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64011"/>
  <bookViews>
    <workbookView xWindow="0" yWindow="0" windowWidth="22260" windowHeight="12648" firstSheet="16" activeTab="34"/>
  </bookViews>
  <sheets>
    <sheet name="Tabelle1" sheetId="2" r:id="rId1"/>
    <sheet name="1990" sheetId="3" r:id="rId2"/>
    <sheet name="1991" sheetId="4" r:id="rId3"/>
    <sheet name="1992" sheetId="5" r:id="rId4"/>
    <sheet name="1993" sheetId="6" r:id="rId5"/>
    <sheet name="1994" sheetId="7" r:id="rId6"/>
    <sheet name="1995" sheetId="8" r:id="rId7"/>
    <sheet name="1996" sheetId="9" r:id="rId8"/>
    <sheet name="1997" sheetId="10" r:id="rId9"/>
    <sheet name="1998" sheetId="11" r:id="rId10"/>
    <sheet name="1999" sheetId="12" r:id="rId11"/>
    <sheet name="2000" sheetId="13" r:id="rId12"/>
    <sheet name="2001" sheetId="14" r:id="rId13"/>
    <sheet name="2002" sheetId="15" r:id="rId14"/>
    <sheet name="2003" sheetId="16" r:id="rId15"/>
    <sheet name="2004" sheetId="17" r:id="rId16"/>
    <sheet name="2005" sheetId="18" r:id="rId17"/>
    <sheet name="2006" sheetId="19" r:id="rId18"/>
    <sheet name="2007" sheetId="20" r:id="rId19"/>
    <sheet name="2008" sheetId="21" r:id="rId20"/>
    <sheet name="2009" sheetId="22" r:id="rId21"/>
    <sheet name="2010" sheetId="23" r:id="rId22"/>
    <sheet name="2011" sheetId="24" r:id="rId23"/>
    <sheet name="2012" sheetId="25" r:id="rId24"/>
    <sheet name="2013" sheetId="26" r:id="rId25"/>
    <sheet name="2014" sheetId="27" r:id="rId26"/>
    <sheet name="2015" sheetId="28" r:id="rId27"/>
    <sheet name="2016" sheetId="29" r:id="rId28"/>
    <sheet name="2017" sheetId="30" r:id="rId29"/>
    <sheet name="2018" sheetId="31" r:id="rId30"/>
    <sheet name="2019" sheetId="32" r:id="rId31"/>
    <sheet name="2020" sheetId="33" r:id="rId32"/>
    <sheet name="2021" sheetId="34" r:id="rId33"/>
    <sheet name="2022" sheetId="35" r:id="rId34"/>
    <sheet name="2023" sheetId="36" r:id="rId35"/>
  </sheets>
  <definedNames>
    <definedName name="COUNTRY_ISO2">#REF!</definedName>
    <definedName name="FIRST_YEAR">#REF!</definedName>
    <definedName name="GENERATION_DATE">#REF!</definedName>
    <definedName name="LAST_YEAR">#REF!</definedName>
    <definedName name="SUBMISSION_DATE">#REF!</definedName>
    <definedName name="SUBMISSION_VERSION">#REF!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D154" i="36" l="1"/>
  <c r="AC154" i="36"/>
  <c r="AB154" i="36"/>
  <c r="AA154" i="36"/>
  <c r="Z154" i="36"/>
  <c r="Y154" i="36"/>
  <c r="X154" i="36"/>
  <c r="W154" i="36"/>
  <c r="P154" i="36"/>
  <c r="O154" i="36"/>
  <c r="N154" i="36"/>
  <c r="M154" i="36"/>
  <c r="K154" i="36"/>
  <c r="J154" i="36"/>
  <c r="I154" i="36"/>
  <c r="H154" i="36"/>
  <c r="G154" i="36"/>
  <c r="F154" i="36"/>
  <c r="E154" i="36"/>
  <c r="AD152" i="36"/>
  <c r="AC152" i="36"/>
  <c r="AB152" i="36"/>
  <c r="AA152" i="36"/>
  <c r="Z152" i="36"/>
  <c r="Y152" i="36"/>
  <c r="X152" i="36"/>
  <c r="W152" i="36"/>
  <c r="V152" i="36"/>
  <c r="U152" i="36"/>
  <c r="T152" i="36"/>
  <c r="S152" i="36"/>
  <c r="R152" i="36"/>
  <c r="Q152" i="36"/>
  <c r="P152" i="36"/>
  <c r="O152" i="36"/>
  <c r="N152" i="36"/>
  <c r="M152" i="36"/>
  <c r="L152" i="36"/>
  <c r="K152" i="36"/>
  <c r="J152" i="36"/>
  <c r="I152" i="36"/>
  <c r="H152" i="36"/>
  <c r="G152" i="36"/>
  <c r="F152" i="36"/>
  <c r="E152" i="36"/>
  <c r="A10" i="36"/>
  <c r="AD154" i="35"/>
  <c r="AC154" i="35"/>
  <c r="AB154" i="35"/>
  <c r="AA154" i="35"/>
  <c r="Z154" i="35"/>
  <c r="Y154" i="35"/>
  <c r="X154" i="35"/>
  <c r="W154" i="35"/>
  <c r="P154" i="35"/>
  <c r="O154" i="35"/>
  <c r="N154" i="35"/>
  <c r="M154" i="35"/>
  <c r="K154" i="35"/>
  <c r="J154" i="35"/>
  <c r="I154" i="35"/>
  <c r="H154" i="35"/>
  <c r="G154" i="35"/>
  <c r="F154" i="35"/>
  <c r="E154" i="35"/>
  <c r="AD152" i="35"/>
  <c r="AC152" i="35"/>
  <c r="AB152" i="35"/>
  <c r="AA152" i="35"/>
  <c r="Z152" i="35"/>
  <c r="Y152" i="35"/>
  <c r="X152" i="35"/>
  <c r="W152" i="35"/>
  <c r="V152" i="35"/>
  <c r="U152" i="35"/>
  <c r="T152" i="35"/>
  <c r="S152" i="35"/>
  <c r="R152" i="35"/>
  <c r="Q152" i="35"/>
  <c r="P152" i="35"/>
  <c r="O152" i="35"/>
  <c r="N152" i="35"/>
  <c r="M152" i="35"/>
  <c r="L152" i="35"/>
  <c r="K152" i="35"/>
  <c r="J152" i="35"/>
  <c r="I152" i="35"/>
  <c r="H152" i="35"/>
  <c r="G152" i="35"/>
  <c r="F152" i="35"/>
  <c r="E152" i="35"/>
  <c r="A10" i="35"/>
  <c r="AD154" i="34"/>
  <c r="AC154" i="34"/>
  <c r="AB154" i="34"/>
  <c r="AA154" i="34"/>
  <c r="Z154" i="34"/>
  <c r="Y154" i="34"/>
  <c r="X154" i="34"/>
  <c r="W154" i="34"/>
  <c r="P154" i="34"/>
  <c r="O154" i="34"/>
  <c r="N154" i="34"/>
  <c r="M154" i="34"/>
  <c r="K154" i="34"/>
  <c r="J154" i="34"/>
  <c r="I154" i="34"/>
  <c r="H154" i="34"/>
  <c r="G154" i="34"/>
  <c r="F154" i="34"/>
  <c r="E154" i="34"/>
  <c r="AD152" i="34"/>
  <c r="AC152" i="34"/>
  <c r="AB152" i="34"/>
  <c r="AA152" i="34"/>
  <c r="Z152" i="34"/>
  <c r="Y152" i="34"/>
  <c r="X152" i="34"/>
  <c r="W152" i="34"/>
  <c r="V152" i="34"/>
  <c r="U152" i="34"/>
  <c r="T152" i="34"/>
  <c r="S152" i="34"/>
  <c r="R152" i="34"/>
  <c r="Q152" i="34"/>
  <c r="P152" i="34"/>
  <c r="O152" i="34"/>
  <c r="N152" i="34"/>
  <c r="M152" i="34"/>
  <c r="L152" i="34"/>
  <c r="K152" i="34"/>
  <c r="J152" i="34"/>
  <c r="I152" i="34"/>
  <c r="H152" i="34"/>
  <c r="G152" i="34"/>
  <c r="F152" i="34"/>
  <c r="E152" i="34"/>
  <c r="A10" i="34"/>
  <c r="AD154" i="33"/>
  <c r="AC154" i="33"/>
  <c r="AB154" i="33"/>
  <c r="AA154" i="33"/>
  <c r="Z154" i="33"/>
  <c r="Y154" i="33"/>
  <c r="X154" i="33"/>
  <c r="W154" i="33"/>
  <c r="P154" i="33"/>
  <c r="O154" i="33"/>
  <c r="N154" i="33"/>
  <c r="M154" i="33"/>
  <c r="K154" i="33"/>
  <c r="J154" i="33"/>
  <c r="I154" i="33"/>
  <c r="H154" i="33"/>
  <c r="G154" i="33"/>
  <c r="F154" i="33"/>
  <c r="E154" i="33"/>
  <c r="AD152" i="33"/>
  <c r="AC152" i="33"/>
  <c r="AB152" i="33"/>
  <c r="AA152" i="33"/>
  <c r="Z152" i="33"/>
  <c r="Y152" i="33"/>
  <c r="X152" i="33"/>
  <c r="W152" i="33"/>
  <c r="V152" i="33"/>
  <c r="U152" i="33"/>
  <c r="T152" i="33"/>
  <c r="S152" i="33"/>
  <c r="R152" i="33"/>
  <c r="Q152" i="33"/>
  <c r="P152" i="33"/>
  <c r="O152" i="33"/>
  <c r="N152" i="33"/>
  <c r="M152" i="33"/>
  <c r="L152" i="33"/>
  <c r="K152" i="33"/>
  <c r="J152" i="33"/>
  <c r="I152" i="33"/>
  <c r="H152" i="33"/>
  <c r="G152" i="33"/>
  <c r="F152" i="33"/>
  <c r="E152" i="33"/>
  <c r="A10" i="33"/>
  <c r="AD154" i="32"/>
  <c r="AC154" i="32"/>
  <c r="AB154" i="32"/>
  <c r="AA154" i="32"/>
  <c r="Z154" i="32"/>
  <c r="Y154" i="32"/>
  <c r="X154" i="32"/>
  <c r="W154" i="32"/>
  <c r="P154" i="32"/>
  <c r="O154" i="32"/>
  <c r="N154" i="32"/>
  <c r="M154" i="32"/>
  <c r="K154" i="32"/>
  <c r="J154" i="32"/>
  <c r="I154" i="32"/>
  <c r="H154" i="32"/>
  <c r="G154" i="32"/>
  <c r="F154" i="32"/>
  <c r="E154" i="32"/>
  <c r="AD152" i="32"/>
  <c r="AC152" i="32"/>
  <c r="AB152" i="32"/>
  <c r="AA152" i="32"/>
  <c r="Z152" i="32"/>
  <c r="Y152" i="32"/>
  <c r="X152" i="32"/>
  <c r="W152" i="32"/>
  <c r="V152" i="32"/>
  <c r="U152" i="32"/>
  <c r="T152" i="32"/>
  <c r="S152" i="32"/>
  <c r="R152" i="32"/>
  <c r="Q152" i="32"/>
  <c r="P152" i="32"/>
  <c r="O152" i="32"/>
  <c r="N152" i="32"/>
  <c r="M152" i="32"/>
  <c r="L152" i="32"/>
  <c r="K152" i="32"/>
  <c r="J152" i="32"/>
  <c r="I152" i="32"/>
  <c r="H152" i="32"/>
  <c r="G152" i="32"/>
  <c r="F152" i="32"/>
  <c r="E152" i="32"/>
  <c r="A10" i="32"/>
  <c r="AD154" i="31"/>
  <c r="AC154" i="31"/>
  <c r="AB154" i="31"/>
  <c r="AA154" i="31"/>
  <c r="Z154" i="31"/>
  <c r="Y154" i="31"/>
  <c r="X154" i="31"/>
  <c r="W154" i="31"/>
  <c r="P154" i="31"/>
  <c r="O154" i="31"/>
  <c r="N154" i="31"/>
  <c r="M154" i="31"/>
  <c r="K154" i="31"/>
  <c r="J154" i="31"/>
  <c r="I154" i="31"/>
  <c r="H154" i="31"/>
  <c r="G154" i="31"/>
  <c r="F154" i="31"/>
  <c r="E154" i="31"/>
  <c r="AD152" i="31"/>
  <c r="AC152" i="31"/>
  <c r="AB152" i="31"/>
  <c r="AA152" i="31"/>
  <c r="Z152" i="31"/>
  <c r="Y152" i="31"/>
  <c r="X152" i="31"/>
  <c r="W152" i="31"/>
  <c r="V152" i="31"/>
  <c r="U152" i="31"/>
  <c r="T152" i="31"/>
  <c r="S152" i="31"/>
  <c r="R152" i="31"/>
  <c r="Q152" i="31"/>
  <c r="P152" i="31"/>
  <c r="O152" i="31"/>
  <c r="N152" i="31"/>
  <c r="M152" i="31"/>
  <c r="L152" i="31"/>
  <c r="K152" i="31"/>
  <c r="J152" i="31"/>
  <c r="I152" i="31"/>
  <c r="H152" i="31"/>
  <c r="G152" i="31"/>
  <c r="F152" i="31"/>
  <c r="E152" i="31"/>
  <c r="A10" i="31"/>
  <c r="AD154" i="30"/>
  <c r="AC154" i="30"/>
  <c r="AB154" i="30"/>
  <c r="AA154" i="30"/>
  <c r="Z154" i="30"/>
  <c r="Y154" i="30"/>
  <c r="X154" i="30"/>
  <c r="W154" i="30"/>
  <c r="P154" i="30"/>
  <c r="O154" i="30"/>
  <c r="N154" i="30"/>
  <c r="M154" i="30"/>
  <c r="K154" i="30"/>
  <c r="J154" i="30"/>
  <c r="I154" i="30"/>
  <c r="H154" i="30"/>
  <c r="G154" i="30"/>
  <c r="F154" i="30"/>
  <c r="E154" i="30"/>
  <c r="AD152" i="30"/>
  <c r="AC152" i="30"/>
  <c r="AB152" i="30"/>
  <c r="AA152" i="30"/>
  <c r="Z152" i="30"/>
  <c r="Y152" i="30"/>
  <c r="X152" i="30"/>
  <c r="W152" i="30"/>
  <c r="V152" i="30"/>
  <c r="U152" i="30"/>
  <c r="T152" i="30"/>
  <c r="S152" i="30"/>
  <c r="R152" i="30"/>
  <c r="Q152" i="30"/>
  <c r="P152" i="30"/>
  <c r="O152" i="30"/>
  <c r="N152" i="30"/>
  <c r="M152" i="30"/>
  <c r="L152" i="30"/>
  <c r="K152" i="30"/>
  <c r="J152" i="30"/>
  <c r="I152" i="30"/>
  <c r="H152" i="30"/>
  <c r="G152" i="30"/>
  <c r="F152" i="30"/>
  <c r="E152" i="30"/>
  <c r="A10" i="30"/>
  <c r="AD154" i="29"/>
  <c r="AC154" i="29"/>
  <c r="AB154" i="29"/>
  <c r="AA154" i="29"/>
  <c r="Z154" i="29"/>
  <c r="Y154" i="29"/>
  <c r="X154" i="29"/>
  <c r="W154" i="29"/>
  <c r="P154" i="29"/>
  <c r="O154" i="29"/>
  <c r="N154" i="29"/>
  <c r="M154" i="29"/>
  <c r="K154" i="29"/>
  <c r="J154" i="29"/>
  <c r="I154" i="29"/>
  <c r="H154" i="29"/>
  <c r="G154" i="29"/>
  <c r="F154" i="29"/>
  <c r="E154"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A10" i="29"/>
  <c r="AD154" i="28"/>
  <c r="AC154" i="28"/>
  <c r="AB154" i="28"/>
  <c r="AA154" i="28"/>
  <c r="Z154" i="28"/>
  <c r="Y154" i="28"/>
  <c r="X154" i="28"/>
  <c r="W154" i="28"/>
  <c r="P154" i="28"/>
  <c r="O154" i="28"/>
  <c r="N154" i="28"/>
  <c r="M154" i="28"/>
  <c r="K154" i="28"/>
  <c r="J154" i="28"/>
  <c r="I154" i="28"/>
  <c r="H154" i="28"/>
  <c r="G154" i="28"/>
  <c r="F154" i="28"/>
  <c r="E154" i="28"/>
  <c r="AD152" i="28"/>
  <c r="AC152" i="28"/>
  <c r="AB152" i="28"/>
  <c r="AA152" i="28"/>
  <c r="Z152" i="28"/>
  <c r="Y152" i="28"/>
  <c r="X152" i="28"/>
  <c r="W152" i="28"/>
  <c r="V152" i="28"/>
  <c r="U152" i="28"/>
  <c r="T152" i="28"/>
  <c r="S152" i="28"/>
  <c r="R152" i="28"/>
  <c r="Q152" i="28"/>
  <c r="P152" i="28"/>
  <c r="O152" i="28"/>
  <c r="N152" i="28"/>
  <c r="M152" i="28"/>
  <c r="L152" i="28"/>
  <c r="K152" i="28"/>
  <c r="J152" i="28"/>
  <c r="I152" i="28"/>
  <c r="H152" i="28"/>
  <c r="G152" i="28"/>
  <c r="F152" i="28"/>
  <c r="E152" i="28"/>
  <c r="A10" i="28"/>
  <c r="AD154" i="27"/>
  <c r="AC154" i="27"/>
  <c r="AB154" i="27"/>
  <c r="AA154" i="27"/>
  <c r="Z154" i="27"/>
  <c r="Y154" i="27"/>
  <c r="X154" i="27"/>
  <c r="W154" i="27"/>
  <c r="P154" i="27"/>
  <c r="O154" i="27"/>
  <c r="N154" i="27"/>
  <c r="M154" i="27"/>
  <c r="K154" i="27"/>
  <c r="J154" i="27"/>
  <c r="I154" i="27"/>
  <c r="H154" i="27"/>
  <c r="G154" i="27"/>
  <c r="F154" i="27"/>
  <c r="E154" i="27"/>
  <c r="AD152" i="27"/>
  <c r="AC152" i="27"/>
  <c r="AB152" i="27"/>
  <c r="AA152" i="27"/>
  <c r="Z152" i="27"/>
  <c r="Y152" i="27"/>
  <c r="X152" i="27"/>
  <c r="W152" i="27"/>
  <c r="V152" i="27"/>
  <c r="U152" i="27"/>
  <c r="T152" i="27"/>
  <c r="S152" i="27"/>
  <c r="R152" i="27"/>
  <c r="Q152" i="27"/>
  <c r="P152" i="27"/>
  <c r="O152" i="27"/>
  <c r="N152" i="27"/>
  <c r="M152" i="27"/>
  <c r="L152" i="27"/>
  <c r="K152" i="27"/>
  <c r="J152" i="27"/>
  <c r="I152" i="27"/>
  <c r="H152" i="27"/>
  <c r="G152" i="27"/>
  <c r="F152" i="27"/>
  <c r="E152" i="27"/>
  <c r="A10" i="27"/>
  <c r="AD154" i="26"/>
  <c r="AC154" i="26"/>
  <c r="AB154" i="26"/>
  <c r="AA154" i="26"/>
  <c r="Z154" i="26"/>
  <c r="Y154" i="26"/>
  <c r="X154" i="26"/>
  <c r="W154" i="26"/>
  <c r="P154" i="26"/>
  <c r="O154" i="26"/>
  <c r="N154" i="26"/>
  <c r="M154" i="26"/>
  <c r="K154" i="26"/>
  <c r="J154" i="26"/>
  <c r="I154" i="26"/>
  <c r="H154" i="26"/>
  <c r="G154" i="26"/>
  <c r="F154" i="26"/>
  <c r="E154" i="26"/>
  <c r="AD152" i="26"/>
  <c r="AC152" i="26"/>
  <c r="AB152" i="26"/>
  <c r="AA152" i="26"/>
  <c r="Z152" i="26"/>
  <c r="Y152" i="26"/>
  <c r="X152" i="26"/>
  <c r="W152" i="26"/>
  <c r="V152" i="26"/>
  <c r="U152" i="26"/>
  <c r="T152" i="26"/>
  <c r="S152" i="26"/>
  <c r="R152" i="26"/>
  <c r="Q152" i="26"/>
  <c r="P152" i="26"/>
  <c r="O152" i="26"/>
  <c r="N152" i="26"/>
  <c r="M152" i="26"/>
  <c r="L152" i="26"/>
  <c r="K152" i="26"/>
  <c r="J152" i="26"/>
  <c r="I152" i="26"/>
  <c r="H152" i="26"/>
  <c r="G152" i="26"/>
  <c r="F152" i="26"/>
  <c r="E152" i="26"/>
  <c r="A10" i="26"/>
  <c r="AD154" i="25"/>
  <c r="AC154" i="25"/>
  <c r="AB154" i="25"/>
  <c r="AA154" i="25"/>
  <c r="Z154" i="25"/>
  <c r="Y154" i="25"/>
  <c r="X154" i="25"/>
  <c r="W154" i="25"/>
  <c r="P154" i="25"/>
  <c r="O154" i="25"/>
  <c r="N154" i="25"/>
  <c r="M154" i="25"/>
  <c r="K154" i="25"/>
  <c r="J154" i="25"/>
  <c r="I154" i="25"/>
  <c r="H154" i="25"/>
  <c r="G154" i="25"/>
  <c r="F154" i="25"/>
  <c r="E154" i="25"/>
  <c r="AD152" i="25"/>
  <c r="AC152" i="25"/>
  <c r="AB152" i="25"/>
  <c r="AA152" i="25"/>
  <c r="Z152" i="25"/>
  <c r="Y152" i="25"/>
  <c r="X152" i="25"/>
  <c r="W152" i="25"/>
  <c r="V152" i="25"/>
  <c r="U152" i="25"/>
  <c r="T152" i="25"/>
  <c r="S152" i="25"/>
  <c r="R152" i="25"/>
  <c r="Q152" i="25"/>
  <c r="P152" i="25"/>
  <c r="O152" i="25"/>
  <c r="N152" i="25"/>
  <c r="M152" i="25"/>
  <c r="L152" i="25"/>
  <c r="K152" i="25"/>
  <c r="J152" i="25"/>
  <c r="I152" i="25"/>
  <c r="H152" i="25"/>
  <c r="G152" i="25"/>
  <c r="F152" i="25"/>
  <c r="E152" i="25"/>
  <c r="A10" i="25"/>
  <c r="AD154" i="24"/>
  <c r="AC154" i="24"/>
  <c r="AB154" i="24"/>
  <c r="AA154" i="24"/>
  <c r="Z154" i="24"/>
  <c r="Y154" i="24"/>
  <c r="X154" i="24"/>
  <c r="W154" i="24"/>
  <c r="P154" i="24"/>
  <c r="O154" i="24"/>
  <c r="N154" i="24"/>
  <c r="M154" i="24"/>
  <c r="K154" i="24"/>
  <c r="J154" i="24"/>
  <c r="I154" i="24"/>
  <c r="H154" i="24"/>
  <c r="G154" i="24"/>
  <c r="F154" i="24"/>
  <c r="E154" i="24"/>
  <c r="AD152" i="24"/>
  <c r="AC152" i="24"/>
  <c r="AB152" i="24"/>
  <c r="AA152" i="24"/>
  <c r="Z152" i="24"/>
  <c r="Y152" i="24"/>
  <c r="X152" i="24"/>
  <c r="W152" i="24"/>
  <c r="V152" i="24"/>
  <c r="U152" i="24"/>
  <c r="T152" i="24"/>
  <c r="S152" i="24"/>
  <c r="R152" i="24"/>
  <c r="Q152" i="24"/>
  <c r="P152" i="24"/>
  <c r="O152" i="24"/>
  <c r="N152" i="24"/>
  <c r="M152" i="24"/>
  <c r="L152" i="24"/>
  <c r="K152" i="24"/>
  <c r="J152" i="24"/>
  <c r="I152" i="24"/>
  <c r="H152" i="24"/>
  <c r="G152" i="24"/>
  <c r="F152" i="24"/>
  <c r="E152" i="24"/>
  <c r="A10" i="24"/>
  <c r="AD154" i="23"/>
  <c r="AC154" i="23"/>
  <c r="AB154" i="23"/>
  <c r="AA154" i="23"/>
  <c r="Z154" i="23"/>
  <c r="Y154" i="23"/>
  <c r="X154" i="23"/>
  <c r="W154" i="23"/>
  <c r="P154" i="23"/>
  <c r="O154" i="23"/>
  <c r="N154" i="23"/>
  <c r="M154" i="23"/>
  <c r="K154" i="23"/>
  <c r="J154" i="23"/>
  <c r="I154" i="23"/>
  <c r="H154" i="23"/>
  <c r="G154" i="23"/>
  <c r="F154" i="23"/>
  <c r="E154" i="23"/>
  <c r="AD152" i="23"/>
  <c r="AC152" i="23"/>
  <c r="AB152" i="23"/>
  <c r="AA152" i="23"/>
  <c r="Z152" i="23"/>
  <c r="Y152" i="23"/>
  <c r="X152" i="23"/>
  <c r="W152" i="23"/>
  <c r="V152" i="23"/>
  <c r="U152" i="23"/>
  <c r="T152" i="23"/>
  <c r="S152" i="23"/>
  <c r="R152" i="23"/>
  <c r="Q152" i="23"/>
  <c r="P152" i="23"/>
  <c r="O152" i="23"/>
  <c r="N152" i="23"/>
  <c r="M152" i="23"/>
  <c r="L152" i="23"/>
  <c r="K152" i="23"/>
  <c r="J152" i="23"/>
  <c r="I152" i="23"/>
  <c r="H152" i="23"/>
  <c r="G152" i="23"/>
  <c r="F152" i="23"/>
  <c r="E152" i="23"/>
  <c r="A10" i="23"/>
  <c r="AD154" i="22"/>
  <c r="AC154" i="22"/>
  <c r="AB154" i="22"/>
  <c r="AA154" i="22"/>
  <c r="Z154" i="22"/>
  <c r="Y154" i="22"/>
  <c r="X154" i="22"/>
  <c r="W154" i="22"/>
  <c r="P154" i="22"/>
  <c r="O154" i="22"/>
  <c r="N154" i="22"/>
  <c r="M154" i="22"/>
  <c r="K154" i="22"/>
  <c r="J154" i="22"/>
  <c r="I154" i="22"/>
  <c r="H154" i="22"/>
  <c r="G154" i="22"/>
  <c r="F154" i="22"/>
  <c r="E154" i="22"/>
  <c r="AD152" i="22"/>
  <c r="AC152" i="22"/>
  <c r="AB152" i="22"/>
  <c r="AA152" i="22"/>
  <c r="Z152" i="22"/>
  <c r="Y152" i="22"/>
  <c r="X152" i="22"/>
  <c r="W152" i="22"/>
  <c r="V152" i="22"/>
  <c r="U152" i="22"/>
  <c r="T152" i="22"/>
  <c r="S152" i="22"/>
  <c r="R152" i="22"/>
  <c r="Q152" i="22"/>
  <c r="P152" i="22"/>
  <c r="O152" i="22"/>
  <c r="N152" i="22"/>
  <c r="M152" i="22"/>
  <c r="L152" i="22"/>
  <c r="K152" i="22"/>
  <c r="J152" i="22"/>
  <c r="I152" i="22"/>
  <c r="H152" i="22"/>
  <c r="G152" i="22"/>
  <c r="F152" i="22"/>
  <c r="E152" i="22"/>
  <c r="A10" i="22"/>
  <c r="AD154" i="21"/>
  <c r="AC154" i="21"/>
  <c r="AB154" i="21"/>
  <c r="AA154" i="21"/>
  <c r="Z154" i="21"/>
  <c r="Y154" i="21"/>
  <c r="X154" i="21"/>
  <c r="W154" i="21"/>
  <c r="P154" i="21"/>
  <c r="O154" i="21"/>
  <c r="N154" i="21"/>
  <c r="M154" i="21"/>
  <c r="K154" i="21"/>
  <c r="J154" i="21"/>
  <c r="I154" i="21"/>
  <c r="H154" i="21"/>
  <c r="G154" i="21"/>
  <c r="F154" i="21"/>
  <c r="E154" i="21"/>
  <c r="AD152" i="21"/>
  <c r="AC152" i="21"/>
  <c r="AB152" i="21"/>
  <c r="AA152" i="21"/>
  <c r="Z152" i="21"/>
  <c r="Y152" i="21"/>
  <c r="X152" i="21"/>
  <c r="W152" i="21"/>
  <c r="V152" i="21"/>
  <c r="U152" i="21"/>
  <c r="T152" i="21"/>
  <c r="S152" i="21"/>
  <c r="R152" i="21"/>
  <c r="Q152" i="21"/>
  <c r="P152" i="21"/>
  <c r="O152" i="21"/>
  <c r="N152" i="21"/>
  <c r="M152" i="21"/>
  <c r="L152" i="21"/>
  <c r="K152" i="21"/>
  <c r="J152" i="21"/>
  <c r="I152" i="21"/>
  <c r="H152" i="21"/>
  <c r="G152" i="21"/>
  <c r="F152" i="21"/>
  <c r="E152" i="21"/>
  <c r="A10" i="21"/>
  <c r="AD154" i="20"/>
  <c r="AC154" i="20"/>
  <c r="AB154" i="20"/>
  <c r="AA154" i="20"/>
  <c r="Z154" i="20"/>
  <c r="Y154" i="20"/>
  <c r="X154" i="20"/>
  <c r="W154" i="20"/>
  <c r="P154" i="20"/>
  <c r="O154" i="20"/>
  <c r="N154" i="20"/>
  <c r="M154" i="20"/>
  <c r="K154" i="20"/>
  <c r="J154" i="20"/>
  <c r="I154" i="20"/>
  <c r="H154" i="20"/>
  <c r="G154" i="20"/>
  <c r="F154" i="20"/>
  <c r="E154" i="20"/>
  <c r="AD152" i="20"/>
  <c r="AC152" i="20"/>
  <c r="AB152" i="20"/>
  <c r="AA152" i="20"/>
  <c r="Z152" i="20"/>
  <c r="Y152" i="20"/>
  <c r="X152" i="20"/>
  <c r="W152" i="20"/>
  <c r="V152" i="20"/>
  <c r="U152" i="20"/>
  <c r="T152" i="20"/>
  <c r="S152" i="20"/>
  <c r="R152" i="20"/>
  <c r="Q152" i="20"/>
  <c r="P152" i="20"/>
  <c r="O152" i="20"/>
  <c r="N152" i="20"/>
  <c r="M152" i="20"/>
  <c r="L152" i="20"/>
  <c r="K152" i="20"/>
  <c r="J152" i="20"/>
  <c r="I152" i="20"/>
  <c r="H152" i="20"/>
  <c r="G152" i="20"/>
  <c r="F152" i="20"/>
  <c r="E152" i="20"/>
  <c r="A10" i="20"/>
  <c r="AD154" i="19"/>
  <c r="AC154" i="19"/>
  <c r="AB154" i="19"/>
  <c r="AA154" i="19"/>
  <c r="Z154" i="19"/>
  <c r="Y154" i="19"/>
  <c r="X154" i="19"/>
  <c r="W154" i="19"/>
  <c r="P154" i="19"/>
  <c r="O154" i="19"/>
  <c r="N154" i="19"/>
  <c r="M154" i="19"/>
  <c r="K154" i="19"/>
  <c r="J154" i="19"/>
  <c r="I154" i="19"/>
  <c r="H154" i="19"/>
  <c r="G154" i="19"/>
  <c r="F154" i="19"/>
  <c r="E154"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A10" i="19"/>
  <c r="AD154" i="18"/>
  <c r="AC154" i="18"/>
  <c r="AB154" i="18"/>
  <c r="AA154" i="18"/>
  <c r="Z154" i="18"/>
  <c r="Y154" i="18"/>
  <c r="X154" i="18"/>
  <c r="W154" i="18"/>
  <c r="P154" i="18"/>
  <c r="O154" i="18"/>
  <c r="N154" i="18"/>
  <c r="M154" i="18"/>
  <c r="K154" i="18"/>
  <c r="J154" i="18"/>
  <c r="I154" i="18"/>
  <c r="H154" i="18"/>
  <c r="G154" i="18"/>
  <c r="F154" i="18"/>
  <c r="E154" i="18"/>
  <c r="AD152" i="18"/>
  <c r="AC152" i="18"/>
  <c r="AB152" i="18"/>
  <c r="AA152" i="18"/>
  <c r="Z152" i="18"/>
  <c r="Y152" i="18"/>
  <c r="X152" i="18"/>
  <c r="W152" i="18"/>
  <c r="V152" i="18"/>
  <c r="U152" i="18"/>
  <c r="T152" i="18"/>
  <c r="S152" i="18"/>
  <c r="R152" i="18"/>
  <c r="Q152" i="18"/>
  <c r="P152" i="18"/>
  <c r="O152" i="18"/>
  <c r="N152" i="18"/>
  <c r="M152" i="18"/>
  <c r="L152" i="18"/>
  <c r="K152" i="18"/>
  <c r="J152" i="18"/>
  <c r="I152" i="18"/>
  <c r="H152" i="18"/>
  <c r="G152" i="18"/>
  <c r="F152" i="18"/>
  <c r="E152" i="18"/>
  <c r="A10" i="18"/>
  <c r="AD154" i="17"/>
  <c r="AC154" i="17"/>
  <c r="AB154" i="17"/>
  <c r="AA154" i="17"/>
  <c r="Z154" i="17"/>
  <c r="Y154" i="17"/>
  <c r="X154" i="17"/>
  <c r="W154" i="17"/>
  <c r="P154" i="17"/>
  <c r="O154" i="17"/>
  <c r="N154" i="17"/>
  <c r="M154" i="17"/>
  <c r="K154" i="17"/>
  <c r="J154" i="17"/>
  <c r="I154" i="17"/>
  <c r="H154" i="17"/>
  <c r="G154" i="17"/>
  <c r="F154" i="17"/>
  <c r="E154" i="17"/>
  <c r="AD152" i="17"/>
  <c r="AC152" i="17"/>
  <c r="AB152" i="17"/>
  <c r="AA152" i="17"/>
  <c r="Z152" i="17"/>
  <c r="Y152" i="17"/>
  <c r="X152" i="17"/>
  <c r="W152" i="17"/>
  <c r="V152" i="17"/>
  <c r="U152" i="17"/>
  <c r="T152" i="17"/>
  <c r="S152" i="17"/>
  <c r="R152" i="17"/>
  <c r="Q152" i="17"/>
  <c r="P152" i="17"/>
  <c r="O152" i="17"/>
  <c r="N152" i="17"/>
  <c r="M152" i="17"/>
  <c r="L152" i="17"/>
  <c r="K152" i="17"/>
  <c r="J152" i="17"/>
  <c r="I152" i="17"/>
  <c r="H152" i="17"/>
  <c r="G152" i="17"/>
  <c r="F152" i="17"/>
  <c r="E152" i="17"/>
  <c r="A10" i="17"/>
  <c r="AD154" i="16"/>
  <c r="AC154" i="16"/>
  <c r="AB154" i="16"/>
  <c r="AA154" i="16"/>
  <c r="Z154" i="16"/>
  <c r="Y154" i="16"/>
  <c r="X154" i="16"/>
  <c r="W154" i="16"/>
  <c r="P154" i="16"/>
  <c r="O154" i="16"/>
  <c r="N154" i="16"/>
  <c r="M154" i="16"/>
  <c r="K154" i="16"/>
  <c r="J154" i="16"/>
  <c r="I154" i="16"/>
  <c r="H154" i="16"/>
  <c r="G154" i="16"/>
  <c r="F154" i="16"/>
  <c r="E154" i="16"/>
  <c r="AD152" i="16"/>
  <c r="AC152" i="16"/>
  <c r="AB152" i="16"/>
  <c r="AA152" i="16"/>
  <c r="Z152" i="16"/>
  <c r="Y152" i="16"/>
  <c r="X152" i="16"/>
  <c r="W152" i="16"/>
  <c r="V152" i="16"/>
  <c r="U152" i="16"/>
  <c r="T152" i="16"/>
  <c r="S152" i="16"/>
  <c r="R152" i="16"/>
  <c r="Q152" i="16"/>
  <c r="P152" i="16"/>
  <c r="O152" i="16"/>
  <c r="N152" i="16"/>
  <c r="M152" i="16"/>
  <c r="L152" i="16"/>
  <c r="K152" i="16"/>
  <c r="J152" i="16"/>
  <c r="I152" i="16"/>
  <c r="H152" i="16"/>
  <c r="G152" i="16"/>
  <c r="F152" i="16"/>
  <c r="E152" i="16"/>
  <c r="A10" i="16"/>
  <c r="AD154" i="15"/>
  <c r="AC154" i="15"/>
  <c r="AB154" i="15"/>
  <c r="AA154" i="15"/>
  <c r="Z154" i="15"/>
  <c r="Y154" i="15"/>
  <c r="X154" i="15"/>
  <c r="W154" i="15"/>
  <c r="P154" i="15"/>
  <c r="O154" i="15"/>
  <c r="N154" i="15"/>
  <c r="M154" i="15"/>
  <c r="K154" i="15"/>
  <c r="J154" i="15"/>
  <c r="I154" i="15"/>
  <c r="H154" i="15"/>
  <c r="G154" i="15"/>
  <c r="F154" i="15"/>
  <c r="E154" i="15"/>
  <c r="AD152" i="15"/>
  <c r="AC152" i="15"/>
  <c r="AB152" i="15"/>
  <c r="AA152" i="15"/>
  <c r="Z152" i="15"/>
  <c r="Y152" i="15"/>
  <c r="X152" i="15"/>
  <c r="W152" i="15"/>
  <c r="V152" i="15"/>
  <c r="U152" i="15"/>
  <c r="T152" i="15"/>
  <c r="S152" i="15"/>
  <c r="R152" i="15"/>
  <c r="Q152" i="15"/>
  <c r="P152" i="15"/>
  <c r="O152" i="15"/>
  <c r="N152" i="15"/>
  <c r="M152" i="15"/>
  <c r="L152" i="15"/>
  <c r="K152" i="15"/>
  <c r="J152" i="15"/>
  <c r="I152" i="15"/>
  <c r="H152" i="15"/>
  <c r="G152" i="15"/>
  <c r="F152" i="15"/>
  <c r="E152" i="15"/>
  <c r="A10" i="15"/>
  <c r="AD154" i="14"/>
  <c r="AC154" i="14"/>
  <c r="AB154" i="14"/>
  <c r="AA154" i="14"/>
  <c r="Z154" i="14"/>
  <c r="Y154" i="14"/>
  <c r="X154" i="14"/>
  <c r="W154" i="14"/>
  <c r="P154" i="14"/>
  <c r="O154" i="14"/>
  <c r="N154" i="14"/>
  <c r="M154" i="14"/>
  <c r="K154" i="14"/>
  <c r="J154" i="14"/>
  <c r="I154" i="14"/>
  <c r="H154" i="14"/>
  <c r="G154" i="14"/>
  <c r="F154" i="14"/>
  <c r="E154" i="14"/>
  <c r="AD152" i="14"/>
  <c r="AC152" i="14"/>
  <c r="AB152" i="14"/>
  <c r="AA152" i="14"/>
  <c r="Z152" i="14"/>
  <c r="Y152" i="14"/>
  <c r="X152" i="14"/>
  <c r="W152" i="14"/>
  <c r="V152" i="14"/>
  <c r="U152" i="14"/>
  <c r="T152" i="14"/>
  <c r="S152" i="14"/>
  <c r="R152" i="14"/>
  <c r="Q152" i="14"/>
  <c r="P152" i="14"/>
  <c r="O152" i="14"/>
  <c r="N152" i="14"/>
  <c r="M152" i="14"/>
  <c r="L152" i="14"/>
  <c r="K152" i="14"/>
  <c r="J152" i="14"/>
  <c r="I152" i="14"/>
  <c r="H152" i="14"/>
  <c r="G152" i="14"/>
  <c r="F152" i="14"/>
  <c r="E152" i="14"/>
  <c r="A10" i="14"/>
  <c r="AD154" i="13"/>
  <c r="AC154" i="13"/>
  <c r="AB154" i="13"/>
  <c r="AA154" i="13"/>
  <c r="Z154" i="13"/>
  <c r="Y154" i="13"/>
  <c r="X154" i="13"/>
  <c r="W154" i="13"/>
  <c r="P154" i="13"/>
  <c r="O154" i="13"/>
  <c r="N154" i="13"/>
  <c r="M154" i="13"/>
  <c r="K154" i="13"/>
  <c r="J154" i="13"/>
  <c r="I154" i="13"/>
  <c r="H154" i="13"/>
  <c r="G154" i="13"/>
  <c r="F154" i="13"/>
  <c r="E154" i="13"/>
  <c r="AD152" i="13"/>
  <c r="AC152" i="13"/>
  <c r="AB152" i="13"/>
  <c r="AA152" i="13"/>
  <c r="Z152" i="13"/>
  <c r="Y152" i="13"/>
  <c r="X152" i="13"/>
  <c r="W152" i="13"/>
  <c r="V152" i="13"/>
  <c r="U152" i="13"/>
  <c r="T152" i="13"/>
  <c r="S152" i="13"/>
  <c r="R152" i="13"/>
  <c r="Q152" i="13"/>
  <c r="P152" i="13"/>
  <c r="O152" i="13"/>
  <c r="N152" i="13"/>
  <c r="M152" i="13"/>
  <c r="L152" i="13"/>
  <c r="K152" i="13"/>
  <c r="J152" i="13"/>
  <c r="I152" i="13"/>
  <c r="H152" i="13"/>
  <c r="G152" i="13"/>
  <c r="F152" i="13"/>
  <c r="E152" i="13"/>
  <c r="A10" i="13"/>
  <c r="AD154" i="12"/>
  <c r="AC154" i="12"/>
  <c r="AB154" i="12"/>
  <c r="AA154" i="12"/>
  <c r="Z154" i="12"/>
  <c r="Y154" i="12"/>
  <c r="X154" i="12"/>
  <c r="W154" i="12"/>
  <c r="P154" i="12"/>
  <c r="O154" i="12"/>
  <c r="N154" i="12"/>
  <c r="M154" i="12"/>
  <c r="K154" i="12"/>
  <c r="J154" i="12"/>
  <c r="I154" i="12"/>
  <c r="H154" i="12"/>
  <c r="G154" i="12"/>
  <c r="F154" i="12"/>
  <c r="E154" i="12"/>
  <c r="AD152" i="12"/>
  <c r="AC152" i="12"/>
  <c r="AB152" i="12"/>
  <c r="AA152" i="12"/>
  <c r="Z152" i="12"/>
  <c r="Y152" i="12"/>
  <c r="X152" i="12"/>
  <c r="W152" i="12"/>
  <c r="V152" i="12"/>
  <c r="U152" i="12"/>
  <c r="T152" i="12"/>
  <c r="S152" i="12"/>
  <c r="R152" i="12"/>
  <c r="Q152" i="12"/>
  <c r="P152" i="12"/>
  <c r="O152" i="12"/>
  <c r="N152" i="12"/>
  <c r="M152" i="12"/>
  <c r="L152" i="12"/>
  <c r="K152" i="12"/>
  <c r="J152" i="12"/>
  <c r="I152" i="12"/>
  <c r="H152" i="12"/>
  <c r="G152" i="12"/>
  <c r="F152" i="12"/>
  <c r="E152" i="12"/>
  <c r="A10" i="12"/>
  <c r="AD154" i="11"/>
  <c r="AC154" i="11"/>
  <c r="AB154" i="11"/>
  <c r="AA154" i="11"/>
  <c r="Z154" i="11"/>
  <c r="Y154" i="11"/>
  <c r="X154" i="11"/>
  <c r="W154" i="11"/>
  <c r="P154" i="11"/>
  <c r="O154" i="11"/>
  <c r="N154" i="11"/>
  <c r="M154" i="11"/>
  <c r="K154" i="11"/>
  <c r="J154" i="11"/>
  <c r="I154" i="11"/>
  <c r="H154" i="11"/>
  <c r="G154" i="11"/>
  <c r="F154" i="11"/>
  <c r="E154" i="11"/>
  <c r="AD152" i="11"/>
  <c r="AC152" i="11"/>
  <c r="AB152" i="11"/>
  <c r="AA152" i="11"/>
  <c r="Z152" i="11"/>
  <c r="Y152" i="11"/>
  <c r="X152" i="11"/>
  <c r="W152" i="11"/>
  <c r="V152" i="11"/>
  <c r="U152" i="11"/>
  <c r="T152" i="11"/>
  <c r="S152" i="11"/>
  <c r="R152" i="11"/>
  <c r="Q152" i="11"/>
  <c r="P152" i="11"/>
  <c r="O152" i="11"/>
  <c r="N152" i="11"/>
  <c r="M152" i="11"/>
  <c r="L152" i="11"/>
  <c r="K152" i="11"/>
  <c r="J152" i="11"/>
  <c r="I152" i="11"/>
  <c r="H152" i="11"/>
  <c r="G152" i="11"/>
  <c r="F152" i="11"/>
  <c r="E152" i="11"/>
  <c r="A10" i="11"/>
  <c r="AD154" i="10"/>
  <c r="AC154" i="10"/>
  <c r="AB154" i="10"/>
  <c r="AA154" i="10"/>
  <c r="Z154" i="10"/>
  <c r="Y154" i="10"/>
  <c r="X154" i="10"/>
  <c r="W154" i="10"/>
  <c r="P154" i="10"/>
  <c r="O154" i="10"/>
  <c r="N154" i="10"/>
  <c r="M154" i="10"/>
  <c r="K154" i="10"/>
  <c r="J154" i="10"/>
  <c r="I154" i="10"/>
  <c r="H154" i="10"/>
  <c r="G154" i="10"/>
  <c r="F154" i="10"/>
  <c r="E154" i="10"/>
  <c r="AD152" i="10"/>
  <c r="AC152" i="10"/>
  <c r="AB152" i="10"/>
  <c r="AA152" i="10"/>
  <c r="Z152" i="10"/>
  <c r="Y152" i="10"/>
  <c r="X152" i="10"/>
  <c r="W152" i="10"/>
  <c r="V152" i="10"/>
  <c r="U152" i="10"/>
  <c r="T152" i="10"/>
  <c r="S152" i="10"/>
  <c r="R152" i="10"/>
  <c r="Q152" i="10"/>
  <c r="P152" i="10"/>
  <c r="O152" i="10"/>
  <c r="N152" i="10"/>
  <c r="M152" i="10"/>
  <c r="L152" i="10"/>
  <c r="K152" i="10"/>
  <c r="J152" i="10"/>
  <c r="I152" i="10"/>
  <c r="H152" i="10"/>
  <c r="G152" i="10"/>
  <c r="F152" i="10"/>
  <c r="E152" i="10"/>
  <c r="A10" i="10"/>
  <c r="AD154" i="9"/>
  <c r="AC154" i="9"/>
  <c r="AB154" i="9"/>
  <c r="AA154" i="9"/>
  <c r="Z154" i="9"/>
  <c r="Y154" i="9"/>
  <c r="X154" i="9"/>
  <c r="W154" i="9"/>
  <c r="P154" i="9"/>
  <c r="O154" i="9"/>
  <c r="N154" i="9"/>
  <c r="M154" i="9"/>
  <c r="K154" i="9"/>
  <c r="J154" i="9"/>
  <c r="I154" i="9"/>
  <c r="H154" i="9"/>
  <c r="G154" i="9"/>
  <c r="F154" i="9"/>
  <c r="E154" i="9"/>
  <c r="AD152" i="9"/>
  <c r="AC152" i="9"/>
  <c r="AB152" i="9"/>
  <c r="AA152" i="9"/>
  <c r="Z152" i="9"/>
  <c r="Y152" i="9"/>
  <c r="X152" i="9"/>
  <c r="W152" i="9"/>
  <c r="V152" i="9"/>
  <c r="U152" i="9"/>
  <c r="T152" i="9"/>
  <c r="S152" i="9"/>
  <c r="R152" i="9"/>
  <c r="Q152" i="9"/>
  <c r="P152" i="9"/>
  <c r="O152" i="9"/>
  <c r="N152" i="9"/>
  <c r="M152" i="9"/>
  <c r="L152" i="9"/>
  <c r="K152" i="9"/>
  <c r="J152" i="9"/>
  <c r="I152" i="9"/>
  <c r="H152" i="9"/>
  <c r="G152" i="9"/>
  <c r="F152" i="9"/>
  <c r="E152" i="9"/>
  <c r="A10" i="9"/>
  <c r="AD154" i="8"/>
  <c r="AC154" i="8"/>
  <c r="AB154" i="8"/>
  <c r="AA154" i="8"/>
  <c r="Z154" i="8"/>
  <c r="Y154" i="8"/>
  <c r="X154" i="8"/>
  <c r="W154" i="8"/>
  <c r="P154" i="8"/>
  <c r="O154" i="8"/>
  <c r="N154" i="8"/>
  <c r="M154" i="8"/>
  <c r="K154" i="8"/>
  <c r="J154" i="8"/>
  <c r="I154" i="8"/>
  <c r="H154" i="8"/>
  <c r="G154" i="8"/>
  <c r="F154" i="8"/>
  <c r="E154" i="8"/>
  <c r="AD152" i="8"/>
  <c r="AC152" i="8"/>
  <c r="AB152" i="8"/>
  <c r="AA152" i="8"/>
  <c r="Z152" i="8"/>
  <c r="Y152" i="8"/>
  <c r="X152" i="8"/>
  <c r="W152" i="8"/>
  <c r="V152" i="8"/>
  <c r="U152" i="8"/>
  <c r="T152" i="8"/>
  <c r="S152" i="8"/>
  <c r="R152" i="8"/>
  <c r="Q152" i="8"/>
  <c r="P152" i="8"/>
  <c r="O152" i="8"/>
  <c r="N152" i="8"/>
  <c r="M152" i="8"/>
  <c r="L152" i="8"/>
  <c r="K152" i="8"/>
  <c r="J152" i="8"/>
  <c r="I152" i="8"/>
  <c r="H152" i="8"/>
  <c r="G152" i="8"/>
  <c r="F152" i="8"/>
  <c r="E152" i="8"/>
  <c r="A10" i="8"/>
  <c r="AD154" i="7"/>
  <c r="AC154" i="7"/>
  <c r="AB154" i="7"/>
  <c r="AA154" i="7"/>
  <c r="Z154" i="7"/>
  <c r="Y154" i="7"/>
  <c r="X154" i="7"/>
  <c r="W154" i="7"/>
  <c r="P154" i="7"/>
  <c r="O154" i="7"/>
  <c r="N154" i="7"/>
  <c r="M154" i="7"/>
  <c r="K154" i="7"/>
  <c r="J154" i="7"/>
  <c r="I154" i="7"/>
  <c r="H154" i="7"/>
  <c r="G154" i="7"/>
  <c r="F154" i="7"/>
  <c r="E154" i="7"/>
  <c r="AD152" i="7"/>
  <c r="AC152" i="7"/>
  <c r="AB152" i="7"/>
  <c r="AA152" i="7"/>
  <c r="Z152" i="7"/>
  <c r="Y152" i="7"/>
  <c r="X152" i="7"/>
  <c r="W152" i="7"/>
  <c r="V152" i="7"/>
  <c r="U152" i="7"/>
  <c r="T152" i="7"/>
  <c r="S152" i="7"/>
  <c r="R152" i="7"/>
  <c r="Q152" i="7"/>
  <c r="P152" i="7"/>
  <c r="O152" i="7"/>
  <c r="N152" i="7"/>
  <c r="M152" i="7"/>
  <c r="L152" i="7"/>
  <c r="K152" i="7"/>
  <c r="J152" i="7"/>
  <c r="I152" i="7"/>
  <c r="H152" i="7"/>
  <c r="G152" i="7"/>
  <c r="F152" i="7"/>
  <c r="E152" i="7"/>
  <c r="A10" i="7"/>
  <c r="AD154" i="6"/>
  <c r="AC154" i="6"/>
  <c r="AB154" i="6"/>
  <c r="AA154" i="6"/>
  <c r="Z154" i="6"/>
  <c r="Y154" i="6"/>
  <c r="X154" i="6"/>
  <c r="W154" i="6"/>
  <c r="P154" i="6"/>
  <c r="O154" i="6"/>
  <c r="N154" i="6"/>
  <c r="M154" i="6"/>
  <c r="K154" i="6"/>
  <c r="J154" i="6"/>
  <c r="I154" i="6"/>
  <c r="H154" i="6"/>
  <c r="G154" i="6"/>
  <c r="F154" i="6"/>
  <c r="E154" i="6"/>
  <c r="AD152" i="6"/>
  <c r="AC152" i="6"/>
  <c r="AB152" i="6"/>
  <c r="AA152" i="6"/>
  <c r="Z152" i="6"/>
  <c r="Y152" i="6"/>
  <c r="X152" i="6"/>
  <c r="W152" i="6"/>
  <c r="V152" i="6"/>
  <c r="U152" i="6"/>
  <c r="T152" i="6"/>
  <c r="S152" i="6"/>
  <c r="R152" i="6"/>
  <c r="Q152" i="6"/>
  <c r="P152" i="6"/>
  <c r="O152" i="6"/>
  <c r="N152" i="6"/>
  <c r="M152" i="6"/>
  <c r="L152" i="6"/>
  <c r="K152" i="6"/>
  <c r="J152" i="6"/>
  <c r="I152" i="6"/>
  <c r="H152" i="6"/>
  <c r="G152" i="6"/>
  <c r="F152" i="6"/>
  <c r="E152" i="6"/>
  <c r="A10" i="6"/>
  <c r="AD154" i="5"/>
  <c r="AC154" i="5"/>
  <c r="AB154" i="5"/>
  <c r="AA154" i="5"/>
  <c r="Z154" i="5"/>
  <c r="Y154" i="5"/>
  <c r="X154" i="5"/>
  <c r="W154" i="5"/>
  <c r="P154" i="5"/>
  <c r="O154" i="5"/>
  <c r="N154" i="5"/>
  <c r="M154" i="5"/>
  <c r="K154" i="5"/>
  <c r="J154" i="5"/>
  <c r="I154" i="5"/>
  <c r="H154" i="5"/>
  <c r="G154" i="5"/>
  <c r="F154" i="5"/>
  <c r="E154" i="5"/>
  <c r="AD152" i="5"/>
  <c r="AC152" i="5"/>
  <c r="AB152" i="5"/>
  <c r="AA152" i="5"/>
  <c r="Z152" i="5"/>
  <c r="Y152" i="5"/>
  <c r="X152" i="5"/>
  <c r="W152" i="5"/>
  <c r="V152" i="5"/>
  <c r="U152" i="5"/>
  <c r="T152" i="5"/>
  <c r="S152" i="5"/>
  <c r="R152" i="5"/>
  <c r="Q152" i="5"/>
  <c r="P152" i="5"/>
  <c r="O152" i="5"/>
  <c r="N152" i="5"/>
  <c r="M152" i="5"/>
  <c r="L152" i="5"/>
  <c r="K152" i="5"/>
  <c r="J152" i="5"/>
  <c r="I152" i="5"/>
  <c r="H152" i="5"/>
  <c r="G152" i="5"/>
  <c r="F152" i="5"/>
  <c r="E152" i="5"/>
  <c r="A10" i="5"/>
  <c r="AD154" i="4"/>
  <c r="AC154" i="4"/>
  <c r="AB154" i="4"/>
  <c r="AA154" i="4"/>
  <c r="Z154" i="4"/>
  <c r="Y154" i="4"/>
  <c r="X154" i="4"/>
  <c r="W154" i="4"/>
  <c r="P154" i="4"/>
  <c r="O154" i="4"/>
  <c r="N154" i="4"/>
  <c r="M154" i="4"/>
  <c r="K154" i="4"/>
  <c r="J154" i="4"/>
  <c r="I154" i="4"/>
  <c r="H154" i="4"/>
  <c r="G154" i="4"/>
  <c r="F154" i="4"/>
  <c r="E154" i="4"/>
  <c r="AD152" i="4"/>
  <c r="AC152" i="4"/>
  <c r="AB152" i="4"/>
  <c r="AA152" i="4"/>
  <c r="Z152" i="4"/>
  <c r="Y152" i="4"/>
  <c r="X152" i="4"/>
  <c r="W152" i="4"/>
  <c r="V152" i="4"/>
  <c r="U152" i="4"/>
  <c r="T152" i="4"/>
  <c r="S152" i="4"/>
  <c r="R152" i="4"/>
  <c r="Q152" i="4"/>
  <c r="P152" i="4"/>
  <c r="O152" i="4"/>
  <c r="N152" i="4"/>
  <c r="M152" i="4"/>
  <c r="L152" i="4"/>
  <c r="K152" i="4"/>
  <c r="J152" i="4"/>
  <c r="I152" i="4"/>
  <c r="H152" i="4"/>
  <c r="G152" i="4"/>
  <c r="F152" i="4"/>
  <c r="E152" i="4"/>
  <c r="A10" i="4"/>
  <c r="AD154" i="3"/>
  <c r="AC154" i="3"/>
  <c r="AB154" i="3"/>
  <c r="AA154" i="3"/>
  <c r="Z154" i="3"/>
  <c r="Y154" i="3"/>
  <c r="X154" i="3"/>
  <c r="W154" i="3"/>
  <c r="P154" i="3"/>
  <c r="O154" i="3"/>
  <c r="N154" i="3"/>
  <c r="M154" i="3"/>
  <c r="K154" i="3"/>
  <c r="J154" i="3"/>
  <c r="I154" i="3"/>
  <c r="H154" i="3"/>
  <c r="G154" i="3"/>
  <c r="F154" i="3"/>
  <c r="E154" i="3"/>
  <c r="AD152" i="3"/>
  <c r="AC152" i="3"/>
  <c r="AB152" i="3"/>
  <c r="AA152" i="3"/>
  <c r="Z152" i="3"/>
  <c r="Y152" i="3"/>
  <c r="X152" i="3"/>
  <c r="W152" i="3"/>
  <c r="V152" i="3"/>
  <c r="U152" i="3"/>
  <c r="T152" i="3"/>
  <c r="S152" i="3"/>
  <c r="R152" i="3"/>
  <c r="Q152" i="3"/>
  <c r="P152" i="3"/>
  <c r="O152" i="3"/>
  <c r="N152" i="3"/>
  <c r="M152" i="3"/>
  <c r="L152" i="3"/>
  <c r="K152" i="3"/>
  <c r="J152" i="3"/>
  <c r="I152" i="3"/>
  <c r="H152" i="3"/>
  <c r="G152" i="3"/>
  <c r="F152" i="3"/>
  <c r="E152" i="3"/>
  <c r="A10" i="3"/>
</calcChain>
</file>

<file path=xl/sharedStrings.xml><?xml version="1.0" encoding="utf-8"?>
<sst xmlns="http://schemas.openxmlformats.org/spreadsheetml/2006/main" count="119641" uniqueCount="438">
  <si>
    <t>ANNEX 1: National sector emissions: Main pollutants, particulate matter, heavy metals and persistent organic pollutants</t>
  </si>
  <si>
    <t>NFR 2019-1</t>
  </si>
  <si>
    <t>COUNTRY:</t>
  </si>
  <si>
    <t>AT</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</si>
  <si>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</si>
  <si>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</si>
  <si>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</si>
  <si>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</si>
  <si>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</si>
  <si>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</si>
  <si>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</si>
  <si>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</si>
  <si>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</si>
  <si>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</si>
  <si>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</si>
  <si>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</si>
  <si>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</si>
  <si>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sz val="10"/>
        <rFont val="Arial"/>
        <family val="2"/>
      </rPr>
      <t>(from 1990)</t>
    </r>
  </si>
  <si>
    <r>
      <t xml:space="preserve">Activity Data
</t>
    </r>
    <r>
      <rPr>
        <sz val="10"/>
        <rFont val="Arial"/>
        <family val="2"/>
      </rPr>
      <t>(from 1990)</t>
    </r>
  </si>
  <si>
    <t>PAHs</t>
  </si>
  <si>
    <r>
      <t>NOx
(as NO</t>
    </r>
    <r>
      <rPr>
        <vertAlign val="subscript"/>
        <sz val="10"/>
        <rFont val="Arial"/>
        <family val="2"/>
      </rPr>
      <t>2</t>
    </r>
    <r>
      <rPr>
        <sz val="8"/>
        <rFont val="Arial"/>
        <family val="2"/>
      </rPr>
      <t>)</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</si>
  <si>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</si>
  <si>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</si>
  <si>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</si>
  <si>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</si>
  <si>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</si>
  <si>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</si>
  <si>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</si>
  <si>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</si>
  <si>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</si>
  <si>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</si>
  <si>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</si>
  <si>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</si>
  <si>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</si>
  <si>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</si>
  <si>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</si>
  <si>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</si>
  <si>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</si>
  <si>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</si>
  <si>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</si>
  <si>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</si>
  <si>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</si>
  <si>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</si>
  <si>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</si>
  <si>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</si>
  <si>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</si>
  <si>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</si>
  <si>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</si>
  <si>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</si>
  <si>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</si>
  <si>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</si>
  <si>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</si>
  <si>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</si>
  <si>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</si>
  <si>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</si>
  <si>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</si>
  <si>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</si>
  <si>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</si>
  <si>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</si>
  <si>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</si>
  <si>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</si>
  <si>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</si>
  <si>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</si>
  <si>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</si>
  <si>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</si>
  <si>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NR</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</si>
  <si>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</si>
  <si>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</si>
  <si>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</si>
  <si>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</si>
  <si>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</si>
  <si>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</si>
  <si>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</si>
  <si>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</si>
  <si>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</si>
  <si>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</si>
  <si>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</si>
  <si>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</si>
  <si>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</si>
  <si>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</si>
  <si>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</si>
  <si>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</si>
  <si>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</si>
  <si>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</si>
  <si>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</si>
  <si>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</si>
  <si>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</si>
  <si>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</si>
  <si>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</si>
  <si>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</si>
  <si>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</si>
  <si>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</si>
  <si>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</si>
  <si>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</si>
  <si>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</si>
  <si>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</si>
  <si>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</si>
  <si>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</si>
  <si>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</si>
  <si>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</si>
  <si>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</si>
  <si>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</si>
  <si>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</si>
  <si>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</si>
  <si>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Gasoline [kt]</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</si>
  <si>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</si>
  <si>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</si>
  <si>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</si>
  <si>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</si>
  <si>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</si>
  <si>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</si>
  <si>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</si>
  <si>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</si>
  <si>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</si>
  <si>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</si>
  <si>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</si>
  <si>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</si>
  <si>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</si>
  <si>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</si>
  <si>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</si>
  <si>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</si>
  <si>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</si>
  <si>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</si>
  <si>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</si>
  <si>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</si>
  <si>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</si>
  <si>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</si>
  <si>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</si>
  <si>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</si>
  <si>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</si>
  <si>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</si>
  <si>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</si>
  <si>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</si>
  <si>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</si>
  <si>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</si>
  <si>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</si>
  <si>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</si>
  <si>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</si>
  <si>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</si>
  <si>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</si>
  <si>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</si>
  <si>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</si>
  <si>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</si>
  <si>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</si>
  <si>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</si>
  <si>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</si>
  <si>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</si>
  <si>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</si>
  <si>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</si>
  <si>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</si>
  <si>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</si>
  <si>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</si>
  <si>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</si>
  <si>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</si>
  <si>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</si>
  <si>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</si>
  <si>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</si>
  <si>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</si>
  <si>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</si>
  <si>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1B2b</t>
  </si>
  <si>
    <t>Fugitive emissions from natural gas (exploration, production, processing, transmission, storage, distribution and other)</t>
  </si>
  <si>
    <t>Gas throughput [TJ]</t>
  </si>
  <si>
    <t>1B2c</t>
  </si>
  <si>
    <t>Venting and flaring (oil, gas, combined oil and gas)</t>
  </si>
  <si>
    <t>Gas vented flared [TJ]</t>
  </si>
  <si>
    <t>1B2d</t>
  </si>
  <si>
    <t>Other fugitive emissions from energy production</t>
  </si>
  <si>
    <t>2A1</t>
  </si>
  <si>
    <t>Cement production</t>
  </si>
  <si>
    <t>Clinker produced [kt]</t>
  </si>
  <si>
    <t>2A2</t>
  </si>
  <si>
    <t>Lime production</t>
  </si>
  <si>
    <t>Lime produced [kt]</t>
  </si>
  <si>
    <t>2A3</t>
  </si>
  <si>
    <t>Glass production</t>
  </si>
  <si>
    <t>Glass produced [kt]</t>
  </si>
  <si>
    <t>2A5a</t>
  </si>
  <si>
    <t>Quarrying and mining of minerals other than coal</t>
  </si>
  <si>
    <t>Material quarried [kt]</t>
  </si>
  <si>
    <t>2A5b</t>
  </si>
  <si>
    <t>Construction and demolition</t>
  </si>
  <si>
    <t>Floor space constructed/demolished [m2]</t>
  </si>
  <si>
    <t>2A5c</t>
  </si>
  <si>
    <t>Storage, handling and transport of mineral products</t>
  </si>
  <si>
    <t>Amount [kt]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</si>
  <si>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</si>
  <si>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</si>
  <si>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</si>
  <si>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</si>
  <si>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</si>
  <si>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</si>
  <si>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</si>
  <si>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</si>
  <si>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</si>
  <si>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</si>
  <si>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</si>
  <si>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</si>
  <si>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</si>
  <si>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</si>
  <si>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</si>
  <si>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</si>
  <si>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</si>
  <si>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</si>
  <si>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</si>
  <si>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</si>
  <si>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</si>
  <si>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</si>
  <si>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</si>
  <si>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</si>
  <si>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</si>
  <si>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</si>
  <si>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</si>
  <si>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</si>
  <si>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</si>
  <si>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</si>
  <si>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</si>
  <si>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</si>
  <si>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</si>
  <si>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</si>
  <si>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</si>
  <si>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</si>
  <si>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</si>
  <si>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</si>
  <si>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</si>
  <si>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</si>
  <si>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</si>
  <si>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</si>
  <si>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</si>
  <si>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</si>
  <si>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</si>
  <si>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</si>
  <si>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</si>
  <si>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</si>
  <si>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</si>
  <si>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</si>
  <si>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</si>
  <si>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</si>
  <si>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</si>
  <si>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</si>
  <si>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</si>
  <si>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</si>
  <si>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Solvents used [kt]</t>
  </si>
  <si>
    <t>2D3b</t>
  </si>
  <si>
    <t>Road paving with asphalt</t>
  </si>
  <si>
    <t>2D3c</t>
  </si>
  <si>
    <t>Asphalt roofing</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</si>
  <si>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</si>
  <si>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</si>
  <si>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</si>
  <si>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</si>
  <si>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</si>
  <si>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</si>
  <si>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</si>
  <si>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</si>
  <si>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</si>
  <si>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</si>
  <si>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</si>
  <si>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</si>
  <si>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</si>
  <si>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</si>
  <si>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</si>
  <si>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</si>
  <si>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</si>
  <si>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</si>
  <si>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</si>
  <si>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</si>
  <si>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</si>
  <si>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</si>
  <si>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</si>
  <si>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</si>
  <si>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</si>
  <si>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</si>
  <si>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</si>
  <si>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</si>
  <si>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</si>
  <si>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</si>
  <si>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</si>
  <si>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</si>
  <si>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</si>
  <si>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</si>
  <si>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</si>
  <si>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</si>
  <si>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</si>
  <si>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</si>
  <si>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</si>
  <si>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</si>
  <si>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</si>
  <si>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</si>
  <si>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</si>
  <si>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</si>
  <si>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</si>
  <si>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</si>
  <si>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</si>
  <si>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</si>
  <si>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</si>
  <si>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</si>
  <si>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</si>
  <si>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</si>
  <si>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</si>
  <si>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</si>
  <si>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</si>
  <si>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</si>
  <si>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</si>
  <si>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</si>
  <si>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</si>
  <si>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</si>
  <si>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</si>
  <si>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</si>
  <si>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(kg 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</si>
  <si>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</si>
  <si>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</si>
  <si>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</si>
  <si>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</si>
  <si>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</si>
  <si>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</si>
  <si>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</si>
  <si>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</si>
  <si>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</si>
  <si>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</si>
  <si>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</si>
  <si>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</si>
  <si>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</si>
  <si>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</si>
  <si>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</si>
  <si>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</si>
  <si>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</si>
  <si>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</si>
  <si>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</si>
  <si>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</si>
  <si>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</si>
  <si>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</si>
  <si>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</si>
  <si>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</si>
  <si>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</si>
  <si>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</si>
  <si>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</si>
  <si>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</si>
  <si>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</si>
  <si>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</si>
  <si>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</si>
  <si>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</si>
  <si>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</si>
  <si>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</si>
  <si>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</si>
  <si>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</si>
  <si>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</si>
  <si>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</si>
  <si>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</si>
  <si>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</si>
  <si>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</si>
  <si>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</si>
  <si>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</si>
  <si>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</si>
  <si>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</si>
  <si>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</si>
  <si>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</si>
  <si>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</si>
  <si>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</si>
  <si>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</si>
  <si>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</si>
  <si>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</si>
  <si>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</si>
  <si>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</si>
  <si>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5D1</t>
  </si>
  <si>
    <t>Domestic wastewater handling</t>
  </si>
  <si>
    <t>Total organic product [kt DC]</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</si>
  <si>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</si>
  <si>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</si>
  <si>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</si>
  <si>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</si>
  <si>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</si>
  <si>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</si>
  <si>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</si>
  <si>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</si>
  <si>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</si>
  <si>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</si>
  <si>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r>
      <t xml:space="preserve">National total </t>
    </r>
    <r>
      <rPr>
        <sz val="9"/>
        <color indexed="8"/>
        <rFont val="Arial"/>
        <family val="2"/>
      </rPr>
      <t>(based on fuel sold)</t>
    </r>
  </si>
  <si>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</si>
  <si>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</si>
  <si>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</si>
  <si>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</si>
  <si>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</si>
  <si>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</si>
  <si>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</si>
  <si>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</si>
  <si>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</si>
  <si>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</si>
  <si>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</si>
  <si>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</si>
  <si>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</si>
  <si>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</si>
  <si>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</si>
  <si>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</si>
  <si>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</si>
  <si>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</si>
  <si>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</si>
  <si>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</si>
  <si>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</si>
  <si>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</si>
  <si>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</si>
  <si>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</si>
  <si>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</si>
  <si>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</si>
  <si>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</si>
  <si>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</si>
  <si>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</si>
  <si>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</si>
  <si>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</si>
  <si>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</si>
  <si>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</si>
  <si>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</si>
  <si>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</si>
  <si>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</si>
  <si>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</si>
  <si>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</si>
  <si>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</si>
  <si>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</si>
  <si>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</si>
  <si>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</si>
  <si>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</si>
  <si>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</si>
  <si>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</si>
  <si>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</si>
  <si>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</si>
  <si>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</si>
  <si>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</si>
  <si>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</si>
  <si>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</si>
  <si>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</si>
  <si>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</si>
  <si>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</si>
  <si>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15.03.2025</t>
  </si>
  <si>
    <t>v2.0</t>
  </si>
  <si>
    <t>NA</t>
  </si>
  <si>
    <t>IE</t>
  </si>
  <si>
    <t>NO</t>
  </si>
  <si>
    <t>NE</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</si>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</sst>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3" x14ac:knownFonts="1">
    <font>
      <sz val="11"/>
      <color theme="1"/>
      <name val="Calibri"/>
      <family val="2"/>
      <scheme val="minor"/>
    </font>
    <font>
      <sz val="10"/>
      <name val="Arial"/>
      <family val="2"/>
    </font>
    <font>
      <b/>
      <sz val="16"/>
      <name val="Arial"/>
      <family val="2"/>
    </font>
    <font>
      <sz val="9"/>
      <color theme="1"/>
      <name val="Arial"/>
      <family val="2"/>
    </font>
    <font>
      <b/>
      <sz val="10"/>
      <name val="Arial"/>
      <family val="2"/>
    </font>
    <font>
      <b/>
      <sz val="14"/>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name val="Arial"/>
      <family val="2"/>
    </font>
    <font>
      <sz val="9"/>
      <color indexed="8"/>
      <name val="Arial"/>
      <family val="2"/>
    </font>
  </fonts>
  <fills count="13">
    <fill>
      <patternFill patternType="none"/>
    </fill>
    <fill>
      <patternFill patternType="gray125"/>
    </fill>
    <fill>
      <patternFill patternType="solid">
        <fgColor rgb="FF5AEC9C"/>
        <bgColor indexed="64"/>
      </patternFill>
    </fill>
    <fill>
      <patternFill patternType="solid">
        <fgColor theme="0"/>
        <bgColor indexed="64"/>
      </patternFill>
    </fill>
    <fill>
      <patternFill patternType="solid">
        <fgColor indexed="9"/>
        <bgColor indexed="64"/>
      </patternFill>
    </fill>
    <fill>
      <patternFill patternType="solid">
        <fgColor rgb="FFFF8080"/>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CCFFFF"/>
        <bgColor indexed="64"/>
      </patternFill>
    </fill>
    <fill>
      <patternFill patternType="solid">
        <fgColor rgb="FF99CCFF"/>
        <bgColor indexed="64"/>
      </patternFill>
    </fill>
  </fills>
  <borders count="18">
    <border>
      <left/>
      <right/>
      <top/>
      <bottom/>
      <diagonal/>
    </border>
    <border>
      <left style="medium">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diagonal/>
    </border>
  </borders>
  <cellStyleXfs count="2">
    <xf numFmtId="0" fontId="0" fillId="0" borderId="0"/>
    <xf numFmtId="0" fontId="1" fillId="0" borderId="0"/>
  </cellStyleXfs>
  <cellXfs count="163">
    <xf numFmtId="0" fontId="0" fillId="0" borderId="0" xfId="0"/>
    <xf numFmtId="0" fontId="2" fillId="0" borderId="0" xfId="1" applyNumberFormat="1" applyFont="1" applyAlignment="1" applyProtection="1">
      <alignment vertical="center"/>
    </xf>
    <xf numFmtId="0" fontId="1" fillId="0" borderId="0" xfId="1" applyNumberFormat="1" applyFont="1" applyAlignment="1" applyProtection="1">
      <alignment horizontal="left"/>
    </xf>
    <xf numFmtId="0" fontId="3" fillId="0" borderId="0" xfId="1" applyNumberFormat="1" applyFont="1" applyAlignment="1" applyProtection="1">
      <alignment wrapText="1"/>
    </xf>
    <xf numFmtId="0" fontId="1" fillId="0" borderId="0" xfId="1" applyNumberFormat="1" applyFont="1" applyProtection="1"/>
    <xf numFmtId="0" fontId="1" fillId="0" borderId="0" xfId="1" applyFont="1" applyFill="1" applyProtection="1"/>
    <xf numFmtId="0" fontId="1" fillId="0" borderId="0" xfId="1" applyNumberFormat="1" applyFont="1" applyFill="1" applyAlignment="1" applyProtection="1">
      <alignment vertical="center"/>
    </xf>
    <xf numFmtId="0" fontId="1" fillId="0" borderId="0" xfId="1" applyNumberFormat="1" applyFont="1" applyFill="1" applyAlignment="1" applyProtection="1">
      <alignment horizontal="left"/>
    </xf>
    <xf numFmtId="0" fontId="1" fillId="0" borderId="0" xfId="1" applyNumberFormat="1" applyFont="1" applyFill="1" applyProtection="1"/>
    <xf numFmtId="0" fontId="4" fillId="0" borderId="0" xfId="1" applyNumberFormat="1" applyFont="1" applyFill="1" applyAlignment="1" applyProtection="1">
      <alignment wrapText="1"/>
    </xf>
    <xf numFmtId="0" fontId="1" fillId="0" borderId="0" xfId="1" applyNumberFormat="1" applyFont="1" applyAlignment="1" applyProtection="1">
      <alignment vertical="center"/>
    </xf>
    <xf numFmtId="0" fontId="1" fillId="2" borderId="0" xfId="1" applyNumberFormat="1" applyFont="1" applyFill="1" applyAlignment="1" applyProtection="1">
      <alignment horizontal="left" vertical="center"/>
      <protection locked="0"/>
    </xf>
    <xf numFmtId="0" fontId="3" fillId="0" borderId="0" xfId="1" applyNumberFormat="1" applyFont="1" applyAlignment="1" applyProtection="1">
      <alignment vertical="center" wrapText="1"/>
    </xf>
    <xf numFmtId="14" fontId="1" fillId="2" borderId="0" xfId="1" applyNumberFormat="1" applyFont="1" applyFill="1" applyAlignment="1" applyProtection="1">
      <alignment horizontal="left" vertical="center"/>
      <protection locked="0"/>
    </xf>
    <xf numFmtId="0" fontId="1" fillId="0" borderId="0" xfId="1" applyNumberFormat="1" applyFont="1" applyFill="1" applyAlignment="1" applyProtection="1">
      <alignment wrapText="1"/>
    </xf>
    <xf numFmtId="0" fontId="3" fillId="0" borderId="0" xfId="1" applyNumberFormat="1" applyFont="1" applyFill="1" applyAlignment="1" applyProtection="1">
      <alignment vertical="center" wrapText="1"/>
    </xf>
    <xf numFmtId="0" fontId="4" fillId="0" borderId="0" xfId="1" applyNumberFormat="1" applyFont="1" applyFill="1" applyBorder="1" applyProtection="1"/>
    <xf numFmtId="0" fontId="1" fillId="0" borderId="0" xfId="1" applyNumberFormat="1" applyFont="1" applyBorder="1" applyAlignment="1" applyProtection="1">
      <alignment horizontal="left"/>
    </xf>
    <xf numFmtId="0" fontId="3" fillId="0" borderId="0" xfId="1" applyNumberFormat="1" applyFont="1" applyBorder="1" applyAlignment="1" applyProtection="1">
      <alignment wrapText="1"/>
    </xf>
    <xf numFmtId="0" fontId="1" fillId="0" borderId="0" xfId="1" applyNumberFormat="1" applyFont="1" applyBorder="1" applyProtection="1"/>
    <xf numFmtId="0" fontId="1" fillId="0" borderId="0" xfId="1" applyFont="1" applyProtection="1"/>
    <xf numFmtId="0" fontId="4" fillId="0" borderId="1" xfId="1" applyNumberFormat="1" applyFont="1" applyFill="1" applyBorder="1" applyProtection="1"/>
    <xf numFmtId="0" fontId="5" fillId="0" borderId="2" xfId="1" applyNumberFormat="1" applyFont="1" applyFill="1" applyBorder="1" applyAlignment="1" applyProtection="1">
      <alignment horizontal="center" vertical="center" wrapText="1"/>
    </xf>
    <xf numFmtId="0" fontId="5" fillId="0" borderId="3" xfId="1" applyNumberFormat="1" applyFont="1" applyBorder="1" applyAlignment="1" applyProtection="1">
      <alignment horizontal="center" vertical="center"/>
    </xf>
    <xf numFmtId="0" fontId="5" fillId="0" borderId="4" xfId="1" applyNumberFormat="1" applyFont="1" applyBorder="1" applyAlignment="1" applyProtection="1">
      <alignment horizontal="center" vertical="center"/>
    </xf>
    <xf numFmtId="0" fontId="5" fillId="0" borderId="5" xfId="1" applyNumberFormat="1" applyFont="1" applyBorder="1" applyAlignment="1" applyProtection="1">
      <alignment horizontal="center" vertical="center"/>
    </xf>
    <xf numFmtId="0" fontId="4" fillId="0" borderId="3" xfId="1" applyNumberFormat="1" applyFont="1" applyBorder="1" applyAlignment="1" applyProtection="1">
      <alignment horizontal="center" vertical="center" wrapText="1"/>
    </xf>
    <xf numFmtId="0" fontId="4" fillId="0" borderId="4" xfId="1" applyNumberFormat="1" applyFont="1" applyBorder="1" applyAlignment="1" applyProtection="1">
      <alignment horizontal="center" vertical="center" wrapText="1"/>
    </xf>
    <xf numFmtId="0" fontId="4" fillId="0" borderId="5" xfId="1" applyNumberFormat="1" applyFont="1" applyBorder="1" applyAlignment="1" applyProtection="1">
      <alignment horizontal="center" vertical="center" wrapText="1"/>
    </xf>
    <xf numFmtId="0" fontId="4" fillId="0" borderId="2" xfId="1" applyNumberFormat="1" applyFont="1" applyBorder="1" applyAlignment="1" applyProtection="1">
      <alignment horizontal="center" vertical="center" wrapText="1"/>
    </xf>
    <xf numFmtId="0" fontId="4" fillId="0" borderId="6" xfId="1" applyNumberFormat="1" applyFont="1" applyFill="1" applyBorder="1" applyAlignment="1" applyProtection="1">
      <alignment wrapText="1"/>
    </xf>
    <xf numFmtId="0" fontId="4" fillId="0" borderId="7" xfId="1" applyNumberFormat="1" applyFont="1" applyBorder="1" applyAlignment="1" applyProtection="1">
      <alignment horizontal="center" vertical="center" wrapText="1"/>
    </xf>
    <xf numFmtId="0" fontId="4" fillId="0" borderId="0" xfId="1" applyFont="1" applyAlignment="1" applyProtection="1">
      <alignment wrapText="1"/>
    </xf>
    <xf numFmtId="0" fontId="5" fillId="0" borderId="6" xfId="1" applyNumberFormat="1" applyFont="1" applyFill="1" applyBorder="1" applyAlignment="1" applyProtection="1">
      <alignment horizontal="center" vertical="center" wrapText="1"/>
    </xf>
    <xf numFmtId="0" fontId="5" fillId="0" borderId="8" xfId="1" applyNumberFormat="1" applyFont="1" applyBorder="1" applyAlignment="1" applyProtection="1">
      <alignment horizontal="center" vertical="center"/>
    </xf>
    <xf numFmtId="0" fontId="5" fillId="0" borderId="0" xfId="1" applyNumberFormat="1" applyFont="1" applyBorder="1" applyAlignment="1" applyProtection="1">
      <alignment horizontal="center" vertical="center"/>
    </xf>
    <xf numFmtId="0" fontId="5" fillId="0" borderId="9" xfId="1" applyNumberFormat="1" applyFont="1" applyBorder="1" applyAlignment="1" applyProtection="1">
      <alignment horizontal="center" vertical="center"/>
    </xf>
    <xf numFmtId="0" fontId="4" fillId="0" borderId="8" xfId="1" applyNumberFormat="1" applyFont="1" applyBorder="1" applyAlignment="1" applyProtection="1">
      <alignment horizontal="center" vertical="center" wrapText="1"/>
    </xf>
    <xf numFmtId="0" fontId="4" fillId="0" borderId="0" xfId="1" applyNumberFormat="1" applyFont="1" applyBorder="1" applyAlignment="1" applyProtection="1">
      <alignment horizontal="center" vertical="center" wrapText="1"/>
    </xf>
    <xf numFmtId="0" fontId="4" fillId="0" borderId="9" xfId="1" applyNumberFormat="1" applyFont="1" applyBorder="1" applyAlignment="1" applyProtection="1">
      <alignment horizontal="center" vertical="center" wrapText="1"/>
    </xf>
    <xf numFmtId="0" fontId="4" fillId="0" borderId="6" xfId="1" applyNumberFormat="1" applyFont="1" applyBorder="1" applyAlignment="1" applyProtection="1">
      <alignment horizontal="center" vertical="center" wrapText="1"/>
    </xf>
    <xf numFmtId="0" fontId="1" fillId="0" borderId="0" xfId="1" applyNumberFormat="1" applyFont="1" applyBorder="1" applyAlignment="1" applyProtection="1">
      <alignment vertical="center" wrapText="1"/>
    </xf>
    <xf numFmtId="0" fontId="1" fillId="0" borderId="10" xfId="1" applyNumberFormat="1" applyFont="1" applyFill="1" applyBorder="1" applyAlignment="1" applyProtection="1">
      <alignment horizontal="center"/>
    </xf>
    <xf numFmtId="0" fontId="1" fillId="0" borderId="11" xfId="1" applyNumberFormat="1" applyFont="1" applyFill="1" applyBorder="1" applyAlignment="1" applyProtection="1">
      <alignment horizontal="center"/>
    </xf>
    <xf numFmtId="0" fontId="1" fillId="0" borderId="12" xfId="1" applyNumberFormat="1" applyFont="1" applyFill="1" applyBorder="1" applyAlignment="1" applyProtection="1">
      <alignment horizontal="center"/>
    </xf>
    <xf numFmtId="0" fontId="1" fillId="0" borderId="0" xfId="1" applyNumberFormat="1" applyFont="1" applyBorder="1" applyAlignment="1" applyProtection="1">
      <alignment vertical="center"/>
    </xf>
    <xf numFmtId="0" fontId="1" fillId="0" borderId="13" xfId="1" applyNumberFormat="1" applyFont="1" applyBorder="1" applyAlignment="1" applyProtection="1">
      <alignment vertical="center"/>
    </xf>
    <xf numFmtId="0" fontId="1" fillId="0" borderId="0" xfId="1" applyNumberFormat="1" applyFont="1" applyFill="1" applyBorder="1" applyAlignment="1" applyProtection="1">
      <alignment horizontal="center" textRotation="90"/>
    </xf>
    <xf numFmtId="0" fontId="5" fillId="0" borderId="14" xfId="1" applyNumberFormat="1" applyFont="1" applyFill="1" applyBorder="1" applyAlignment="1" applyProtection="1">
      <alignment horizontal="center" vertical="center" wrapText="1"/>
    </xf>
    <xf numFmtId="0" fontId="5" fillId="0" borderId="15" xfId="1" applyNumberFormat="1" applyFont="1" applyBorder="1" applyAlignment="1" applyProtection="1">
      <alignment horizontal="center" vertical="center"/>
    </xf>
    <xf numFmtId="0" fontId="5" fillId="0" borderId="16" xfId="1" applyNumberFormat="1" applyFont="1" applyBorder="1" applyAlignment="1" applyProtection="1">
      <alignment horizontal="center" vertical="center"/>
    </xf>
    <xf numFmtId="0" fontId="5" fillId="0" borderId="13" xfId="1" applyNumberFormat="1" applyFont="1" applyBorder="1" applyAlignment="1" applyProtection="1">
      <alignment horizontal="center" vertical="center"/>
    </xf>
    <xf numFmtId="0" fontId="1" fillId="0" borderId="7" xfId="1" applyNumberFormat="1" applyFont="1" applyFill="1" applyBorder="1" applyAlignment="1" applyProtection="1">
      <alignment horizontal="center" vertical="center" wrapText="1"/>
    </xf>
    <xf numFmtId="0" fontId="1" fillId="0" borderId="7" xfId="1" applyNumberFormat="1" applyFont="1" applyBorder="1" applyAlignment="1" applyProtection="1">
      <alignment horizontal="center" vertical="center"/>
    </xf>
    <xf numFmtId="0" fontId="8" fillId="0" borderId="7" xfId="1" applyNumberFormat="1" applyFont="1" applyFill="1" applyBorder="1" applyAlignment="1" applyProtection="1">
      <alignment horizontal="center" vertical="center" wrapText="1"/>
    </xf>
    <xf numFmtId="0" fontId="1" fillId="0" borderId="7" xfId="1" applyNumberFormat="1" applyFont="1" applyBorder="1" applyAlignment="1" applyProtection="1">
      <alignment horizontal="center" vertical="center" wrapText="1"/>
    </xf>
    <xf numFmtId="0" fontId="1" fillId="0" borderId="0" xfId="1" applyNumberFormat="1" applyFont="1" applyFill="1" applyBorder="1" applyProtection="1"/>
    <xf numFmtId="0" fontId="1" fillId="0" borderId="7" xfId="1" applyNumberFormat="1" applyFont="1" applyBorder="1" applyAlignment="1" applyProtection="1">
      <alignment vertical="center" wrapText="1"/>
    </xf>
    <xf numFmtId="0" fontId="9" fillId="3" borderId="7" xfId="1" applyNumberFormat="1" applyFont="1" applyFill="1" applyBorder="1" applyAlignment="1" applyProtection="1">
      <alignment horizontal="center" vertical="center" wrapText="1"/>
    </xf>
    <xf numFmtId="0" fontId="10" fillId="3" borderId="7" xfId="1" applyNumberFormat="1" applyFont="1" applyFill="1" applyBorder="1" applyAlignment="1" applyProtection="1">
      <alignment horizontal="center" vertical="center" wrapText="1"/>
    </xf>
    <xf numFmtId="0" fontId="9" fillId="0" borderId="0" xfId="1" applyNumberFormat="1" applyFont="1" applyFill="1" applyBorder="1" applyAlignment="1" applyProtection="1">
      <alignment horizontal="center" vertical="center" wrapText="1"/>
    </xf>
    <xf numFmtId="0" fontId="1" fillId="0" borderId="0" xfId="1" applyFont="1"/>
    <xf numFmtId="0" fontId="11" fillId="0" borderId="7" xfId="1" applyNumberFormat="1" applyFont="1" applyFill="1" applyBorder="1" applyAlignment="1" applyProtection="1">
      <alignment horizontal="left" vertical="center" wrapText="1"/>
    </xf>
    <xf numFmtId="0" fontId="3" fillId="0" borderId="7" xfId="1" applyNumberFormat="1" applyFont="1" applyFill="1" applyBorder="1" applyAlignment="1" applyProtection="1">
      <alignment horizontal="left" vertical="center" wrapText="1"/>
    </xf>
    <xf numFmtId="0" fontId="11" fillId="0" borderId="7" xfId="1" applyNumberFormat="1" applyFont="1" applyFill="1" applyBorder="1" applyAlignment="1" applyProtection="1">
      <alignment horizontal="center" vertical="center" wrapText="1"/>
      <protection locked="0"/>
    </xf>
    <xf numFmtId="4" fontId="11" fillId="3" borderId="7" xfId="1" applyNumberFormat="1" applyFont="1" applyFill="1" applyBorder="1" applyAlignment="1" applyProtection="1">
      <alignment horizontal="center" vertical="center" wrapText="1"/>
      <protection locked="0"/>
    </xf>
    <xf numFmtId="0" fontId="11" fillId="0" borderId="0" xfId="1" applyNumberFormat="1" applyFont="1" applyFill="1" applyBorder="1" applyAlignment="1" applyProtection="1">
      <alignment horizontal="center" vertical="center" wrapText="1"/>
    </xf>
    <xf numFmtId="3" fontId="11" fillId="0" borderId="7" xfId="1" applyNumberFormat="1" applyFont="1" applyFill="1" applyBorder="1" applyAlignment="1" applyProtection="1">
      <alignment horizontal="right" vertical="center" wrapText="1"/>
      <protection locked="0"/>
    </xf>
    <xf numFmtId="0" fontId="11" fillId="0" borderId="7" xfId="1" applyNumberFormat="1" applyFont="1" applyFill="1" applyBorder="1" applyAlignment="1" applyProtection="1">
      <alignment horizontal="left" vertical="center" wrapText="1"/>
      <protection locked="0"/>
    </xf>
    <xf numFmtId="0" fontId="11" fillId="3" borderId="7" xfId="1" applyNumberFormat="1" applyFont="1" applyFill="1" applyBorder="1" applyAlignment="1" applyProtection="1">
      <alignment horizontal="left" vertical="center" wrapText="1"/>
    </xf>
    <xf numFmtId="0" fontId="11" fillId="0" borderId="7" xfId="1" applyNumberFormat="1" applyFont="1" applyFill="1" applyBorder="1" applyProtection="1">
      <protection locked="0"/>
    </xf>
    <xf numFmtId="0" fontId="3" fillId="3" borderId="7" xfId="1" applyNumberFormat="1" applyFont="1" applyFill="1" applyBorder="1" applyAlignment="1" applyProtection="1">
      <alignment horizontal="left" vertical="center" wrapText="1"/>
    </xf>
    <xf numFmtId="0" fontId="1" fillId="4" borderId="0" xfId="1" applyFont="1" applyFill="1" applyProtection="1"/>
    <xf numFmtId="0" fontId="11" fillId="0" borderId="7" xfId="1" applyNumberFormat="1" applyFont="1" applyFill="1" applyBorder="1" applyAlignment="1" applyProtection="1">
      <alignment horizontal="center" vertical="center"/>
      <protection locked="0"/>
    </xf>
    <xf numFmtId="0" fontId="11" fillId="3" borderId="7" xfId="1" applyNumberFormat="1" applyFont="1" applyFill="1" applyBorder="1" applyAlignment="1" applyProtection="1">
      <alignment horizontal="center" vertical="center" wrapText="1"/>
      <protection locked="0"/>
    </xf>
    <xf numFmtId="0" fontId="11" fillId="3" borderId="7" xfId="1" applyNumberFormat="1" applyFont="1" applyFill="1" applyBorder="1" applyAlignment="1" applyProtection="1">
      <alignment vertical="center" wrapText="1"/>
    </xf>
    <xf numFmtId="0" fontId="11" fillId="0" borderId="7" xfId="1" applyNumberFormat="1" applyFont="1" applyFill="1" applyBorder="1" applyAlignment="1" applyProtection="1">
      <alignment horizontal="left" vertical="center"/>
      <protection locked="0"/>
    </xf>
    <xf numFmtId="0" fontId="3" fillId="3" borderId="7" xfId="1" applyNumberFormat="1" applyFont="1" applyFill="1" applyBorder="1" applyAlignment="1" applyProtection="1">
      <alignment vertical="center" wrapText="1"/>
    </xf>
    <xf numFmtId="0" fontId="11" fillId="0" borderId="0" xfId="1" applyFont="1" applyFill="1" applyProtection="1"/>
    <xf numFmtId="0" fontId="11" fillId="3" borderId="7" xfId="1" applyNumberFormat="1" applyFont="1" applyFill="1" applyBorder="1" applyAlignment="1" applyProtection="1">
      <alignment horizontal="left" vertical="center"/>
    </xf>
    <xf numFmtId="0" fontId="11" fillId="3" borderId="7" xfId="1" applyNumberFormat="1" applyFont="1" applyFill="1" applyBorder="1" applyAlignment="1" applyProtection="1">
      <alignment horizontal="center" vertical="center"/>
      <protection locked="0"/>
    </xf>
    <xf numFmtId="0" fontId="11" fillId="0" borderId="7" xfId="1" applyNumberFormat="1" applyFont="1" applyFill="1" applyBorder="1" applyAlignment="1">
      <alignment vertical="center" wrapText="1"/>
    </xf>
    <xf numFmtId="0" fontId="3" fillId="0" borderId="7" xfId="1" applyNumberFormat="1" applyFont="1" applyFill="1" applyBorder="1" applyAlignment="1">
      <alignment vertical="center" wrapText="1"/>
    </xf>
    <xf numFmtId="0" fontId="11" fillId="0" borderId="7" xfId="1" applyNumberFormat="1" applyFont="1" applyFill="1" applyBorder="1" applyAlignment="1">
      <alignment vertical="center"/>
    </xf>
    <xf numFmtId="0" fontId="11" fillId="5" borderId="7" xfId="1" applyNumberFormat="1" applyFont="1" applyFill="1" applyBorder="1" applyAlignment="1" applyProtection="1">
      <alignment horizontal="center" vertical="center" wrapText="1"/>
      <protection locked="0"/>
    </xf>
    <xf numFmtId="0" fontId="9" fillId="5" borderId="7" xfId="1" applyNumberFormat="1" applyFont="1" applyFill="1" applyBorder="1" applyAlignment="1" applyProtection="1">
      <alignment horizontal="left" vertical="center" wrapText="1"/>
      <protection locked="0"/>
    </xf>
    <xf numFmtId="0" fontId="3" fillId="5" borderId="7" xfId="1" applyNumberFormat="1" applyFont="1" applyFill="1" applyBorder="1" applyAlignment="1" applyProtection="1">
      <alignment horizontal="left" vertical="center" wrapText="1"/>
      <protection locked="0"/>
    </xf>
    <xf numFmtId="4" fontId="11" fillId="5" borderId="7" xfId="1" applyNumberFormat="1" applyFont="1" applyFill="1" applyBorder="1" applyAlignment="1" applyProtection="1">
      <alignment horizontal="center" vertical="center" wrapText="1"/>
      <protection locked="0"/>
    </xf>
    <xf numFmtId="3" fontId="11" fillId="5" borderId="7" xfId="1" applyNumberFormat="1" applyFont="1" applyFill="1" applyBorder="1" applyAlignment="1" applyProtection="1">
      <alignment horizontal="right" vertical="center" wrapText="1"/>
      <protection locked="0"/>
    </xf>
    <xf numFmtId="0" fontId="11" fillId="5" borderId="7" xfId="1" applyNumberFormat="1" applyFont="1" applyFill="1" applyBorder="1" applyAlignment="1" applyProtection="1">
      <alignment horizontal="left" vertical="center" wrapText="1"/>
      <protection locked="0"/>
    </xf>
    <xf numFmtId="0" fontId="4" fillId="0" borderId="0" xfId="1" applyFont="1" applyFill="1" applyProtection="1"/>
    <xf numFmtId="0" fontId="11" fillId="0" borderId="0" xfId="1" applyNumberFormat="1" applyFont="1" applyFill="1" applyBorder="1" applyAlignment="1">
      <alignment vertical="center"/>
    </xf>
    <xf numFmtId="0" fontId="11" fillId="0" borderId="0" xfId="1" applyNumberFormat="1" applyFont="1" applyFill="1" applyBorder="1" applyAlignment="1">
      <alignment horizontal="left" vertical="center" wrapText="1"/>
    </xf>
    <xf numFmtId="0" fontId="3" fillId="0" borderId="0" xfId="1" applyNumberFormat="1" applyFont="1" applyFill="1" applyBorder="1" applyAlignment="1" applyProtection="1">
      <alignment horizontal="left" vertical="center" wrapText="1"/>
      <protection locked="0"/>
    </xf>
    <xf numFmtId="0" fontId="11" fillId="0" borderId="0" xfId="1" applyNumberFormat="1" applyFont="1" applyFill="1" applyBorder="1" applyAlignment="1" applyProtection="1">
      <alignment horizontal="center" vertical="center" wrapText="1"/>
      <protection locked="0"/>
    </xf>
    <xf numFmtId="4" fontId="0" fillId="0" borderId="0" xfId="0" applyNumberFormat="1" applyFont="1"/>
    <xf numFmtId="4" fontId="0" fillId="0" borderId="0" xfId="0" applyNumberFormat="1"/>
    <xf numFmtId="4" fontId="1" fillId="0" borderId="0" xfId="1" applyNumberFormat="1" applyFont="1" applyFill="1" applyBorder="1" applyAlignment="1">
      <alignment horizontal="center" vertical="center"/>
    </xf>
    <xf numFmtId="0" fontId="1" fillId="0" borderId="0" xfId="1" applyNumberFormat="1" applyFont="1" applyFill="1" applyBorder="1" applyAlignment="1">
      <alignment horizontal="center" vertical="center"/>
    </xf>
    <xf numFmtId="0" fontId="1" fillId="0" borderId="0" xfId="1" applyFont="1" applyFill="1" applyBorder="1" applyAlignment="1">
      <alignment horizontal="center" vertical="center" wrapText="1"/>
    </xf>
    <xf numFmtId="0" fontId="1" fillId="0" borderId="0" xfId="1" applyFont="1" applyFill="1"/>
    <xf numFmtId="0" fontId="11" fillId="6" borderId="7" xfId="1" applyNumberFormat="1" applyFont="1" applyFill="1" applyBorder="1" applyAlignment="1" applyProtection="1">
      <alignment vertical="center" wrapText="1"/>
      <protection locked="0"/>
    </xf>
    <xf numFmtId="0" fontId="11" fillId="6" borderId="7" xfId="1" applyNumberFormat="1" applyFont="1" applyFill="1" applyBorder="1" applyAlignment="1" applyProtection="1">
      <alignment horizontal="left" vertical="center" wrapText="1"/>
      <protection locked="0"/>
    </xf>
    <xf numFmtId="0" fontId="3" fillId="6" borderId="7" xfId="1" applyNumberFormat="1" applyFont="1" applyFill="1" applyBorder="1" applyAlignment="1" applyProtection="1">
      <alignment horizontal="left" vertical="center" wrapText="1"/>
      <protection locked="0"/>
    </xf>
    <xf numFmtId="0" fontId="11" fillId="6" borderId="7" xfId="1" applyNumberFormat="1" applyFont="1" applyFill="1" applyBorder="1" applyAlignment="1" applyProtection="1">
      <alignment horizontal="center" vertical="center" wrapText="1"/>
      <protection locked="0"/>
    </xf>
    <xf numFmtId="4" fontId="11" fillId="6" borderId="7" xfId="1" applyNumberFormat="1" applyFont="1" applyFill="1" applyBorder="1" applyAlignment="1" applyProtection="1">
      <alignment horizontal="center" vertical="center" wrapText="1"/>
      <protection locked="0"/>
    </xf>
    <xf numFmtId="2" fontId="11" fillId="6" borderId="7" xfId="1" applyNumberFormat="1" applyFont="1" applyFill="1" applyBorder="1" applyAlignment="1" applyProtection="1">
      <alignment horizontal="right" vertical="center" wrapText="1"/>
      <protection locked="0"/>
    </xf>
    <xf numFmtId="0" fontId="11" fillId="0" borderId="1" xfId="1" applyNumberFormat="1" applyFont="1" applyFill="1" applyBorder="1" applyAlignment="1" applyProtection="1">
      <alignment horizontal="center" vertical="center" wrapText="1"/>
      <protection locked="0"/>
    </xf>
    <xf numFmtId="0" fontId="11" fillId="0" borderId="0" xfId="1" applyNumberFormat="1" applyFont="1" applyFill="1" applyBorder="1" applyAlignment="1" applyProtection="1">
      <alignment horizontal="left" vertical="center" wrapText="1"/>
      <protection locked="0"/>
    </xf>
    <xf numFmtId="4" fontId="11" fillId="0" borderId="0" xfId="1" applyNumberFormat="1" applyFont="1" applyFill="1" applyBorder="1" applyAlignment="1" applyProtection="1">
      <alignment horizontal="center" vertical="center" wrapText="1"/>
      <protection locked="0"/>
    </xf>
    <xf numFmtId="0" fontId="11" fillId="0" borderId="17" xfId="1" applyNumberFormat="1" applyFont="1" applyFill="1" applyBorder="1" applyAlignment="1" applyProtection="1">
      <alignment horizontal="left" vertical="center" wrapText="1"/>
      <protection locked="0"/>
    </xf>
    <xf numFmtId="0" fontId="11" fillId="7" borderId="7" xfId="1" applyNumberFormat="1" applyFont="1" applyFill="1" applyBorder="1" applyAlignment="1" applyProtection="1">
      <alignment horizontal="center" vertical="center" wrapText="1"/>
      <protection locked="0"/>
    </xf>
    <xf numFmtId="0" fontId="11" fillId="7" borderId="7" xfId="1" applyNumberFormat="1" applyFont="1" applyFill="1" applyBorder="1" applyAlignment="1" applyProtection="1">
      <alignment horizontal="left" vertical="center" wrapText="1"/>
      <protection locked="0"/>
    </xf>
    <xf numFmtId="0" fontId="3" fillId="7" borderId="7" xfId="1" applyNumberFormat="1" applyFont="1" applyFill="1" applyBorder="1" applyAlignment="1" applyProtection="1">
      <alignment horizontal="left" vertical="center" wrapText="1"/>
      <protection locked="0"/>
    </xf>
    <xf numFmtId="4" fontId="11" fillId="7" borderId="7" xfId="1" applyNumberFormat="1" applyFont="1" applyFill="1" applyBorder="1" applyAlignment="1" applyProtection="1">
      <alignment horizontal="center" vertical="center" wrapText="1"/>
      <protection locked="0"/>
    </xf>
    <xf numFmtId="2" fontId="11" fillId="7" borderId="7" xfId="1" applyNumberFormat="1" applyFont="1" applyFill="1" applyBorder="1" applyAlignment="1" applyProtection="1">
      <alignment horizontal="center" vertical="center" wrapText="1"/>
      <protection locked="0"/>
    </xf>
    <xf numFmtId="0" fontId="11" fillId="8" borderId="7" xfId="1" applyNumberFormat="1" applyFont="1" applyFill="1" applyBorder="1" applyAlignment="1" applyProtection="1">
      <alignment horizontal="center" vertical="center" wrapText="1"/>
      <protection locked="0"/>
    </xf>
    <xf numFmtId="0" fontId="9" fillId="8" borderId="7" xfId="1" applyNumberFormat="1" applyFont="1" applyFill="1" applyBorder="1" applyAlignment="1" applyProtection="1">
      <alignment horizontal="left" vertical="center" wrapText="1"/>
      <protection locked="0"/>
    </xf>
    <xf numFmtId="0" fontId="3" fillId="8" borderId="7" xfId="1" applyNumberFormat="1" applyFont="1" applyFill="1" applyBorder="1" applyAlignment="1" applyProtection="1">
      <alignment horizontal="left" vertical="center" wrapText="1"/>
      <protection locked="0"/>
    </xf>
    <xf numFmtId="4" fontId="11" fillId="8" borderId="7" xfId="1" applyNumberFormat="1" applyFont="1" applyFill="1" applyBorder="1" applyAlignment="1" applyProtection="1">
      <alignment horizontal="center" vertical="center" wrapText="1"/>
      <protection locked="0"/>
    </xf>
    <xf numFmtId="2" fontId="11" fillId="8" borderId="7" xfId="1" applyNumberFormat="1" applyFont="1" applyFill="1" applyBorder="1" applyAlignment="1" applyProtection="1">
      <alignment horizontal="center" vertical="center" wrapText="1"/>
      <protection locked="0"/>
    </xf>
    <xf numFmtId="0" fontId="11" fillId="8" borderId="7" xfId="1" applyNumberFormat="1" applyFont="1" applyFill="1" applyBorder="1" applyAlignment="1" applyProtection="1">
      <alignment horizontal="left" vertical="center" wrapText="1"/>
      <protection locked="0"/>
    </xf>
    <xf numFmtId="0" fontId="11" fillId="9" borderId="10" xfId="1" quotePrefix="1" applyNumberFormat="1" applyFont="1" applyFill="1" applyBorder="1" applyAlignment="1" applyProtection="1">
      <alignment horizontal="left" vertical="center"/>
    </xf>
    <xf numFmtId="0" fontId="11" fillId="9" borderId="11" xfId="1" applyNumberFormat="1" applyFont="1" applyFill="1" applyBorder="1" applyAlignment="1" applyProtection="1">
      <alignment horizontal="left" vertical="center"/>
    </xf>
    <xf numFmtId="4" fontId="11" fillId="9" borderId="11" xfId="1" applyNumberFormat="1" applyFont="1" applyFill="1" applyBorder="1" applyAlignment="1" applyProtection="1">
      <alignment horizontal="left" vertical="center"/>
    </xf>
    <xf numFmtId="4" fontId="11" fillId="9" borderId="12" xfId="1" applyNumberFormat="1" applyFont="1" applyFill="1" applyBorder="1" applyAlignment="1" applyProtection="1">
      <alignment horizontal="left" vertical="center"/>
    </xf>
    <xf numFmtId="0" fontId="11" fillId="0" borderId="6" xfId="1" applyNumberFormat="1" applyFont="1" applyFill="1" applyBorder="1" applyAlignment="1" applyProtection="1">
      <alignment horizontal="center" vertical="center" wrapText="1"/>
    </xf>
    <xf numFmtId="0" fontId="11" fillId="9" borderId="10" xfId="1" applyNumberFormat="1" applyFont="1" applyFill="1" applyBorder="1" applyAlignment="1" applyProtection="1">
      <alignment horizontal="left" vertical="center"/>
    </xf>
    <xf numFmtId="0" fontId="11" fillId="9" borderId="12" xfId="1" applyNumberFormat="1" applyFont="1" applyFill="1" applyBorder="1" applyAlignment="1" applyProtection="1">
      <alignment horizontal="left" vertical="center"/>
    </xf>
    <xf numFmtId="0" fontId="11" fillId="10" borderId="7" xfId="1" applyNumberFormat="1" applyFont="1" applyFill="1" applyBorder="1" applyAlignment="1" applyProtection="1">
      <alignment horizontal="left" vertical="center" wrapText="1"/>
      <protection locked="0"/>
    </xf>
    <xf numFmtId="0" fontId="3" fillId="10" borderId="7" xfId="1" applyNumberFormat="1" applyFont="1" applyFill="1" applyBorder="1" applyAlignment="1" applyProtection="1">
      <alignment horizontal="left" vertical="center" wrapText="1"/>
      <protection locked="0"/>
    </xf>
    <xf numFmtId="0" fontId="11" fillId="10" borderId="7" xfId="1" applyNumberFormat="1" applyFont="1" applyFill="1" applyBorder="1" applyAlignment="1" applyProtection="1">
      <alignment horizontal="center" vertical="center" wrapText="1"/>
      <protection locked="0"/>
    </xf>
    <xf numFmtId="4" fontId="11" fillId="10" borderId="7" xfId="1" applyNumberFormat="1" applyFont="1" applyFill="1" applyBorder="1" applyAlignment="1" applyProtection="1">
      <alignment horizontal="center" vertical="center" wrapText="1"/>
      <protection locked="0"/>
    </xf>
    <xf numFmtId="2" fontId="11" fillId="10" borderId="7" xfId="1" applyNumberFormat="1" applyFont="1" applyFill="1" applyBorder="1" applyAlignment="1" applyProtection="1">
      <alignment vertical="center" wrapText="1"/>
      <protection locked="0"/>
    </xf>
    <xf numFmtId="0" fontId="11" fillId="11" borderId="7" xfId="1" applyNumberFormat="1" applyFont="1" applyFill="1" applyBorder="1" applyAlignment="1" applyProtection="1">
      <alignment horizontal="left" vertical="center" wrapText="1"/>
      <protection locked="0"/>
    </xf>
    <xf numFmtId="0" fontId="3" fillId="11" borderId="7" xfId="1" applyNumberFormat="1" applyFont="1" applyFill="1" applyBorder="1" applyAlignment="1" applyProtection="1">
      <alignment horizontal="left" vertical="center" wrapText="1"/>
      <protection locked="0"/>
    </xf>
    <xf numFmtId="0" fontId="11" fillId="11" borderId="7" xfId="1" applyNumberFormat="1" applyFont="1" applyFill="1" applyBorder="1" applyAlignment="1" applyProtection="1">
      <alignment horizontal="center" vertical="center" wrapText="1"/>
      <protection locked="0"/>
    </xf>
    <xf numFmtId="4" fontId="11" fillId="11" borderId="7" xfId="1" applyNumberFormat="1" applyFont="1" applyFill="1" applyBorder="1" applyAlignment="1" applyProtection="1">
      <alignment horizontal="center" vertical="center" wrapText="1"/>
      <protection locked="0"/>
    </xf>
    <xf numFmtId="2" fontId="11" fillId="11" borderId="7" xfId="1" applyNumberFormat="1" applyFont="1" applyFill="1" applyBorder="1" applyAlignment="1" applyProtection="1">
      <alignment vertical="center" wrapText="1"/>
      <protection locked="0"/>
    </xf>
    <xf numFmtId="0" fontId="11" fillId="12" borderId="7" xfId="1" applyNumberFormat="1" applyFont="1" applyFill="1" applyBorder="1" applyAlignment="1" applyProtection="1">
      <alignment horizontal="left" vertical="center" wrapText="1"/>
      <protection locked="0"/>
    </xf>
    <xf numFmtId="0" fontId="3" fillId="12" borderId="7" xfId="1" applyNumberFormat="1" applyFont="1" applyFill="1" applyBorder="1" applyAlignment="1" applyProtection="1">
      <alignment horizontal="left" vertical="center" wrapText="1"/>
      <protection locked="0"/>
    </xf>
    <xf numFmtId="0" fontId="11" fillId="12" borderId="7" xfId="1" applyNumberFormat="1" applyFont="1" applyFill="1" applyBorder="1" applyAlignment="1" applyProtection="1">
      <alignment horizontal="center" vertical="center" wrapText="1"/>
      <protection locked="0"/>
    </xf>
    <xf numFmtId="4" fontId="11" fillId="12" borderId="7" xfId="1" applyNumberFormat="1" applyFont="1" applyFill="1" applyBorder="1" applyAlignment="1" applyProtection="1">
      <alignment horizontal="center" vertical="center" wrapText="1"/>
      <protection locked="0"/>
    </xf>
    <xf numFmtId="2" fontId="11" fillId="12" borderId="7" xfId="1" applyNumberFormat="1" applyFont="1" applyFill="1" applyBorder="1" applyAlignment="1" applyProtection="1">
      <alignment vertical="center" wrapText="1"/>
      <protection locked="0"/>
    </xf>
    <xf numFmtId="0" fontId="8" fillId="0" borderId="0" xfId="1" applyNumberFormat="1" applyFont="1" applyFill="1" applyBorder="1" applyProtection="1"/>
    <xf numFmtId="0" fontId="11" fillId="0" borderId="0" xfId="1" applyFont="1" applyFill="1" applyBorder="1" applyAlignment="1" applyProtection="1">
      <alignment horizontal="center" vertical="center" wrapText="1"/>
    </xf>
    <xf numFmtId="0" fontId="11" fillId="0" borderId="0" xfId="1" applyFont="1" applyFill="1" applyBorder="1" applyAlignment="1" applyProtection="1">
      <alignment horizontal="left" vertical="center"/>
    </xf>
    <xf numFmtId="0" fontId="11" fillId="0" borderId="0" xfId="1" applyNumberFormat="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11" fillId="0" borderId="0" xfId="1" applyFont="1" applyFill="1" applyBorder="1" applyAlignment="1" applyProtection="1">
      <alignment horizontal="left" vertical="center" wrapText="1"/>
    </xf>
    <xf numFmtId="0" fontId="1" fillId="0" borderId="0" xfId="1" applyFont="1" applyFill="1" applyBorder="1" applyProtection="1"/>
    <xf numFmtId="49" fontId="3" fillId="0" borderId="0" xfId="0" applyNumberFormat="1" applyFont="1" applyAlignment="1">
      <alignment vertical="top" wrapText="1"/>
    </xf>
    <xf numFmtId="0" fontId="3" fillId="0" borderId="0" xfId="0" applyFont="1" applyAlignment="1">
      <alignment vertical="top" wrapText="1"/>
    </xf>
    <xf numFmtId="0" fontId="0" fillId="0" borderId="0" xfId="0" applyAlignment="1">
      <alignment vertical="top"/>
    </xf>
    <xf numFmtId="0" fontId="11" fillId="0" borderId="0" xfId="1" applyFont="1" applyAlignment="1">
      <alignment vertical="top"/>
    </xf>
    <xf numFmtId="0" fontId="9" fillId="0" borderId="0" xfId="1" applyFont="1" applyAlignment="1" applyProtection="1">
      <alignment horizontal="right" vertical="top"/>
    </xf>
    <xf numFmtId="0" fontId="9" fillId="0" borderId="0" xfId="1" applyFont="1" applyFill="1" applyAlignment="1" applyProtection="1">
      <alignment horizontal="right" vertical="top"/>
    </xf>
    <xf numFmtId="0" fontId="11" fillId="0" borderId="0" xfId="1" applyNumberFormat="1" applyFont="1" applyAlignment="1" applyProtection="1">
      <alignment vertical="top"/>
    </xf>
    <xf numFmtId="0" fontId="11" fillId="0" borderId="0" xfId="1" applyFont="1" applyAlignment="1" applyProtection="1">
      <alignment vertical="top"/>
    </xf>
    <xf numFmtId="0" fontId="9"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0" fontId="8" fillId="0" borderId="0" xfId="1" applyFont="1"/>
  </cellXfs>
  <cellStyles count="2">
    <cellStyle name="Standard" xfId="0" builtinId="0"/>
    <cellStyle name="Standard 2" xfId="1"/>
  </cellStyles>
  <dxfs count="204">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753475" y="7353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
  <sheetViews>
    <sheetView workbookViewId="0"/>
  </sheetViews>
  <sheetFormatPr baseColWidth="10" defaultRowHeight="14.4" x14ac:dyDescent="0.3"/>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1990</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1990</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12.091844401462817</v>
      </c>
      <c r="F14" s="65">
        <v>0.31058820664096931</v>
      </c>
      <c r="G14" s="65">
        <v>11.810438073811866</v>
      </c>
      <c r="H14" s="65">
        <v>0.1118180077090437</v>
      </c>
      <c r="I14" s="65">
        <v>0.65905546318876718</v>
      </c>
      <c r="J14" s="65">
        <v>0.78332592628828168</v>
      </c>
      <c r="K14" s="65">
        <v>0.83190862537586852</v>
      </c>
      <c r="L14" s="65" t="s">
        <v>65</v>
      </c>
      <c r="M14" s="65">
        <v>1.3593657602034419</v>
      </c>
      <c r="N14" s="65">
        <v>1.2703164530367823</v>
      </c>
      <c r="O14" s="65">
        <v>0.17943600021408879</v>
      </c>
      <c r="P14" s="65">
        <v>0.34833821857469421</v>
      </c>
      <c r="Q14" s="65" t="s">
        <v>65</v>
      </c>
      <c r="R14" s="65" t="s">
        <v>65</v>
      </c>
      <c r="S14" s="65" t="s">
        <v>65</v>
      </c>
      <c r="T14" s="65" t="s">
        <v>65</v>
      </c>
      <c r="U14" s="65" t="s">
        <v>65</v>
      </c>
      <c r="V14" s="65" t="s">
        <v>65</v>
      </c>
      <c r="W14" s="65">
        <v>12.11718159686099</v>
      </c>
      <c r="X14" s="65">
        <v>8.8544502972834793E-4</v>
      </c>
      <c r="Y14" s="65">
        <v>8.5292957422257692E-4</v>
      </c>
      <c r="Z14" s="65">
        <v>7.8794677832344322E-4</v>
      </c>
      <c r="AA14" s="65">
        <v>1.1627763457711573E-3</v>
      </c>
      <c r="AB14" s="65">
        <v>3.6890977280455255E-3</v>
      </c>
      <c r="AC14" s="65">
        <v>0.27300264850019773</v>
      </c>
      <c r="AD14" s="65">
        <v>1.1632650008489631</v>
      </c>
      <c r="AE14" s="66"/>
      <c r="AF14" s="67">
        <v>15634.695690386699</v>
      </c>
      <c r="AG14" s="67">
        <v>61397.190300000002</v>
      </c>
      <c r="AH14" s="67">
        <v>59463.000000000015</v>
      </c>
      <c r="AI14" s="67">
        <v>2785.2075037398222</v>
      </c>
      <c r="AJ14" s="67">
        <v>3502.7924962601783</v>
      </c>
      <c r="AK14" s="67"/>
      <c r="AL14" s="68" t="s">
        <v>61</v>
      </c>
    </row>
    <row r="15" spans="1:38" s="20" customFormat="1" ht="26.25" customHeight="1" x14ac:dyDescent="0.25">
      <c r="A15" s="62" t="s">
        <v>66</v>
      </c>
      <c r="B15" s="62" t="s">
        <v>67</v>
      </c>
      <c r="C15" s="63" t="s">
        <v>68</v>
      </c>
      <c r="D15" s="64"/>
      <c r="E15" s="65">
        <v>4.3173050000000002</v>
      </c>
      <c r="F15" s="65" t="s">
        <v>434</v>
      </c>
      <c r="G15" s="65">
        <v>2.2523080000000002</v>
      </c>
      <c r="H15" s="65">
        <v>7.563855582087961E-2</v>
      </c>
      <c r="I15" s="65">
        <v>0.12046240000000001</v>
      </c>
      <c r="J15" s="65">
        <v>0.14304910000000001</v>
      </c>
      <c r="K15" s="65">
        <v>0.15057800000000002</v>
      </c>
      <c r="L15" s="65" t="s">
        <v>65</v>
      </c>
      <c r="M15" s="65">
        <v>4.6500000000000004</v>
      </c>
      <c r="N15" s="65">
        <v>0.17639326400000002</v>
      </c>
      <c r="O15" s="65">
        <v>0.1484800507749568</v>
      </c>
      <c r="P15" s="65">
        <v>7.1690096536415737E-3</v>
      </c>
      <c r="Q15" s="65" t="s">
        <v>65</v>
      </c>
      <c r="R15" s="65" t="s">
        <v>65</v>
      </c>
      <c r="S15" s="65" t="s">
        <v>65</v>
      </c>
      <c r="T15" s="65" t="s">
        <v>65</v>
      </c>
      <c r="U15" s="65" t="s">
        <v>65</v>
      </c>
      <c r="V15" s="65" t="s">
        <v>65</v>
      </c>
      <c r="W15" s="65">
        <v>1.7718875357951844E-2</v>
      </c>
      <c r="X15" s="65">
        <v>9.7088185538881313E-5</v>
      </c>
      <c r="Y15" s="65">
        <v>4.3613882179245481E-4</v>
      </c>
      <c r="Z15" s="65">
        <v>3.610288408920455E-4</v>
      </c>
      <c r="AA15" s="65">
        <v>5.1689026377661849E-4</v>
      </c>
      <c r="AB15" s="65">
        <v>1.411146112E-3</v>
      </c>
      <c r="AC15" s="65">
        <v>2.0816150715903684E-3</v>
      </c>
      <c r="AD15" s="65">
        <v>1.5946987822156656E-6</v>
      </c>
      <c r="AE15" s="66"/>
      <c r="AF15" s="67">
        <v>27456.645700000001</v>
      </c>
      <c r="AG15" s="67" t="s">
        <v>435</v>
      </c>
      <c r="AH15" s="67">
        <v>7882.0339448796058</v>
      </c>
      <c r="AI15" s="67" t="s">
        <v>435</v>
      </c>
      <c r="AJ15" s="67" t="s">
        <v>435</v>
      </c>
      <c r="AK15" s="67"/>
      <c r="AL15" s="68" t="s">
        <v>61</v>
      </c>
    </row>
    <row r="16" spans="1:38" s="20" customFormat="1" ht="26.25" customHeight="1" x14ac:dyDescent="0.25">
      <c r="A16" s="62" t="s">
        <v>66</v>
      </c>
      <c r="B16" s="62" t="s">
        <v>69</v>
      </c>
      <c r="C16" s="63" t="s">
        <v>70</v>
      </c>
      <c r="D16" s="64"/>
      <c r="E16" s="65">
        <v>1.3726872357453719</v>
      </c>
      <c r="F16" s="65">
        <v>4.5982093924845724E-3</v>
      </c>
      <c r="G16" s="65">
        <v>3.1100239754907424E-3</v>
      </c>
      <c r="H16" s="65">
        <v>9.2999004009691449E-3</v>
      </c>
      <c r="I16" s="65">
        <v>7.279719694936343E-2</v>
      </c>
      <c r="J16" s="65">
        <v>7.3485388453236114E-2</v>
      </c>
      <c r="K16" s="65">
        <v>7.394520939248457E-2</v>
      </c>
      <c r="L16" s="65" t="s">
        <v>65</v>
      </c>
      <c r="M16" s="65">
        <v>9.1964187849691459E-2</v>
      </c>
      <c r="N16" s="65">
        <v>1.3702233877453718E-5</v>
      </c>
      <c r="O16" s="65">
        <v>2.2837056462422864E-6</v>
      </c>
      <c r="P16" s="65">
        <v>6.3943758094784026E-4</v>
      </c>
      <c r="Q16" s="65" t="s">
        <v>65</v>
      </c>
      <c r="R16" s="65" t="s">
        <v>65</v>
      </c>
      <c r="S16" s="65" t="s">
        <v>65</v>
      </c>
      <c r="T16" s="65" t="s">
        <v>65</v>
      </c>
      <c r="U16" s="65" t="s">
        <v>65</v>
      </c>
      <c r="V16" s="65" t="s">
        <v>65</v>
      </c>
      <c r="W16" s="65">
        <v>1.931678056993829E-3</v>
      </c>
      <c r="X16" s="65">
        <v>5.1155006475827221E-6</v>
      </c>
      <c r="Y16" s="65">
        <v>1.4624540532241201E-5</v>
      </c>
      <c r="Z16" s="65">
        <v>1.0331173917305701E-5</v>
      </c>
      <c r="AA16" s="65">
        <v>7.6661633314362138E-5</v>
      </c>
      <c r="AB16" s="65">
        <v>1.0673284841149177E-4</v>
      </c>
      <c r="AC16" s="65">
        <v>3.7401637139876582E-4</v>
      </c>
      <c r="AD16" s="65">
        <v>1.6442680652944462E-7</v>
      </c>
      <c r="AE16" s="66"/>
      <c r="AF16" s="67">
        <v>61.59619999999984</v>
      </c>
      <c r="AG16" s="67" t="s">
        <v>435</v>
      </c>
      <c r="AH16" s="67">
        <v>9134.8225849691462</v>
      </c>
      <c r="AI16" s="67">
        <v>31</v>
      </c>
      <c r="AJ16" s="67" t="s">
        <v>435</v>
      </c>
      <c r="AK16" s="67"/>
      <c r="AL16" s="68" t="s">
        <v>61</v>
      </c>
    </row>
    <row r="17" spans="1:38" s="5" customFormat="1" ht="26.25" customHeight="1" x14ac:dyDescent="0.25">
      <c r="A17" s="62" t="s">
        <v>66</v>
      </c>
      <c r="B17" s="62" t="s">
        <v>71</v>
      </c>
      <c r="C17" s="63" t="s">
        <v>72</v>
      </c>
      <c r="D17" s="64"/>
      <c r="E17" s="65">
        <v>5.4138722009690623</v>
      </c>
      <c r="F17" s="65">
        <v>7.5175308751290096E-2</v>
      </c>
      <c r="G17" s="65">
        <v>6.7292793704307741</v>
      </c>
      <c r="H17" s="65">
        <v>1.4214120114308731E-2</v>
      </c>
      <c r="I17" s="65">
        <v>4.2856103813467557E-2</v>
      </c>
      <c r="J17" s="65">
        <v>5.1427324576161074E-2</v>
      </c>
      <c r="K17" s="65">
        <v>5.7141471751290078E-2</v>
      </c>
      <c r="L17" s="65" t="s">
        <v>65</v>
      </c>
      <c r="M17" s="65">
        <v>210.71759370220846</v>
      </c>
      <c r="N17" s="65">
        <v>0.26486750885937499</v>
      </c>
      <c r="O17" s="65">
        <v>6.1176091499999998E-3</v>
      </c>
      <c r="P17" s="65">
        <v>4.0149430098061246E-4</v>
      </c>
      <c r="Q17" s="65" t="s">
        <v>65</v>
      </c>
      <c r="R17" s="65" t="s">
        <v>65</v>
      </c>
      <c r="S17" s="65" t="s">
        <v>65</v>
      </c>
      <c r="T17" s="65" t="s">
        <v>65</v>
      </c>
      <c r="U17" s="65" t="s">
        <v>65</v>
      </c>
      <c r="V17" s="65" t="s">
        <v>65</v>
      </c>
      <c r="W17" s="65">
        <v>3.3659899401548107E-2</v>
      </c>
      <c r="X17" s="65">
        <v>1.0623807308109258E-4</v>
      </c>
      <c r="Y17" s="65">
        <v>2.61586065822266E-4</v>
      </c>
      <c r="Z17" s="65">
        <v>6.3107109299209146E-5</v>
      </c>
      <c r="AA17" s="65">
        <v>5.1209569725688885E-5</v>
      </c>
      <c r="AB17" s="65">
        <v>4.8214081792825658E-4</v>
      </c>
      <c r="AC17" s="65">
        <v>6.1914913709857728E-3</v>
      </c>
      <c r="AD17" s="65">
        <v>8.213594624999998E-2</v>
      </c>
      <c r="AE17" s="66"/>
      <c r="AF17" s="67">
        <v>1014.7354</v>
      </c>
      <c r="AG17" s="67">
        <v>11691.03198257789</v>
      </c>
      <c r="AH17" s="67">
        <v>11730.018</v>
      </c>
      <c r="AI17" s="67" t="s">
        <v>435</v>
      </c>
      <c r="AJ17" s="67" t="s">
        <v>435</v>
      </c>
      <c r="AK17" s="67"/>
      <c r="AL17" s="68" t="s">
        <v>61</v>
      </c>
    </row>
    <row r="18" spans="1:38" s="5" customFormat="1" ht="26.25" customHeight="1" x14ac:dyDescent="0.25">
      <c r="A18" s="62" t="s">
        <v>66</v>
      </c>
      <c r="B18" s="62" t="s">
        <v>73</v>
      </c>
      <c r="C18" s="63" t="s">
        <v>74</v>
      </c>
      <c r="D18" s="64"/>
      <c r="E18" s="65">
        <v>0.25472971496766056</v>
      </c>
      <c r="F18" s="65">
        <v>2.8685275393392296E-3</v>
      </c>
      <c r="G18" s="65">
        <v>0.17719858274943526</v>
      </c>
      <c r="H18" s="65">
        <v>2.1224607387533979E-3</v>
      </c>
      <c r="I18" s="65">
        <v>9.3975312824436923E-3</v>
      </c>
      <c r="J18" s="65">
        <v>1.1277037538932427E-2</v>
      </c>
      <c r="K18" s="65">
        <v>1.253004170992492E-2</v>
      </c>
      <c r="L18" s="65" t="s">
        <v>65</v>
      </c>
      <c r="M18" s="65">
        <v>4.7188447504476413E-2</v>
      </c>
      <c r="N18" s="65">
        <v>2.0533960120220698E-3</v>
      </c>
      <c r="O18" s="65">
        <v>1.8254849273330077E-3</v>
      </c>
      <c r="P18" s="65">
        <v>8.5668685465031867E-4</v>
      </c>
      <c r="Q18" s="65" t="s">
        <v>65</v>
      </c>
      <c r="R18" s="65" t="s">
        <v>65</v>
      </c>
      <c r="S18" s="65" t="s">
        <v>65</v>
      </c>
      <c r="T18" s="65" t="s">
        <v>65</v>
      </c>
      <c r="U18" s="65" t="s">
        <v>65</v>
      </c>
      <c r="V18" s="65" t="s">
        <v>65</v>
      </c>
      <c r="W18" s="65">
        <v>2.0410075955029125E-2</v>
      </c>
      <c r="X18" s="65">
        <v>1.3431232108442119E-4</v>
      </c>
      <c r="Y18" s="65">
        <v>1.9688727222855285E-4</v>
      </c>
      <c r="Z18" s="65">
        <v>7.1418397773934152E-5</v>
      </c>
      <c r="AA18" s="65">
        <v>5.6114848520858779E-5</v>
      </c>
      <c r="AB18" s="65">
        <v>4.5873283960776699E-4</v>
      </c>
      <c r="AC18" s="65">
        <v>2.9612570331038835E-3</v>
      </c>
      <c r="AD18" s="65">
        <v>3.8189820424763966E-2</v>
      </c>
      <c r="AE18" s="66"/>
      <c r="AF18" s="67">
        <v>514.63771669902906</v>
      </c>
      <c r="AG18" s="67">
        <v>210.5865</v>
      </c>
      <c r="AH18" s="67">
        <v>1353</v>
      </c>
      <c r="AI18" s="67" t="s">
        <v>435</v>
      </c>
      <c r="AJ18" s="67" t="s">
        <v>435</v>
      </c>
      <c r="AK18" s="67"/>
      <c r="AL18" s="68" t="s">
        <v>61</v>
      </c>
    </row>
    <row r="19" spans="1:38" s="5" customFormat="1" ht="26.25" customHeight="1" x14ac:dyDescent="0.25">
      <c r="A19" s="62" t="s">
        <v>66</v>
      </c>
      <c r="B19" s="62" t="s">
        <v>75</v>
      </c>
      <c r="C19" s="63" t="s">
        <v>76</v>
      </c>
      <c r="D19" s="64"/>
      <c r="E19" s="65">
        <v>1.6947432366023583</v>
      </c>
      <c r="F19" s="65">
        <v>3.6499007186993185E-2</v>
      </c>
      <c r="G19" s="65">
        <v>0.656082795545197</v>
      </c>
      <c r="H19" s="65">
        <v>2.7305300860335391E-2</v>
      </c>
      <c r="I19" s="65">
        <v>0.17457822634663658</v>
      </c>
      <c r="J19" s="65">
        <v>0.20941320249155981</v>
      </c>
      <c r="K19" s="65">
        <v>0.2326400587321194</v>
      </c>
      <c r="L19" s="65" t="s">
        <v>65</v>
      </c>
      <c r="M19" s="65">
        <v>0.46293832538392371</v>
      </c>
      <c r="N19" s="65">
        <v>0.20630545252349736</v>
      </c>
      <c r="O19" s="65">
        <v>2.8258809305234764E-2</v>
      </c>
      <c r="P19" s="65">
        <v>1.2138465098520361E-2</v>
      </c>
      <c r="Q19" s="65" t="s">
        <v>65</v>
      </c>
      <c r="R19" s="65" t="s">
        <v>65</v>
      </c>
      <c r="S19" s="65" t="s">
        <v>65</v>
      </c>
      <c r="T19" s="65" t="s">
        <v>65</v>
      </c>
      <c r="U19" s="65" t="s">
        <v>65</v>
      </c>
      <c r="V19" s="65" t="s">
        <v>65</v>
      </c>
      <c r="W19" s="65">
        <v>0.43557948632750992</v>
      </c>
      <c r="X19" s="65">
        <v>4.4078521528747227E-3</v>
      </c>
      <c r="Y19" s="65">
        <v>7.5163772693636593E-3</v>
      </c>
      <c r="Z19" s="65">
        <v>2.8442132073835716E-3</v>
      </c>
      <c r="AA19" s="65">
        <v>2.7357552058787649E-3</v>
      </c>
      <c r="AB19" s="65">
        <v>1.750419783550072E-2</v>
      </c>
      <c r="AC19" s="65">
        <v>6.5489714190245032E-2</v>
      </c>
      <c r="AD19" s="65">
        <v>0.20682021680487495</v>
      </c>
      <c r="AE19" s="66"/>
      <c r="AF19" s="67">
        <v>1269.7252545133069</v>
      </c>
      <c r="AG19" s="67">
        <v>1087.5214783021427</v>
      </c>
      <c r="AH19" s="67">
        <v>9364.3865586649481</v>
      </c>
      <c r="AI19" s="67">
        <v>2898</v>
      </c>
      <c r="AJ19" s="67">
        <v>1669.61235018361</v>
      </c>
      <c r="AK19" s="67"/>
      <c r="AL19" s="68" t="s">
        <v>61</v>
      </c>
    </row>
    <row r="20" spans="1:38" s="5" customFormat="1" ht="26.25" customHeight="1" x14ac:dyDescent="0.25">
      <c r="A20" s="62" t="s">
        <v>66</v>
      </c>
      <c r="B20" s="62" t="s">
        <v>77</v>
      </c>
      <c r="C20" s="63" t="s">
        <v>78</v>
      </c>
      <c r="D20" s="64"/>
      <c r="E20" s="65">
        <v>7.1738749645600048</v>
      </c>
      <c r="F20" s="65">
        <v>0.73521471314347642</v>
      </c>
      <c r="G20" s="65">
        <v>4.3000000000000016</v>
      </c>
      <c r="H20" s="65">
        <v>7.2890605511917367E-2</v>
      </c>
      <c r="I20" s="65">
        <v>0.78086057146802912</v>
      </c>
      <c r="J20" s="65">
        <v>0.94969528962327876</v>
      </c>
      <c r="K20" s="65">
        <v>1.0552169884703098</v>
      </c>
      <c r="L20" s="65" t="s">
        <v>65</v>
      </c>
      <c r="M20" s="65">
        <v>4.1523915857277425</v>
      </c>
      <c r="N20" s="65">
        <v>0.64830595090318588</v>
      </c>
      <c r="O20" s="65">
        <v>0.15077998391013464</v>
      </c>
      <c r="P20" s="65">
        <v>6.9728649390128877E-2</v>
      </c>
      <c r="Q20" s="65" t="s">
        <v>65</v>
      </c>
      <c r="R20" s="65" t="s">
        <v>65</v>
      </c>
      <c r="S20" s="65" t="s">
        <v>65</v>
      </c>
      <c r="T20" s="65" t="s">
        <v>65</v>
      </c>
      <c r="U20" s="65" t="s">
        <v>65</v>
      </c>
      <c r="V20" s="65" t="s">
        <v>65</v>
      </c>
      <c r="W20" s="65">
        <v>0.49775641739411269</v>
      </c>
      <c r="X20" s="65">
        <v>6.0739387531942438E-4</v>
      </c>
      <c r="Y20" s="65">
        <v>1.5906207342337223E-3</v>
      </c>
      <c r="Z20" s="65">
        <v>4.4840316763081043E-4</v>
      </c>
      <c r="AA20" s="65">
        <v>3.9542699578006452E-4</v>
      </c>
      <c r="AB20" s="65">
        <v>3.0418447729640219E-3</v>
      </c>
      <c r="AC20" s="65">
        <v>9.9551283478822528E-2</v>
      </c>
      <c r="AD20" s="65">
        <v>1.4938877876424022</v>
      </c>
      <c r="AE20" s="66"/>
      <c r="AF20" s="67">
        <v>10938.3626</v>
      </c>
      <c r="AG20" s="67">
        <v>4134.0750216978577</v>
      </c>
      <c r="AH20" s="67">
        <v>17014.443327831603</v>
      </c>
      <c r="AI20" s="67">
        <v>23026</v>
      </c>
      <c r="AJ20" s="67">
        <v>193.38764981638997</v>
      </c>
      <c r="AK20" s="67"/>
      <c r="AL20" s="68" t="s">
        <v>61</v>
      </c>
    </row>
    <row r="21" spans="1:38" s="5" customFormat="1" ht="26.25" customHeight="1" x14ac:dyDescent="0.25">
      <c r="A21" s="62" t="s">
        <v>66</v>
      </c>
      <c r="B21" s="62" t="s">
        <v>79</v>
      </c>
      <c r="C21" s="63" t="s">
        <v>80</v>
      </c>
      <c r="D21" s="64"/>
      <c r="E21" s="65">
        <v>1.7387456336811338</v>
      </c>
      <c r="F21" s="65">
        <v>2.0896433595346507E-2</v>
      </c>
      <c r="G21" s="65">
        <v>1.6488804815774432</v>
      </c>
      <c r="H21" s="65">
        <v>2.1461527857532074E-2</v>
      </c>
      <c r="I21" s="65">
        <v>9.0340072203158775E-2</v>
      </c>
      <c r="J21" s="65">
        <v>0.10840808664379054</v>
      </c>
      <c r="K21" s="65">
        <v>0.1204534296042117</v>
      </c>
      <c r="L21" s="65" t="s">
        <v>65</v>
      </c>
      <c r="M21" s="65">
        <v>0.19732888681266489</v>
      </c>
      <c r="N21" s="65">
        <v>5.3303477397720232E-3</v>
      </c>
      <c r="O21" s="65">
        <v>2.0451816130362091E-3</v>
      </c>
      <c r="P21" s="65">
        <v>1.6374017127441609E-3</v>
      </c>
      <c r="Q21" s="65" t="s">
        <v>65</v>
      </c>
      <c r="R21" s="65" t="s">
        <v>65</v>
      </c>
      <c r="S21" s="65" t="s">
        <v>65</v>
      </c>
      <c r="T21" s="65" t="s">
        <v>65</v>
      </c>
      <c r="U21" s="65" t="s">
        <v>65</v>
      </c>
      <c r="V21" s="65" t="s">
        <v>65</v>
      </c>
      <c r="W21" s="65">
        <v>2.9428827614708962E-2</v>
      </c>
      <c r="X21" s="65">
        <v>3.1004176136286755E-4</v>
      </c>
      <c r="Y21" s="65">
        <v>1.0751102748451677E-3</v>
      </c>
      <c r="Z21" s="65">
        <v>1.9579589264602328E-4</v>
      </c>
      <c r="AA21" s="65">
        <v>1.6271785462167022E-4</v>
      </c>
      <c r="AB21" s="65">
        <v>1.7436657834757285E-3</v>
      </c>
      <c r="AC21" s="65">
        <v>3.8511999739388619E-3</v>
      </c>
      <c r="AD21" s="65">
        <v>0.15013478019658824</v>
      </c>
      <c r="AE21" s="66"/>
      <c r="AF21" s="67">
        <v>4451.4810728155353</v>
      </c>
      <c r="AG21" s="67">
        <v>176.7825</v>
      </c>
      <c r="AH21" s="67">
        <v>9146.3478986249702</v>
      </c>
      <c r="AI21" s="67">
        <v>131</v>
      </c>
      <c r="AJ21" s="67" t="s">
        <v>435</v>
      </c>
      <c r="AK21" s="67"/>
      <c r="AL21" s="68" t="s">
        <v>61</v>
      </c>
    </row>
    <row r="22" spans="1:38" s="5" customFormat="1" ht="26.25" customHeight="1" x14ac:dyDescent="0.25">
      <c r="A22" s="62" t="s">
        <v>66</v>
      </c>
      <c r="B22" s="69" t="s">
        <v>81</v>
      </c>
      <c r="C22" s="63" t="s">
        <v>82</v>
      </c>
      <c r="D22" s="64"/>
      <c r="E22" s="65">
        <v>9.9939919782234394</v>
      </c>
      <c r="F22" s="65">
        <v>0.249867713204</v>
      </c>
      <c r="G22" s="65">
        <v>2.2343224531814823</v>
      </c>
      <c r="H22" s="65">
        <v>0.140124786848</v>
      </c>
      <c r="I22" s="65">
        <v>5.7552212999999998E-2</v>
      </c>
      <c r="J22" s="65">
        <v>6.9062655600000009E-2</v>
      </c>
      <c r="K22" s="65">
        <v>7.6736284000000002E-2</v>
      </c>
      <c r="L22" s="65" t="s">
        <v>65</v>
      </c>
      <c r="M22" s="65">
        <v>11.033481881739998</v>
      </c>
      <c r="N22" s="65">
        <v>4.2678896629625003</v>
      </c>
      <c r="O22" s="65">
        <v>9.7121883350000007E-2</v>
      </c>
      <c r="P22" s="65">
        <v>0.70174348205656001</v>
      </c>
      <c r="Q22" s="65" t="s">
        <v>65</v>
      </c>
      <c r="R22" s="65" t="s">
        <v>65</v>
      </c>
      <c r="S22" s="65" t="s">
        <v>65</v>
      </c>
      <c r="T22" s="65" t="s">
        <v>65</v>
      </c>
      <c r="U22" s="65" t="s">
        <v>65</v>
      </c>
      <c r="V22" s="65" t="s">
        <v>65</v>
      </c>
      <c r="W22" s="65">
        <v>0.29333081672</v>
      </c>
      <c r="X22" s="65">
        <v>5.3814904325539062E-4</v>
      </c>
      <c r="Y22" s="65">
        <v>2.3771279524058774E-3</v>
      </c>
      <c r="Z22" s="65">
        <v>6.2754358700409566E-4</v>
      </c>
      <c r="AA22" s="65">
        <v>3.7263922909463667E-4</v>
      </c>
      <c r="AB22" s="65">
        <v>3.91545981176E-3</v>
      </c>
      <c r="AC22" s="65">
        <v>5.6513989258000004E-2</v>
      </c>
      <c r="AD22" s="65">
        <v>0.47711377199999999</v>
      </c>
      <c r="AE22" s="66"/>
      <c r="AF22" s="67">
        <v>6258.6540000000005</v>
      </c>
      <c r="AG22" s="67">
        <v>5688.7281000000003</v>
      </c>
      <c r="AH22" s="67">
        <v>10085</v>
      </c>
      <c r="AI22" s="67" t="s">
        <v>435</v>
      </c>
      <c r="AJ22" s="67">
        <v>1311</v>
      </c>
      <c r="AK22" s="67"/>
      <c r="AL22" s="68" t="s">
        <v>61</v>
      </c>
    </row>
    <row r="23" spans="1:38" s="5" customFormat="1" ht="26.25" customHeight="1" x14ac:dyDescent="0.25">
      <c r="A23" s="62" t="s">
        <v>83</v>
      </c>
      <c r="B23" s="69" t="s">
        <v>84</v>
      </c>
      <c r="C23" s="63" t="s">
        <v>85</v>
      </c>
      <c r="D23" s="70"/>
      <c r="E23" s="65">
        <v>3.0291052684503206</v>
      </c>
      <c r="F23" s="65">
        <v>0.51667535452664792</v>
      </c>
      <c r="G23" s="65">
        <v>0.20498887952046954</v>
      </c>
      <c r="H23" s="65">
        <v>1.0911318696810014E-3</v>
      </c>
      <c r="I23" s="65">
        <v>0.52486449243094224</v>
      </c>
      <c r="J23" s="65">
        <v>0.52486449243094224</v>
      </c>
      <c r="K23" s="65">
        <v>0.52486449243094224</v>
      </c>
      <c r="L23" s="65" t="s">
        <v>65</v>
      </c>
      <c r="M23" s="65">
        <v>3.8363170048469999</v>
      </c>
      <c r="N23" s="65">
        <v>9.791075879699207E-2</v>
      </c>
      <c r="O23" s="65">
        <v>6.8959276510820278E-5</v>
      </c>
      <c r="P23" s="65">
        <v>2.4135746778787095E-5</v>
      </c>
      <c r="Q23" s="65" t="s">
        <v>65</v>
      </c>
      <c r="R23" s="65" t="s">
        <v>65</v>
      </c>
      <c r="S23" s="65" t="s">
        <v>65</v>
      </c>
      <c r="T23" s="65" t="s">
        <v>65</v>
      </c>
      <c r="U23" s="65" t="s">
        <v>65</v>
      </c>
      <c r="V23" s="65" t="s">
        <v>65</v>
      </c>
      <c r="W23" s="65">
        <v>2.0887408493256421E-2</v>
      </c>
      <c r="X23" s="65">
        <v>1.8215849180375284E-3</v>
      </c>
      <c r="Y23" s="65">
        <v>8.8009436193284586E-3</v>
      </c>
      <c r="Z23" s="65">
        <v>9.5928162947185609E-3</v>
      </c>
      <c r="AA23" s="65">
        <v>2.5450722639853616E-3</v>
      </c>
      <c r="AB23" s="65">
        <v>2.2760417096069907E-2</v>
      </c>
      <c r="AC23" s="65">
        <v>4.1774816986512846E-3</v>
      </c>
      <c r="AD23" s="65">
        <v>3.3519729000778709E-6</v>
      </c>
      <c r="AE23" s="66"/>
      <c r="AF23" s="67">
        <v>3447.9638255410132</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3.7378846993618366</v>
      </c>
      <c r="F24" s="65">
        <v>4.3373534124121677E-2</v>
      </c>
      <c r="G24" s="65">
        <v>1.8768392517017223</v>
      </c>
      <c r="H24" s="65">
        <v>5.3776568454216231E-2</v>
      </c>
      <c r="I24" s="65">
        <v>0.21653153359977897</v>
      </c>
      <c r="J24" s="65">
        <v>0.25983712031973472</v>
      </c>
      <c r="K24" s="65">
        <v>0.28870791146637192</v>
      </c>
      <c r="L24" s="65" t="s">
        <v>65</v>
      </c>
      <c r="M24" s="65">
        <v>0.77228748104117406</v>
      </c>
      <c r="N24" s="65">
        <v>0.10075643350424744</v>
      </c>
      <c r="O24" s="65">
        <v>2.1785307163438964E-2</v>
      </c>
      <c r="P24" s="65">
        <v>1.0289245608923196E-2</v>
      </c>
      <c r="Q24" s="65" t="s">
        <v>65</v>
      </c>
      <c r="R24" s="65" t="s">
        <v>65</v>
      </c>
      <c r="S24" s="65" t="s">
        <v>65</v>
      </c>
      <c r="T24" s="65" t="s">
        <v>65</v>
      </c>
      <c r="U24" s="65" t="s">
        <v>65</v>
      </c>
      <c r="V24" s="65" t="s">
        <v>65</v>
      </c>
      <c r="W24" s="65">
        <v>0.34827242596454755</v>
      </c>
      <c r="X24" s="65">
        <v>3.8194935487159483E-3</v>
      </c>
      <c r="Y24" s="65">
        <v>6.8316160897230358E-3</v>
      </c>
      <c r="Z24" s="65">
        <v>1.9937556787514373E-3</v>
      </c>
      <c r="AA24" s="65">
        <v>1.6128375395058939E-3</v>
      </c>
      <c r="AB24" s="65">
        <v>1.4257702856696313E-2</v>
      </c>
      <c r="AC24" s="65">
        <v>5.1699851748052528E-2</v>
      </c>
      <c r="AD24" s="65">
        <v>0.19211175441116307</v>
      </c>
      <c r="AE24" s="66"/>
      <c r="AF24" s="67">
        <v>8204.9478422346547</v>
      </c>
      <c r="AG24" s="67">
        <v>876.40499999999929</v>
      </c>
      <c r="AH24" s="67">
        <v>18299.720564227366</v>
      </c>
      <c r="AI24" s="67">
        <v>3394</v>
      </c>
      <c r="AJ24" s="67">
        <v>46</v>
      </c>
      <c r="AK24" s="67"/>
      <c r="AL24" s="68" t="s">
        <v>61</v>
      </c>
    </row>
    <row r="25" spans="1:38" s="5" customFormat="1" ht="26.25" customHeight="1" x14ac:dyDescent="0.25">
      <c r="A25" s="62" t="s">
        <v>88</v>
      </c>
      <c r="B25" s="69" t="s">
        <v>89</v>
      </c>
      <c r="C25" s="71" t="s">
        <v>90</v>
      </c>
      <c r="D25" s="64"/>
      <c r="E25" s="65">
        <v>0.3358563606420944</v>
      </c>
      <c r="F25" s="65">
        <v>0.1375284837468585</v>
      </c>
      <c r="G25" s="65">
        <v>3.6900810659312812E-2</v>
      </c>
      <c r="H25" s="65">
        <v>2.5137808156447936E-4</v>
      </c>
      <c r="I25" s="65">
        <v>3.9964171048116164E-2</v>
      </c>
      <c r="J25" s="65">
        <v>3.9964171048116164E-2</v>
      </c>
      <c r="K25" s="65">
        <v>3.9964171048116164E-2</v>
      </c>
      <c r="L25" s="65" t="s">
        <v>65</v>
      </c>
      <c r="M25" s="65">
        <v>0.54601473437504522</v>
      </c>
      <c r="N25" s="65">
        <v>3.1971336838492926E-5</v>
      </c>
      <c r="O25" s="65">
        <v>3.1971336838492926E-5</v>
      </c>
      <c r="P25" s="65">
        <v>1.1189967893472526E-5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1598.5668419246465</v>
      </c>
      <c r="AG25" s="67"/>
      <c r="AH25" s="67"/>
      <c r="AI25" s="67"/>
      <c r="AJ25" s="67"/>
      <c r="AK25" s="67"/>
      <c r="AL25" s="68" t="s">
        <v>61</v>
      </c>
    </row>
    <row r="26" spans="1:38" s="5" customFormat="1" ht="26.25" customHeight="1" x14ac:dyDescent="0.25">
      <c r="A26" s="62" t="s">
        <v>88</v>
      </c>
      <c r="B26" s="62" t="s">
        <v>91</v>
      </c>
      <c r="C26" s="63" t="s">
        <v>92</v>
      </c>
      <c r="D26" s="64"/>
      <c r="E26" s="65">
        <v>3.0889404569944958E-2</v>
      </c>
      <c r="F26" s="65">
        <v>6.5369362165314748E-2</v>
      </c>
      <c r="G26" s="65">
        <v>3.9852481870570212E-3</v>
      </c>
      <c r="H26" s="65">
        <v>9.4003762116896475E-5</v>
      </c>
      <c r="I26" s="65">
        <v>3.5446058346135251E-3</v>
      </c>
      <c r="J26" s="65">
        <v>3.5446058346135251E-3</v>
      </c>
      <c r="K26" s="65">
        <v>3.5446058346135251E-3</v>
      </c>
      <c r="L26" s="65" t="s">
        <v>65</v>
      </c>
      <c r="M26" s="65">
        <v>2.0117385415979823</v>
      </c>
      <c r="N26" s="65">
        <v>1.636669316295962</v>
      </c>
      <c r="O26" s="65">
        <v>4.6044982661320609E-6</v>
      </c>
      <c r="P26" s="65">
        <v>1.6115743931462211E-6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230.22491330660301</v>
      </c>
      <c r="AG26" s="67"/>
      <c r="AH26" s="67"/>
      <c r="AI26" s="67"/>
      <c r="AJ26" s="67"/>
      <c r="AK26" s="67"/>
      <c r="AL26" s="68" t="s">
        <v>61</v>
      </c>
    </row>
    <row r="27" spans="1:38" s="5" customFormat="1" ht="26.25" customHeight="1" x14ac:dyDescent="0.25">
      <c r="A27" s="62" t="s">
        <v>93</v>
      </c>
      <c r="B27" s="62" t="s">
        <v>94</v>
      </c>
      <c r="C27" s="63" t="s">
        <v>95</v>
      </c>
      <c r="D27" s="64"/>
      <c r="E27" s="65">
        <v>59.825342038528994</v>
      </c>
      <c r="F27" s="65">
        <v>66.050560438634179</v>
      </c>
      <c r="G27" s="65">
        <v>1.4651200467092644</v>
      </c>
      <c r="H27" s="65">
        <v>0.76426313285112024</v>
      </c>
      <c r="I27" s="65">
        <v>1.6136670934149149</v>
      </c>
      <c r="J27" s="65">
        <v>1.6136670934149149</v>
      </c>
      <c r="K27" s="65">
        <v>1.6136670934149149</v>
      </c>
      <c r="L27" s="65" t="s">
        <v>65</v>
      </c>
      <c r="M27" s="65">
        <v>465.41236871744411</v>
      </c>
      <c r="N27" s="65">
        <v>161.56601452231928</v>
      </c>
      <c r="O27" s="65">
        <v>2.3333601073867345E-3</v>
      </c>
      <c r="P27" s="65">
        <v>8.1667603758535715E-4</v>
      </c>
      <c r="Q27" s="65" t="s">
        <v>65</v>
      </c>
      <c r="R27" s="65" t="s">
        <v>65</v>
      </c>
      <c r="S27" s="65" t="s">
        <v>65</v>
      </c>
      <c r="T27" s="65" t="s">
        <v>65</v>
      </c>
      <c r="U27" s="65" t="s">
        <v>65</v>
      </c>
      <c r="V27" s="65" t="s">
        <v>65</v>
      </c>
      <c r="W27" s="65">
        <v>3.6050748149393863</v>
      </c>
      <c r="X27" s="65">
        <v>3.6783263794767887E-2</v>
      </c>
      <c r="Y27" s="65">
        <v>5.1268261910454742E-2</v>
      </c>
      <c r="Z27" s="65">
        <v>3.1633440944617251E-2</v>
      </c>
      <c r="AA27" s="65">
        <v>4.9812038044863421E-2</v>
      </c>
      <c r="AB27" s="65">
        <v>0.1694970046947033</v>
      </c>
      <c r="AC27" s="65">
        <v>0.72101496298787737</v>
      </c>
      <c r="AD27" s="65">
        <v>2.6988766152191538E-4</v>
      </c>
      <c r="AE27" s="66"/>
      <c r="AF27" s="67">
        <v>117059.05537155985</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7.3014886602544395</v>
      </c>
      <c r="F28" s="65">
        <v>2.8027750988611504</v>
      </c>
      <c r="G28" s="65">
        <v>0.72160148478514041</v>
      </c>
      <c r="H28" s="65">
        <v>2.3857041354044862E-2</v>
      </c>
      <c r="I28" s="65">
        <v>0.84313862658123917</v>
      </c>
      <c r="J28" s="65">
        <v>0.84313862658123917</v>
      </c>
      <c r="K28" s="65">
        <v>0.84313862658123917</v>
      </c>
      <c r="L28" s="65" t="s">
        <v>65</v>
      </c>
      <c r="M28" s="65">
        <v>42.076171834202086</v>
      </c>
      <c r="N28" s="65">
        <v>6.895548129531698</v>
      </c>
      <c r="O28" s="65">
        <v>2.7246031835230077E-4</v>
      </c>
      <c r="P28" s="65">
        <v>9.5361111423305258E-5</v>
      </c>
      <c r="Q28" s="65" t="s">
        <v>65</v>
      </c>
      <c r="R28" s="65" t="s">
        <v>65</v>
      </c>
      <c r="S28" s="65" t="s">
        <v>65</v>
      </c>
      <c r="T28" s="65" t="s">
        <v>65</v>
      </c>
      <c r="U28" s="65" t="s">
        <v>65</v>
      </c>
      <c r="V28" s="65" t="s">
        <v>65</v>
      </c>
      <c r="W28" s="65">
        <v>0.16180167479261859</v>
      </c>
      <c r="X28" s="65">
        <v>9.6116656482419845E-3</v>
      </c>
      <c r="Y28" s="65">
        <v>1.142267052598007E-2</v>
      </c>
      <c r="Z28" s="65">
        <v>9.499456957523203E-3</v>
      </c>
      <c r="AA28" s="65">
        <v>9.1361569631309321E-3</v>
      </c>
      <c r="AB28" s="65">
        <v>3.9669950094876186E-2</v>
      </c>
      <c r="AC28" s="65">
        <v>3.2360334958523716E-2</v>
      </c>
      <c r="AD28" s="65">
        <v>4.9504998887545865E-5</v>
      </c>
      <c r="AE28" s="66"/>
      <c r="AF28" s="67">
        <v>13636.819639569238</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48.546755163656172</v>
      </c>
      <c r="F29" s="65">
        <v>5.1153308583874173</v>
      </c>
      <c r="G29" s="65">
        <v>2.5711403706463916</v>
      </c>
      <c r="H29" s="65">
        <v>7.4762657705031372E-3</v>
      </c>
      <c r="I29" s="65">
        <v>2.4645702674895502</v>
      </c>
      <c r="J29" s="65">
        <v>2.4645702674895502</v>
      </c>
      <c r="K29" s="65">
        <v>2.4645702674895502</v>
      </c>
      <c r="L29" s="65" t="s">
        <v>65</v>
      </c>
      <c r="M29" s="65">
        <v>12.45881331318961</v>
      </c>
      <c r="N29" s="65">
        <v>4.2583682615803076</v>
      </c>
      <c r="O29" s="65">
        <v>8.9303484245305807E-4</v>
      </c>
      <c r="P29" s="65">
        <v>3.1256219485857031E-4</v>
      </c>
      <c r="Q29" s="65" t="s">
        <v>65</v>
      </c>
      <c r="R29" s="65" t="s">
        <v>65</v>
      </c>
      <c r="S29" s="65" t="s">
        <v>65</v>
      </c>
      <c r="T29" s="65" t="s">
        <v>65</v>
      </c>
      <c r="U29" s="65" t="s">
        <v>65</v>
      </c>
      <c r="V29" s="65" t="s">
        <v>65</v>
      </c>
      <c r="W29" s="65">
        <v>0.32968009643065282</v>
      </c>
      <c r="X29" s="65">
        <v>3.2514591649709457E-3</v>
      </c>
      <c r="Y29" s="65">
        <v>1.914479524099616E-2</v>
      </c>
      <c r="Z29" s="65">
        <v>2.1209367604838918E-2</v>
      </c>
      <c r="AA29" s="65">
        <v>5.1339613732819022E-3</v>
      </c>
      <c r="AB29" s="65">
        <v>4.8739583384087931E-2</v>
      </c>
      <c r="AC29" s="65">
        <v>6.5936019286130576E-2</v>
      </c>
      <c r="AD29" s="65">
        <v>4.6281183911533822E-5</v>
      </c>
      <c r="AE29" s="66"/>
      <c r="AF29" s="67">
        <v>44660.261958475596</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0.12558332255432569</v>
      </c>
      <c r="F30" s="65">
        <v>2.9341826449131139</v>
      </c>
      <c r="G30" s="65">
        <v>4.0954363691467922E-3</v>
      </c>
      <c r="H30" s="65">
        <v>1.0567643046897029E-3</v>
      </c>
      <c r="I30" s="65">
        <v>0.12675681410150996</v>
      </c>
      <c r="J30" s="65">
        <v>0.12675681410150996</v>
      </c>
      <c r="K30" s="65">
        <v>0.12675681410150996</v>
      </c>
      <c r="L30" s="65" t="s">
        <v>65</v>
      </c>
      <c r="M30" s="65">
        <v>7.8134656532615985</v>
      </c>
      <c r="N30" s="65">
        <v>1.6755906299854619</v>
      </c>
      <c r="O30" s="65">
        <v>1.671876344325108E-5</v>
      </c>
      <c r="P30" s="65">
        <v>5.8515672051378779E-6</v>
      </c>
      <c r="Q30" s="65" t="s">
        <v>65</v>
      </c>
      <c r="R30" s="65" t="s">
        <v>65</v>
      </c>
      <c r="S30" s="65" t="s">
        <v>65</v>
      </c>
      <c r="T30" s="65" t="s">
        <v>65</v>
      </c>
      <c r="U30" s="65" t="s">
        <v>65</v>
      </c>
      <c r="V30" s="65" t="s">
        <v>65</v>
      </c>
      <c r="W30" s="65">
        <v>2.5914083337039173E-3</v>
      </c>
      <c r="X30" s="65">
        <v>3.9021088971509272E-4</v>
      </c>
      <c r="Y30" s="65">
        <v>7.0376855283994495E-4</v>
      </c>
      <c r="Z30" s="65">
        <v>2.4695717974074173E-4</v>
      </c>
      <c r="AA30" s="65">
        <v>8.2212151992896781E-4</v>
      </c>
      <c r="AB30" s="65">
        <v>2.163058142224747E-3</v>
      </c>
      <c r="AC30" s="65">
        <v>5.1828166674078345E-4</v>
      </c>
      <c r="AD30" s="65">
        <v>2.4859248711476022E-5</v>
      </c>
      <c r="AE30" s="66"/>
      <c r="AF30" s="67">
        <v>835.938172162554</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20.97252720621314</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2504.1744736647993</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0.47423336009844314</v>
      </c>
      <c r="J32" s="65">
        <v>0.87658491458850141</v>
      </c>
      <c r="K32" s="65">
        <v>1.1627602718190493</v>
      </c>
      <c r="L32" s="65" t="s">
        <v>65</v>
      </c>
      <c r="M32" s="65" t="s">
        <v>433</v>
      </c>
      <c r="N32" s="65">
        <v>2.9808666468578662</v>
      </c>
      <c r="O32" s="65">
        <v>1.3799286176228883E-2</v>
      </c>
      <c r="P32" s="65" t="s">
        <v>433</v>
      </c>
      <c r="Q32" s="65" t="s">
        <v>65</v>
      </c>
      <c r="R32" s="65" t="s">
        <v>65</v>
      </c>
      <c r="S32" s="65" t="s">
        <v>65</v>
      </c>
      <c r="T32" s="65" t="s">
        <v>65</v>
      </c>
      <c r="U32" s="65" t="s">
        <v>65</v>
      </c>
      <c r="V32" s="65" t="s">
        <v>65</v>
      </c>
      <c r="W32" s="65" t="s">
        <v>433</v>
      </c>
      <c r="X32" s="65">
        <v>8.8413274319871051E-4</v>
      </c>
      <c r="Y32" s="65">
        <v>8.8413274319871051E-4</v>
      </c>
      <c r="Z32" s="65">
        <v>8.8413274319871051E-4</v>
      </c>
      <c r="AA32" s="65">
        <v>8.8413274319871051E-4</v>
      </c>
      <c r="AB32" s="65">
        <v>3.536530972794842E-3</v>
      </c>
      <c r="AC32" s="65" t="s">
        <v>433</v>
      </c>
      <c r="AD32" s="65" t="s">
        <v>433</v>
      </c>
      <c r="AE32" s="66"/>
      <c r="AF32" s="67"/>
      <c r="AG32" s="67"/>
      <c r="AH32" s="67"/>
      <c r="AI32" s="67"/>
      <c r="AJ32" s="67"/>
      <c r="AK32" s="67">
        <v>41873.499261236284</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0.27220007179913958</v>
      </c>
      <c r="J33" s="65">
        <v>0.50407420703544381</v>
      </c>
      <c r="K33" s="65">
        <v>1.0081484140708885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41873.499261236284</v>
      </c>
      <c r="AL33" s="68" t="s">
        <v>107</v>
      </c>
    </row>
    <row r="34" spans="1:38" s="5" customFormat="1" ht="26.25" customHeight="1" x14ac:dyDescent="0.25">
      <c r="A34" s="62" t="s">
        <v>83</v>
      </c>
      <c r="B34" s="62" t="s">
        <v>110</v>
      </c>
      <c r="C34" s="63" t="s">
        <v>111</v>
      </c>
      <c r="D34" s="64"/>
      <c r="E34" s="65">
        <v>1.8187390112378594</v>
      </c>
      <c r="F34" s="65">
        <v>0.36517338261960386</v>
      </c>
      <c r="G34" s="65">
        <v>0.26362576000000004</v>
      </c>
      <c r="H34" s="65">
        <v>7.0866050986530596E-4</v>
      </c>
      <c r="I34" s="65">
        <v>0.59555705732721065</v>
      </c>
      <c r="J34" s="65">
        <v>0.95850705732721064</v>
      </c>
      <c r="K34" s="65">
        <v>1.9955070573272107</v>
      </c>
      <c r="L34" s="65" t="s">
        <v>65</v>
      </c>
      <c r="M34" s="65">
        <v>2.0355959104651018</v>
      </c>
      <c r="N34" s="65">
        <v>6.2512904038E-3</v>
      </c>
      <c r="O34" s="65">
        <v>4.226984038E-4</v>
      </c>
      <c r="P34" s="65">
        <v>7.6217764133000002E-4</v>
      </c>
      <c r="Q34" s="65" t="s">
        <v>65</v>
      </c>
      <c r="R34" s="65" t="s">
        <v>65</v>
      </c>
      <c r="S34" s="65" t="s">
        <v>65</v>
      </c>
      <c r="T34" s="65" t="s">
        <v>65</v>
      </c>
      <c r="U34" s="65" t="s">
        <v>65</v>
      </c>
      <c r="V34" s="65" t="s">
        <v>65</v>
      </c>
      <c r="W34" s="65">
        <v>3.9201461044999997E-2</v>
      </c>
      <c r="X34" s="65">
        <v>1.5282000684147007E-3</v>
      </c>
      <c r="Y34" s="65">
        <v>8.0803743318655242E-3</v>
      </c>
      <c r="Z34" s="65">
        <v>9.0292623268001942E-3</v>
      </c>
      <c r="AA34" s="65">
        <v>2.0756924889195802E-3</v>
      </c>
      <c r="AB34" s="65">
        <v>2.0713529215999997E-2</v>
      </c>
      <c r="AC34" s="65">
        <v>7.840292209E-3</v>
      </c>
      <c r="AD34" s="65">
        <v>2.7510422794988369E-6</v>
      </c>
      <c r="AE34" s="66"/>
      <c r="AF34" s="67">
        <v>2310.5201899999997</v>
      </c>
      <c r="AG34" s="67">
        <v>69.72</v>
      </c>
      <c r="AH34" s="67" t="s">
        <v>435</v>
      </c>
      <c r="AI34" s="67" t="s">
        <v>435</v>
      </c>
      <c r="AJ34" s="67" t="s">
        <v>435</v>
      </c>
      <c r="AK34" s="67"/>
      <c r="AL34" s="68" t="s">
        <v>61</v>
      </c>
    </row>
    <row r="35" spans="1:38" s="72" customFormat="1" ht="26.25" customHeight="1" x14ac:dyDescent="0.25">
      <c r="A35" s="62" t="s">
        <v>112</v>
      </c>
      <c r="B35" s="62" t="s">
        <v>113</v>
      </c>
      <c r="C35" s="63" t="s">
        <v>114</v>
      </c>
      <c r="D35" s="64"/>
      <c r="E35" s="65">
        <v>0.81596033233236209</v>
      </c>
      <c r="F35" s="65">
        <v>0.32344341408661309</v>
      </c>
      <c r="G35" s="65">
        <v>3.7265234761751906E-2</v>
      </c>
      <c r="H35" s="65">
        <v>1.9583047975976693E-4</v>
      </c>
      <c r="I35" s="65">
        <v>3.9166095951953375E-2</v>
      </c>
      <c r="J35" s="65">
        <v>3.9166095951953375E-2</v>
      </c>
      <c r="K35" s="65">
        <v>3.9166095951953375E-2</v>
      </c>
      <c r="L35" s="65" t="s">
        <v>65</v>
      </c>
      <c r="M35" s="65">
        <v>0.32638413293294494</v>
      </c>
      <c r="N35" s="65">
        <v>1.237758949918658E-5</v>
      </c>
      <c r="O35" s="65">
        <v>1.237758949918658E-5</v>
      </c>
      <c r="P35" s="65">
        <v>4.3321563247153034E-6</v>
      </c>
      <c r="Q35" s="65" t="s">
        <v>65</v>
      </c>
      <c r="R35" s="65" t="s">
        <v>65</v>
      </c>
      <c r="S35" s="65" t="s">
        <v>65</v>
      </c>
      <c r="T35" s="65" t="s">
        <v>65</v>
      </c>
      <c r="U35" s="65" t="s">
        <v>65</v>
      </c>
      <c r="V35" s="65" t="s">
        <v>65</v>
      </c>
      <c r="W35" s="65">
        <v>3.4038371122763092E-3</v>
      </c>
      <c r="X35" s="65">
        <v>1.0658307180993309E-3</v>
      </c>
      <c r="Y35" s="65">
        <v>9.274048140058117E-4</v>
      </c>
      <c r="Z35" s="65">
        <v>9.2399021871431019E-4</v>
      </c>
      <c r="AA35" s="65">
        <v>1.0436028889202534E-3</v>
      </c>
      <c r="AB35" s="65">
        <v>3.9608286397397061E-3</v>
      </c>
      <c r="AC35" s="65">
        <v>6.8076742245526194E-4</v>
      </c>
      <c r="AD35" s="65">
        <v>7.1151740979381951E-7</v>
      </c>
      <c r="AE35" s="66"/>
      <c r="AF35" s="67">
        <v>618.87947495932906</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0.33113269457032857</v>
      </c>
      <c r="F36" s="65">
        <v>0.61480492021275768</v>
      </c>
      <c r="G36" s="65">
        <v>1.5532206123684609E-2</v>
      </c>
      <c r="H36" s="65">
        <v>8.6393807564344549E-5</v>
      </c>
      <c r="I36" s="65">
        <v>1.7605576803477962E-2</v>
      </c>
      <c r="J36" s="65">
        <v>1.7605576803477962E-2</v>
      </c>
      <c r="K36" s="65">
        <v>1.7605576803477962E-2</v>
      </c>
      <c r="L36" s="65" t="s">
        <v>65</v>
      </c>
      <c r="M36" s="65">
        <v>2.7929943053890711</v>
      </c>
      <c r="N36" s="65">
        <v>0.26001374568502694</v>
      </c>
      <c r="O36" s="65">
        <v>7.477708544000305E-6</v>
      </c>
      <c r="P36" s="65">
        <v>2.6171979904001068E-6</v>
      </c>
      <c r="Q36" s="65" t="s">
        <v>65</v>
      </c>
      <c r="R36" s="65" t="s">
        <v>65</v>
      </c>
      <c r="S36" s="65" t="s">
        <v>65</v>
      </c>
      <c r="T36" s="65" t="s">
        <v>65</v>
      </c>
      <c r="U36" s="65" t="s">
        <v>65</v>
      </c>
      <c r="V36" s="65" t="s">
        <v>65</v>
      </c>
      <c r="W36" s="65">
        <v>7.1681931940245731E-3</v>
      </c>
      <c r="X36" s="65">
        <v>2.6178204263175306E-4</v>
      </c>
      <c r="Y36" s="65">
        <v>8.2703651639613458E-4</v>
      </c>
      <c r="Z36" s="65">
        <v>7.6209800254749532E-4</v>
      </c>
      <c r="AA36" s="65">
        <v>4.0311052611293846E-4</v>
      </c>
      <c r="AB36" s="65">
        <v>2.2540270876883215E-3</v>
      </c>
      <c r="AC36" s="65">
        <v>1.4336386388049144E-3</v>
      </c>
      <c r="AD36" s="65">
        <v>4.0230641234917213E-6</v>
      </c>
      <c r="AE36" s="66"/>
      <c r="AF36" s="67">
        <v>373.88542720001527</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0.60750000000000004</v>
      </c>
      <c r="F37" s="65">
        <v>2.0249999999999999E-3</v>
      </c>
      <c r="G37" s="65">
        <v>1.2150000000000002E-3</v>
      </c>
      <c r="H37" s="65">
        <v>4.0499999999999998E-3</v>
      </c>
      <c r="I37" s="65">
        <v>1.5187500000000001E-3</v>
      </c>
      <c r="J37" s="65">
        <v>1.8225000000000001E-3</v>
      </c>
      <c r="K37" s="65">
        <v>2.0249999999999999E-3</v>
      </c>
      <c r="L37" s="65" t="s">
        <v>65</v>
      </c>
      <c r="M37" s="65">
        <v>0.14335722319549823</v>
      </c>
      <c r="N37" s="65">
        <v>6.0749999999999994E-6</v>
      </c>
      <c r="O37" s="65">
        <v>1.0125E-6</v>
      </c>
      <c r="P37" s="65">
        <v>2.8350000000000001E-4</v>
      </c>
      <c r="Q37" s="65" t="s">
        <v>65</v>
      </c>
      <c r="R37" s="65" t="s">
        <v>65</v>
      </c>
      <c r="S37" s="65" t="s">
        <v>65</v>
      </c>
      <c r="T37" s="65" t="s">
        <v>65</v>
      </c>
      <c r="U37" s="65" t="s">
        <v>65</v>
      </c>
      <c r="V37" s="65" t="s">
        <v>65</v>
      </c>
      <c r="W37" s="65">
        <v>8.0999999999999996E-4</v>
      </c>
      <c r="X37" s="65">
        <v>2.2680000000000006E-6</v>
      </c>
      <c r="Y37" s="65">
        <v>6.3990000000000001E-6</v>
      </c>
      <c r="Z37" s="65">
        <v>4.4954999999999996E-6</v>
      </c>
      <c r="AA37" s="65">
        <v>3.3858E-5</v>
      </c>
      <c r="AB37" s="65">
        <v>4.7020499999999995E-5</v>
      </c>
      <c r="AC37" s="65">
        <v>1.6200000000000001E-4</v>
      </c>
      <c r="AD37" s="65">
        <v>7.2900000000000011E-8</v>
      </c>
      <c r="AE37" s="66"/>
      <c r="AF37" s="67" t="s">
        <v>435</v>
      </c>
      <c r="AG37" s="67" t="s">
        <v>435</v>
      </c>
      <c r="AH37" s="67">
        <v>4050</v>
      </c>
      <c r="AI37" s="67" t="s">
        <v>435</v>
      </c>
      <c r="AJ37" s="67" t="s">
        <v>435</v>
      </c>
      <c r="AK37" s="67"/>
      <c r="AL37" s="68" t="s">
        <v>61</v>
      </c>
    </row>
    <row r="38" spans="1:38" s="5" customFormat="1" ht="26.25" customHeight="1" x14ac:dyDescent="0.25">
      <c r="A38" s="62" t="s">
        <v>83</v>
      </c>
      <c r="B38" s="62" t="s">
        <v>119</v>
      </c>
      <c r="C38" s="63" t="s">
        <v>120</v>
      </c>
      <c r="D38" s="73"/>
      <c r="E38" s="65">
        <v>6.7771243338504067E-2</v>
      </c>
      <c r="F38" s="65">
        <v>1.8642153721198467E-2</v>
      </c>
      <c r="G38" s="65">
        <v>3.5905196843280412E-3</v>
      </c>
      <c r="H38" s="65">
        <v>1.0553759059542728E-5</v>
      </c>
      <c r="I38" s="65">
        <v>5.8489206847686503E-3</v>
      </c>
      <c r="J38" s="65">
        <v>5.8489206847686503E-3</v>
      </c>
      <c r="K38" s="65">
        <v>5.8489206847686503E-3</v>
      </c>
      <c r="L38" s="65" t="s">
        <v>65</v>
      </c>
      <c r="M38" s="65">
        <v>3.3116931567398665E-2</v>
      </c>
      <c r="N38" s="65">
        <v>1.1677524787430942E-2</v>
      </c>
      <c r="O38" s="65">
        <v>1.2982367634378137E-6</v>
      </c>
      <c r="P38" s="65">
        <v>4.5438286720323486E-7</v>
      </c>
      <c r="Q38" s="65" t="s">
        <v>65</v>
      </c>
      <c r="R38" s="65" t="s">
        <v>65</v>
      </c>
      <c r="S38" s="65" t="s">
        <v>65</v>
      </c>
      <c r="T38" s="65" t="s">
        <v>65</v>
      </c>
      <c r="U38" s="65" t="s">
        <v>65</v>
      </c>
      <c r="V38" s="65" t="s">
        <v>65</v>
      </c>
      <c r="W38" s="65">
        <v>5.8657421988920111E-4</v>
      </c>
      <c r="X38" s="65">
        <v>4.58960123838444E-5</v>
      </c>
      <c r="Y38" s="65">
        <v>1.8824724687404256E-4</v>
      </c>
      <c r="Z38" s="65">
        <v>1.8011604500345221E-4</v>
      </c>
      <c r="AA38" s="65">
        <v>8.3931102141959177E-5</v>
      </c>
      <c r="AB38" s="65">
        <v>4.9819040640329841E-4</v>
      </c>
      <c r="AC38" s="65">
        <v>1.1731484397784023E-4</v>
      </c>
      <c r="AD38" s="65">
        <v>7.2643430446508173E-8</v>
      </c>
      <c r="AE38" s="66"/>
      <c r="AF38" s="67">
        <v>64.911838171890693</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3.093811514075314</v>
      </c>
      <c r="F39" s="65">
        <v>1.3179913510894075</v>
      </c>
      <c r="G39" s="65">
        <v>4.9459606793662916</v>
      </c>
      <c r="H39" s="65">
        <v>6.8396940697514397E-2</v>
      </c>
      <c r="I39" s="65">
        <v>0.77032669206931825</v>
      </c>
      <c r="J39" s="65">
        <v>0.84662614155663518</v>
      </c>
      <c r="K39" s="65">
        <v>0.91913871555627125</v>
      </c>
      <c r="L39" s="65" t="s">
        <v>65</v>
      </c>
      <c r="M39" s="65">
        <v>11.416874555223187</v>
      </c>
      <c r="N39" s="65">
        <v>0.35613788670452334</v>
      </c>
      <c r="O39" s="65">
        <v>5.6947659632059409E-2</v>
      </c>
      <c r="P39" s="65">
        <v>2.3551378982752461E-2</v>
      </c>
      <c r="Q39" s="65" t="s">
        <v>65</v>
      </c>
      <c r="R39" s="65" t="s">
        <v>65</v>
      </c>
      <c r="S39" s="65" t="s">
        <v>65</v>
      </c>
      <c r="T39" s="65" t="s">
        <v>65</v>
      </c>
      <c r="U39" s="65" t="s">
        <v>65</v>
      </c>
      <c r="V39" s="65" t="s">
        <v>65</v>
      </c>
      <c r="W39" s="65">
        <v>1.7326504555128339</v>
      </c>
      <c r="X39" s="65">
        <v>9.4888845743495182E-2</v>
      </c>
      <c r="Y39" s="65">
        <v>0.13741807985045906</v>
      </c>
      <c r="Z39" s="65">
        <v>4.755838155719911E-2</v>
      </c>
      <c r="AA39" s="65">
        <v>4.0983844537246537E-2</v>
      </c>
      <c r="AB39" s="65">
        <v>0.32084915168839989</v>
      </c>
      <c r="AC39" s="65">
        <v>1.1753872095019422</v>
      </c>
      <c r="AD39" s="65">
        <v>0.30209521493417624</v>
      </c>
      <c r="AE39" s="66"/>
      <c r="AF39" s="67">
        <v>18660.314000000002</v>
      </c>
      <c r="AG39" s="67">
        <v>960.88810000000012</v>
      </c>
      <c r="AH39" s="67">
        <v>12596.917393510077</v>
      </c>
      <c r="AI39" s="67">
        <v>2062</v>
      </c>
      <c r="AJ39" s="67">
        <v>1110</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15.390980345618338</v>
      </c>
      <c r="F41" s="65">
        <v>35.518385492387118</v>
      </c>
      <c r="G41" s="65">
        <v>25.871927527718185</v>
      </c>
      <c r="H41" s="65">
        <v>0.66846435767178813</v>
      </c>
      <c r="I41" s="65">
        <v>9.8918110752945498</v>
      </c>
      <c r="J41" s="65">
        <v>10.571280625560245</v>
      </c>
      <c r="K41" s="65">
        <v>11.388679188471787</v>
      </c>
      <c r="L41" s="65" t="s">
        <v>65</v>
      </c>
      <c r="M41" s="65">
        <v>353.17215461348053</v>
      </c>
      <c r="N41" s="65">
        <v>3.818491970616972</v>
      </c>
      <c r="O41" s="65">
        <v>0.31216248402964675</v>
      </c>
      <c r="P41" s="65">
        <v>0.39019026420902919</v>
      </c>
      <c r="Q41" s="65" t="s">
        <v>65</v>
      </c>
      <c r="R41" s="65" t="s">
        <v>65</v>
      </c>
      <c r="S41" s="65" t="s">
        <v>65</v>
      </c>
      <c r="T41" s="65" t="s">
        <v>65</v>
      </c>
      <c r="U41" s="65" t="s">
        <v>65</v>
      </c>
      <c r="V41" s="65" t="s">
        <v>65</v>
      </c>
      <c r="W41" s="65">
        <v>39.287031435850921</v>
      </c>
      <c r="X41" s="65">
        <v>3.4683368357637252</v>
      </c>
      <c r="Y41" s="65">
        <v>3.4771270269506149</v>
      </c>
      <c r="Z41" s="65">
        <v>1.2997564661682566</v>
      </c>
      <c r="AA41" s="65">
        <v>1.9017842518989283</v>
      </c>
      <c r="AB41" s="65">
        <v>10.14700458078153</v>
      </c>
      <c r="AC41" s="65">
        <v>47.558364102177663</v>
      </c>
      <c r="AD41" s="65">
        <v>4.5272892433411931</v>
      </c>
      <c r="AE41" s="66"/>
      <c r="AF41" s="67">
        <v>72504.570899999992</v>
      </c>
      <c r="AG41" s="67">
        <v>26621.7664</v>
      </c>
      <c r="AH41" s="67">
        <v>33496.297727292273</v>
      </c>
      <c r="AI41" s="67">
        <v>58395</v>
      </c>
      <c r="AJ41" s="67" t="s">
        <v>435</v>
      </c>
      <c r="AK41" s="67"/>
      <c r="AL41" s="68" t="s">
        <v>61</v>
      </c>
    </row>
    <row r="42" spans="1:38" s="5" customFormat="1" ht="26.25" customHeight="1" x14ac:dyDescent="0.25">
      <c r="A42" s="62" t="s">
        <v>83</v>
      </c>
      <c r="B42" s="62" t="s">
        <v>128</v>
      </c>
      <c r="C42" s="63" t="s">
        <v>129</v>
      </c>
      <c r="D42" s="64"/>
      <c r="E42" s="65">
        <v>0.8341671464544641</v>
      </c>
      <c r="F42" s="65">
        <v>6.0619530054101114</v>
      </c>
      <c r="G42" s="65">
        <v>5.8412251386640697E-2</v>
      </c>
      <c r="H42" s="65">
        <v>3.1408786549007713E-4</v>
      </c>
      <c r="I42" s="65">
        <v>0.1374268789114535</v>
      </c>
      <c r="J42" s="65">
        <v>0.1374268789114535</v>
      </c>
      <c r="K42" s="65">
        <v>0.1374268789114535</v>
      </c>
      <c r="L42" s="65" t="s">
        <v>65</v>
      </c>
      <c r="M42" s="65">
        <v>29.037041930306625</v>
      </c>
      <c r="N42" s="65">
        <v>2.9516085329902393</v>
      </c>
      <c r="O42" s="65">
        <v>4.5723288838610943E-5</v>
      </c>
      <c r="P42" s="65">
        <v>1.6003151093513829E-5</v>
      </c>
      <c r="Q42" s="65" t="s">
        <v>65</v>
      </c>
      <c r="R42" s="65" t="s">
        <v>65</v>
      </c>
      <c r="S42" s="65" t="s">
        <v>65</v>
      </c>
      <c r="T42" s="65" t="s">
        <v>65</v>
      </c>
      <c r="U42" s="65" t="s">
        <v>65</v>
      </c>
      <c r="V42" s="65" t="s">
        <v>65</v>
      </c>
      <c r="W42" s="65">
        <v>7.0602765775343079E-2</v>
      </c>
      <c r="X42" s="65">
        <v>6.9176657286552142E-3</v>
      </c>
      <c r="Y42" s="65">
        <v>1.1517577274071713E-2</v>
      </c>
      <c r="Z42" s="65">
        <v>5.5808445065575361E-3</v>
      </c>
      <c r="AA42" s="65">
        <v>1.1534411230996619E-2</v>
      </c>
      <c r="AB42" s="65">
        <v>3.5550498740281086E-2</v>
      </c>
      <c r="AC42" s="65">
        <v>1.4120553155068615E-2</v>
      </c>
      <c r="AD42" s="65">
        <v>4.6609816934021157E-5</v>
      </c>
      <c r="AE42" s="66"/>
      <c r="AF42" s="67">
        <v>2286.1644419305471</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1.0721341709785495</v>
      </c>
      <c r="F43" s="65">
        <v>1.6841454034062373</v>
      </c>
      <c r="G43" s="65">
        <v>1.1801805988</v>
      </c>
      <c r="H43" s="65">
        <v>3.4597687696788983E-2</v>
      </c>
      <c r="I43" s="65">
        <v>0.44905887098946634</v>
      </c>
      <c r="J43" s="65">
        <v>0.49100241212256862</v>
      </c>
      <c r="K43" s="65">
        <v>0.53706815924824347</v>
      </c>
      <c r="L43" s="65" t="s">
        <v>65</v>
      </c>
      <c r="M43" s="65">
        <v>14.47382180797071</v>
      </c>
      <c r="N43" s="65">
        <v>0.13036033919600001</v>
      </c>
      <c r="O43" s="65">
        <v>3.0978452066000001E-2</v>
      </c>
      <c r="P43" s="65">
        <v>1.3306018456099999E-2</v>
      </c>
      <c r="Q43" s="65" t="s">
        <v>65</v>
      </c>
      <c r="R43" s="65" t="s">
        <v>65</v>
      </c>
      <c r="S43" s="65" t="s">
        <v>65</v>
      </c>
      <c r="T43" s="65" t="s">
        <v>65</v>
      </c>
      <c r="U43" s="65" t="s">
        <v>65</v>
      </c>
      <c r="V43" s="65" t="s">
        <v>65</v>
      </c>
      <c r="W43" s="65">
        <v>1.4524006819374209</v>
      </c>
      <c r="X43" s="65">
        <v>0.14243883930531523</v>
      </c>
      <c r="Y43" s="65">
        <v>0.22366486391152335</v>
      </c>
      <c r="Z43" s="65">
        <v>7.1074899575351139E-2</v>
      </c>
      <c r="AA43" s="65">
        <v>5.9013991607149839E-2</v>
      </c>
      <c r="AB43" s="65">
        <v>0.49619259439933955</v>
      </c>
      <c r="AC43" s="65">
        <v>0.88108620398862392</v>
      </c>
      <c r="AD43" s="65">
        <v>9.2778449548925113E-2</v>
      </c>
      <c r="AE43" s="66"/>
      <c r="AF43" s="67">
        <v>5343.4922999999999</v>
      </c>
      <c r="AG43" s="67">
        <v>545.18809999999996</v>
      </c>
      <c r="AH43" s="67">
        <v>365</v>
      </c>
      <c r="AI43" s="67">
        <v>4007</v>
      </c>
      <c r="AJ43" s="67" t="s">
        <v>435</v>
      </c>
      <c r="AK43" s="67"/>
      <c r="AL43" s="68" t="s">
        <v>61</v>
      </c>
    </row>
    <row r="44" spans="1:38" s="5" customFormat="1" ht="26.25" customHeight="1" x14ac:dyDescent="0.25">
      <c r="A44" s="62" t="s">
        <v>83</v>
      </c>
      <c r="B44" s="62" t="s">
        <v>132</v>
      </c>
      <c r="C44" s="63" t="s">
        <v>133</v>
      </c>
      <c r="D44" s="64"/>
      <c r="E44" s="65">
        <v>9.4185487547853395</v>
      </c>
      <c r="F44" s="65">
        <v>3.8418153804774415</v>
      </c>
      <c r="G44" s="65">
        <v>0.60106955479459834</v>
      </c>
      <c r="H44" s="65">
        <v>4.6553344396158E-3</v>
      </c>
      <c r="I44" s="65">
        <v>2.0557149328543196</v>
      </c>
      <c r="J44" s="65">
        <v>2.0557149328543196</v>
      </c>
      <c r="K44" s="65">
        <v>2.0557149328543196</v>
      </c>
      <c r="L44" s="65" t="s">
        <v>65</v>
      </c>
      <c r="M44" s="65">
        <v>18.659053661582139</v>
      </c>
      <c r="N44" s="65">
        <v>0.86187939518401413</v>
      </c>
      <c r="O44" s="65">
        <v>2.073286121402899E-4</v>
      </c>
      <c r="P44" s="65">
        <v>7.2565014249101445E-5</v>
      </c>
      <c r="Q44" s="65" t="s">
        <v>65</v>
      </c>
      <c r="R44" s="65" t="s">
        <v>65</v>
      </c>
      <c r="S44" s="65" t="s">
        <v>65</v>
      </c>
      <c r="T44" s="65" t="s">
        <v>65</v>
      </c>
      <c r="U44" s="65" t="s">
        <v>65</v>
      </c>
      <c r="V44" s="65" t="s">
        <v>65</v>
      </c>
      <c r="W44" s="65">
        <v>7.3956172956178359E-2</v>
      </c>
      <c r="X44" s="65">
        <v>5.8412032152606848E-3</v>
      </c>
      <c r="Y44" s="65">
        <v>2.6485255897876127E-2</v>
      </c>
      <c r="Z44" s="65">
        <v>2.8315546906137388E-2</v>
      </c>
      <c r="AA44" s="65">
        <v>8.3093519210189187E-3</v>
      </c>
      <c r="AB44" s="65">
        <v>6.8951357940293112E-2</v>
      </c>
      <c r="AC44" s="65">
        <v>1.4791234591235677E-2</v>
      </c>
      <c r="AD44" s="65">
        <v>2.5495287343687397E-5</v>
      </c>
      <c r="AE44" s="66"/>
      <c r="AF44" s="67">
        <v>10366.430607014494</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9.8848495273972214E-2</v>
      </c>
      <c r="F47" s="65">
        <v>1.8864716392207478E-2</v>
      </c>
      <c r="G47" s="65">
        <v>1.4117402640205112E-2</v>
      </c>
      <c r="H47" s="65">
        <v>8.6070596935893965E-5</v>
      </c>
      <c r="I47" s="65">
        <v>2.1165862725698627E-2</v>
      </c>
      <c r="J47" s="65">
        <v>2.1165862725698627E-2</v>
      </c>
      <c r="K47" s="65">
        <v>2.1165862725698627E-2</v>
      </c>
      <c r="L47" s="65" t="s">
        <v>65</v>
      </c>
      <c r="M47" s="65">
        <v>0.24697766230802007</v>
      </c>
      <c r="N47" s="65">
        <v>1.0249184543211216E-5</v>
      </c>
      <c r="O47" s="65">
        <v>1.0249184543211216E-5</v>
      </c>
      <c r="P47" s="65">
        <v>3.5872145901239255E-6</v>
      </c>
      <c r="Q47" s="65" t="s">
        <v>65</v>
      </c>
      <c r="R47" s="65" t="s">
        <v>65</v>
      </c>
      <c r="S47" s="65" t="s">
        <v>65</v>
      </c>
      <c r="T47" s="65" t="s">
        <v>65</v>
      </c>
      <c r="U47" s="65" t="s">
        <v>65</v>
      </c>
      <c r="V47" s="65" t="s">
        <v>65</v>
      </c>
      <c r="W47" s="65">
        <v>3.3132991702273563E-4</v>
      </c>
      <c r="X47" s="65">
        <v>2.8444876320593697E-5</v>
      </c>
      <c r="Y47" s="65">
        <v>1.5040259010879901E-4</v>
      </c>
      <c r="Z47" s="65">
        <v>1.6806454564451123E-4</v>
      </c>
      <c r="AA47" s="65">
        <v>3.8635527734370295E-5</v>
      </c>
      <c r="AB47" s="65">
        <v>3.8554753980827423E-4</v>
      </c>
      <c r="AC47" s="65">
        <v>6.6265983404547129E-5</v>
      </c>
      <c r="AD47" s="65">
        <v>5.4348968334012403E-8</v>
      </c>
      <c r="AE47" s="66"/>
      <c r="AF47" s="67">
        <v>512.45922716056077</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2.9266703999999999</v>
      </c>
      <c r="G48" s="65" t="s">
        <v>433</v>
      </c>
      <c r="H48" s="65" t="s">
        <v>433</v>
      </c>
      <c r="I48" s="65">
        <v>0.108808576</v>
      </c>
      <c r="J48" s="65">
        <v>0.40288469500000007</v>
      </c>
      <c r="K48" s="65">
        <v>0.85405350899999999</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2.4477099999999998</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1.724836</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0.50779929176470595</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1.190043</v>
      </c>
      <c r="AL51" s="68" t="s">
        <v>152</v>
      </c>
    </row>
    <row r="52" spans="1:38" s="5" customFormat="1" ht="26.25" customHeight="1" x14ac:dyDescent="0.25">
      <c r="A52" s="62" t="s">
        <v>140</v>
      </c>
      <c r="B52" s="69" t="s">
        <v>153</v>
      </c>
      <c r="C52" s="71" t="s">
        <v>154</v>
      </c>
      <c r="D52" s="74"/>
      <c r="E52" s="65" t="s">
        <v>433</v>
      </c>
      <c r="F52" s="65">
        <v>6.588898099235907</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7.9521369999999996</v>
      </c>
      <c r="AL52" s="68" t="s">
        <v>155</v>
      </c>
    </row>
    <row r="53" spans="1:38" s="5" customFormat="1" ht="26.25" customHeight="1" x14ac:dyDescent="0.25">
      <c r="A53" s="62" t="s">
        <v>140</v>
      </c>
      <c r="B53" s="69" t="s">
        <v>156</v>
      </c>
      <c r="C53" s="71" t="s">
        <v>157</v>
      </c>
      <c r="D53" s="74"/>
      <c r="E53" s="65" t="s">
        <v>433</v>
      </c>
      <c r="F53" s="65">
        <v>4.4209709510545165</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2.5539999999999998</v>
      </c>
      <c r="AL53" s="68" t="s">
        <v>158</v>
      </c>
    </row>
    <row r="54" spans="1:38" s="5" customFormat="1" ht="37.5" customHeight="1" x14ac:dyDescent="0.25">
      <c r="A54" s="62" t="s">
        <v>140</v>
      </c>
      <c r="B54" s="69" t="s">
        <v>159</v>
      </c>
      <c r="C54" s="71" t="s">
        <v>160</v>
      </c>
      <c r="D54" s="74"/>
      <c r="E54" s="65" t="s">
        <v>433</v>
      </c>
      <c r="F54" s="65">
        <v>1.4719966834908595</v>
      </c>
      <c r="G54" s="65">
        <v>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1288</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433</v>
      </c>
      <c r="J56" s="65" t="s">
        <v>433</v>
      </c>
      <c r="K56" s="65" t="s">
        <v>433</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0.13899742728000003</v>
      </c>
      <c r="J57" s="65">
        <v>0.15637210569000001</v>
      </c>
      <c r="K57" s="65">
        <v>0.1737467841</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3693.5390000000002</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4.0883210549999993E-2</v>
      </c>
      <c r="J58" s="65">
        <v>5.6607522300000004E-2</v>
      </c>
      <c r="K58" s="65">
        <v>6.2897247000000003E-2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672.43575247317381</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2.9636943157370841E-2</v>
      </c>
      <c r="J59" s="65">
        <v>3.3341561052042203E-2</v>
      </c>
      <c r="K59" s="65">
        <v>3.7046178946713554E-2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398.51499999999999</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0.44301436011395828</v>
      </c>
      <c r="J60" s="65">
        <v>3.8489028094280004</v>
      </c>
      <c r="K60" s="65">
        <v>8.2155405780911455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0.32727335987250006</v>
      </c>
      <c r="J61" s="65">
        <v>3.2727335987250004</v>
      </c>
      <c r="K61" s="65">
        <v>10.909111995750001</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10928450</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0.46276509009009004</v>
      </c>
      <c r="F64" s="65">
        <v>6.9738853276040593E-3</v>
      </c>
      <c r="G64" s="65">
        <v>2.9072072072072071E-5</v>
      </c>
      <c r="H64" s="65">
        <v>7.3759999999999997E-3</v>
      </c>
      <c r="I64" s="65" t="s">
        <v>433</v>
      </c>
      <c r="J64" s="65" t="s">
        <v>433</v>
      </c>
      <c r="K64" s="65" t="s">
        <v>433</v>
      </c>
      <c r="L64" s="65" t="s">
        <v>65</v>
      </c>
      <c r="M64" s="65">
        <v>0.12311466</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461</v>
      </c>
      <c r="AL64" s="68" t="s">
        <v>189</v>
      </c>
    </row>
    <row r="65" spans="1:38" s="5" customFormat="1" ht="26.25" customHeight="1" x14ac:dyDescent="0.25">
      <c r="A65" s="62" t="s">
        <v>66</v>
      </c>
      <c r="B65" s="69" t="s">
        <v>190</v>
      </c>
      <c r="C65" s="63" t="s">
        <v>191</v>
      </c>
      <c r="D65" s="64"/>
      <c r="E65" s="65">
        <v>0.7133682259634756</v>
      </c>
      <c r="F65" s="65" t="s">
        <v>433</v>
      </c>
      <c r="G65" s="65" t="s">
        <v>433</v>
      </c>
      <c r="H65" s="65">
        <v>1.3779954063000582E-3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529.99823319232996</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28.951000000000001</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0.1540916461375402</v>
      </c>
      <c r="F70" s="65">
        <v>1.611</v>
      </c>
      <c r="G70" s="65">
        <v>1.5648186813186902</v>
      </c>
      <c r="H70" s="65">
        <v>0.25804841690999997</v>
      </c>
      <c r="I70" s="65">
        <v>0.22856000000000004</v>
      </c>
      <c r="J70" s="65">
        <v>0.25712999999999997</v>
      </c>
      <c r="K70" s="65">
        <v>0.28570000000000001</v>
      </c>
      <c r="L70" s="65" t="s">
        <v>65</v>
      </c>
      <c r="M70" s="65">
        <v>12.54405</v>
      </c>
      <c r="N70" s="65">
        <v>1.166952977577448E-3</v>
      </c>
      <c r="O70" s="65">
        <v>9.3356238206195833E-4</v>
      </c>
      <c r="P70" s="65">
        <v>0.27011669529775773</v>
      </c>
      <c r="Q70" s="65" t="s">
        <v>65</v>
      </c>
      <c r="R70" s="65" t="s">
        <v>65</v>
      </c>
      <c r="S70" s="65" t="s">
        <v>65</v>
      </c>
      <c r="T70" s="65" t="s">
        <v>65</v>
      </c>
      <c r="U70" s="65" t="s">
        <v>65</v>
      </c>
      <c r="V70" s="65" t="s">
        <v>65</v>
      </c>
      <c r="W70" s="65" t="s">
        <v>433</v>
      </c>
      <c r="X70" s="65" t="s">
        <v>436</v>
      </c>
      <c r="Y70" s="65" t="s">
        <v>436</v>
      </c>
      <c r="Z70" s="65" t="s">
        <v>436</v>
      </c>
      <c r="AA70" s="65" t="s">
        <v>436</v>
      </c>
      <c r="AB70" s="65" t="s">
        <v>436</v>
      </c>
      <c r="AC70" s="65">
        <v>1.26</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6.6360000000000016E-2</v>
      </c>
      <c r="J71" s="65">
        <v>0.22120000000000006</v>
      </c>
      <c r="K71" s="65">
        <v>0.44240000000000013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0.15559879000000001</v>
      </c>
      <c r="F72" s="65">
        <v>0.31525263100000001</v>
      </c>
      <c r="G72" s="65">
        <v>0.25182661000000001</v>
      </c>
      <c r="H72" s="65" t="s">
        <v>434</v>
      </c>
      <c r="I72" s="65">
        <v>2.0659007760466195</v>
      </c>
      <c r="J72" s="65">
        <v>4.5608050836087788</v>
      </c>
      <c r="K72" s="65">
        <v>6.4348053801553986</v>
      </c>
      <c r="L72" s="65" t="s">
        <v>65</v>
      </c>
      <c r="M72" s="65">
        <v>23.186380879999998</v>
      </c>
      <c r="N72" s="65">
        <v>32.091625639</v>
      </c>
      <c r="O72" s="65">
        <v>0.45562370499999999</v>
      </c>
      <c r="P72" s="65">
        <v>0.59996703278346042</v>
      </c>
      <c r="Q72" s="65" t="s">
        <v>65</v>
      </c>
      <c r="R72" s="65" t="s">
        <v>65</v>
      </c>
      <c r="S72" s="65" t="s">
        <v>65</v>
      </c>
      <c r="T72" s="65" t="s">
        <v>65</v>
      </c>
      <c r="U72" s="65" t="s">
        <v>65</v>
      </c>
      <c r="V72" s="65" t="s">
        <v>65</v>
      </c>
      <c r="W72" s="65">
        <v>34.508335424466672</v>
      </c>
      <c r="X72" s="65">
        <v>2.0040005199510031</v>
      </c>
      <c r="Y72" s="65">
        <v>2.0058945201639444</v>
      </c>
      <c r="Z72" s="65">
        <v>1.9807054589609721</v>
      </c>
      <c r="AA72" s="65">
        <v>0.26822638630995338</v>
      </c>
      <c r="AB72" s="65">
        <v>6.2588268853858695</v>
      </c>
      <c r="AC72" s="65">
        <v>8.0944456816000017</v>
      </c>
      <c r="AD72" s="65">
        <v>8.5164122469958823</v>
      </c>
      <c r="AE72" s="66"/>
      <c r="AF72" s="67"/>
      <c r="AG72" s="67"/>
      <c r="AH72" s="67"/>
      <c r="AI72" s="67"/>
      <c r="AJ72" s="67"/>
      <c r="AK72" s="67">
        <v>3921.3409999999999</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1.3769999999999999E-2</v>
      </c>
      <c r="J73" s="65">
        <v>1.4535000000000001E-2</v>
      </c>
      <c r="K73" s="65">
        <v>1.5300000000000001E-2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15.3</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3.3000000000000002E-2</v>
      </c>
      <c r="J74" s="65">
        <v>8.4000000000000005E-2</v>
      </c>
      <c r="K74" s="65">
        <v>0.12</v>
      </c>
      <c r="L74" s="65" t="s">
        <v>65</v>
      </c>
      <c r="M74" s="65" t="s">
        <v>433</v>
      </c>
      <c r="N74" s="65">
        <v>1.2E-2</v>
      </c>
      <c r="O74" s="65" t="s">
        <v>433</v>
      </c>
      <c r="P74" s="65" t="s">
        <v>433</v>
      </c>
      <c r="Q74" s="65" t="s">
        <v>65</v>
      </c>
      <c r="R74" s="65" t="s">
        <v>65</v>
      </c>
      <c r="S74" s="65" t="s">
        <v>65</v>
      </c>
      <c r="T74" s="65" t="s">
        <v>65</v>
      </c>
      <c r="U74" s="65" t="s">
        <v>65</v>
      </c>
      <c r="V74" s="65" t="s">
        <v>65</v>
      </c>
      <c r="W74" s="65">
        <v>2.4</v>
      </c>
      <c r="X74" s="65" t="s">
        <v>436</v>
      </c>
      <c r="Y74" s="65" t="s">
        <v>436</v>
      </c>
      <c r="Z74" s="65" t="s">
        <v>436</v>
      </c>
      <c r="AA74" s="65" t="s">
        <v>436</v>
      </c>
      <c r="AB74" s="65" t="s">
        <v>436</v>
      </c>
      <c r="AC74" s="65">
        <v>1.2</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1.8808800000000002E-4</v>
      </c>
      <c r="J76" s="65">
        <v>3.7617600000000004E-4</v>
      </c>
      <c r="K76" s="65">
        <v>4.7021999999999998E-4</v>
      </c>
      <c r="L76" s="65" t="s">
        <v>65</v>
      </c>
      <c r="M76" s="65" t="s">
        <v>433</v>
      </c>
      <c r="N76" s="65">
        <v>3.5266500000000001</v>
      </c>
      <c r="O76" s="65">
        <v>7.0532999999999998E-2</v>
      </c>
      <c r="P76" s="65" t="s">
        <v>436</v>
      </c>
      <c r="Q76" s="65" t="s">
        <v>65</v>
      </c>
      <c r="R76" s="65" t="s">
        <v>65</v>
      </c>
      <c r="S76" s="65" t="s">
        <v>65</v>
      </c>
      <c r="T76" s="65" t="s">
        <v>65</v>
      </c>
      <c r="U76" s="65" t="s">
        <v>65</v>
      </c>
      <c r="V76" s="65" t="s">
        <v>65</v>
      </c>
      <c r="W76" s="65">
        <v>7.0532999999999998E-2</v>
      </c>
      <c r="X76" s="65" t="s">
        <v>433</v>
      </c>
      <c r="Y76" s="65" t="s">
        <v>433</v>
      </c>
      <c r="Z76" s="65" t="s">
        <v>433</v>
      </c>
      <c r="AA76" s="65" t="s">
        <v>433</v>
      </c>
      <c r="AB76" s="65" t="s">
        <v>433</v>
      </c>
      <c r="AC76" s="65" t="s">
        <v>433</v>
      </c>
      <c r="AD76" s="65">
        <v>19.161561128599999</v>
      </c>
      <c r="AE76" s="66"/>
      <c r="AF76" s="67"/>
      <c r="AG76" s="67"/>
      <c r="AH76" s="67"/>
      <c r="AI76" s="67"/>
      <c r="AJ76" s="67"/>
      <c r="AK76" s="67" t="s">
        <v>433</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0.10525944</v>
      </c>
      <c r="H78" s="65" t="s">
        <v>433</v>
      </c>
      <c r="I78" s="65">
        <v>1.515098E-2</v>
      </c>
      <c r="J78" s="65">
        <v>1.9935499999999998E-2</v>
      </c>
      <c r="K78" s="65">
        <v>2.5517440000000002E-2</v>
      </c>
      <c r="L78" s="65" t="s">
        <v>65</v>
      </c>
      <c r="M78" s="65" t="s">
        <v>436</v>
      </c>
      <c r="N78" s="65">
        <v>0.54144817999999995</v>
      </c>
      <c r="O78" s="65">
        <v>1.355614E-2</v>
      </c>
      <c r="P78" s="65">
        <v>6.3793600000000006E-3</v>
      </c>
      <c r="Q78" s="65" t="s">
        <v>65</v>
      </c>
      <c r="R78" s="65" t="s">
        <v>65</v>
      </c>
      <c r="S78" s="65" t="s">
        <v>65</v>
      </c>
      <c r="T78" s="65" t="s">
        <v>65</v>
      </c>
      <c r="U78" s="65" t="s">
        <v>65</v>
      </c>
      <c r="V78" s="65" t="s">
        <v>65</v>
      </c>
      <c r="W78" s="65">
        <v>0.79742000000000002</v>
      </c>
      <c r="X78" s="65" t="s">
        <v>436</v>
      </c>
      <c r="Y78" s="65" t="s">
        <v>436</v>
      </c>
      <c r="Z78" s="65" t="s">
        <v>436</v>
      </c>
      <c r="AA78" s="65" t="s">
        <v>436</v>
      </c>
      <c r="AB78" s="65">
        <v>3.9871000000000004E-4</v>
      </c>
      <c r="AC78" s="65">
        <v>0.1036646</v>
      </c>
      <c r="AD78" s="65">
        <v>2.9504539999999999E-4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1.613678E-2</v>
      </c>
      <c r="F80" s="65">
        <v>0.19896638999999999</v>
      </c>
      <c r="G80" s="65">
        <v>6.41042E-3</v>
      </c>
      <c r="H80" s="65" t="s">
        <v>433</v>
      </c>
      <c r="I80" s="65" t="s">
        <v>436</v>
      </c>
      <c r="J80" s="65" t="s">
        <v>436</v>
      </c>
      <c r="K80" s="65" t="s">
        <v>436</v>
      </c>
      <c r="L80" s="65" t="s">
        <v>65</v>
      </c>
      <c r="M80" s="65">
        <v>0.13642669000000002</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16.296488210054175</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18.826192115797916</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v>1.18E-2</v>
      </c>
      <c r="J83" s="65">
        <v>0.23600000000000002</v>
      </c>
      <c r="K83" s="65">
        <v>0.35399999999999998</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4.225428484576875E-3</v>
      </c>
      <c r="G84" s="65" t="s">
        <v>433</v>
      </c>
      <c r="H84" s="65" t="s">
        <v>433</v>
      </c>
      <c r="I84" s="65">
        <v>2.5403576906249999E-5</v>
      </c>
      <c r="J84" s="65">
        <v>1.2701788453125E-4</v>
      </c>
      <c r="K84" s="65">
        <v>5.0807153812499999E-4</v>
      </c>
      <c r="L84" s="65" t="s">
        <v>65</v>
      </c>
      <c r="M84" s="65">
        <v>0.26547750000000003</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27.945</v>
      </c>
      <c r="AL84" s="68" t="s">
        <v>149</v>
      </c>
    </row>
    <row r="85" spans="1:38" s="5" customFormat="1" ht="26.25" customHeight="1" x14ac:dyDescent="0.25">
      <c r="A85" s="62" t="s">
        <v>238</v>
      </c>
      <c r="B85" s="71" t="s">
        <v>246</v>
      </c>
      <c r="C85" s="71" t="s">
        <v>247</v>
      </c>
      <c r="D85" s="64"/>
      <c r="E85" s="65" t="s">
        <v>433</v>
      </c>
      <c r="F85" s="65">
        <v>45.78950949129257</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54.665337985821395</v>
      </c>
      <c r="AL85" s="68" t="s">
        <v>248</v>
      </c>
    </row>
    <row r="86" spans="1:38" s="5" customFormat="1" ht="26.25" customHeight="1" x14ac:dyDescent="0.25">
      <c r="A86" s="62" t="s">
        <v>238</v>
      </c>
      <c r="B86" s="71" t="s">
        <v>249</v>
      </c>
      <c r="C86" s="63" t="s">
        <v>250</v>
      </c>
      <c r="D86" s="64"/>
      <c r="E86" s="65" t="s">
        <v>433</v>
      </c>
      <c r="F86" s="65">
        <v>13.262377538497313</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3.0933322076311816E-3</v>
      </c>
      <c r="AD86" s="65" t="s">
        <v>433</v>
      </c>
      <c r="AE86" s="66"/>
      <c r="AF86" s="67"/>
      <c r="AG86" s="67"/>
      <c r="AH86" s="67"/>
      <c r="AI86" s="67"/>
      <c r="AJ86" s="67"/>
      <c r="AK86" s="67">
        <v>15.466661038155907</v>
      </c>
      <c r="AL86" s="68" t="s">
        <v>241</v>
      </c>
    </row>
    <row r="87" spans="1:38" s="5" customFormat="1" ht="26.25" customHeight="1" x14ac:dyDescent="0.25">
      <c r="A87" s="62" t="s">
        <v>238</v>
      </c>
      <c r="B87" s="71" t="s">
        <v>251</v>
      </c>
      <c r="C87" s="63" t="s">
        <v>252</v>
      </c>
      <c r="D87" s="64"/>
      <c r="E87" s="65" t="s">
        <v>433</v>
      </c>
      <c r="F87" s="65">
        <v>0.43625434788364176</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9.1843020607082482E-5</v>
      </c>
      <c r="AD87" s="65" t="s">
        <v>433</v>
      </c>
      <c r="AE87" s="66"/>
      <c r="AF87" s="67"/>
      <c r="AG87" s="67"/>
      <c r="AH87" s="67"/>
      <c r="AI87" s="67"/>
      <c r="AJ87" s="67"/>
      <c r="AK87" s="67">
        <v>0.45921510303541235</v>
      </c>
      <c r="AL87" s="68" t="s">
        <v>241</v>
      </c>
    </row>
    <row r="88" spans="1:38" s="5" customFormat="1" ht="26.25" customHeight="1" x14ac:dyDescent="0.25">
      <c r="A88" s="62" t="s">
        <v>238</v>
      </c>
      <c r="B88" s="71" t="s">
        <v>253</v>
      </c>
      <c r="C88" s="63" t="s">
        <v>254</v>
      </c>
      <c r="D88" s="64"/>
      <c r="E88" s="65" t="s">
        <v>433</v>
      </c>
      <c r="F88" s="65">
        <v>12.789769602269102</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18.584682460416772</v>
      </c>
      <c r="AL88" s="68" t="s">
        <v>149</v>
      </c>
    </row>
    <row r="89" spans="1:38" s="5" customFormat="1" ht="26.25" customHeight="1" x14ac:dyDescent="0.25">
      <c r="A89" s="62" t="s">
        <v>238</v>
      </c>
      <c r="B89" s="71" t="s">
        <v>255</v>
      </c>
      <c r="C89" s="63" t="s">
        <v>256</v>
      </c>
      <c r="D89" s="64"/>
      <c r="E89" s="65" t="s">
        <v>433</v>
      </c>
      <c r="F89" s="65">
        <v>12.653504531333247</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14.729346944632164</v>
      </c>
      <c r="AL89" s="68" t="s">
        <v>149</v>
      </c>
    </row>
    <row r="90" spans="1:38" s="78" customFormat="1" ht="26.25" customHeight="1" x14ac:dyDescent="0.2">
      <c r="A90" s="62" t="s">
        <v>238</v>
      </c>
      <c r="B90" s="71" t="s">
        <v>257</v>
      </c>
      <c r="C90" s="63" t="s">
        <v>258</v>
      </c>
      <c r="D90" s="64"/>
      <c r="E90" s="65" t="s">
        <v>433</v>
      </c>
      <c r="F90" s="65">
        <v>13.203997391462233</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v>1.06</v>
      </c>
      <c r="X90" s="65">
        <v>6.0345170454545453E-2</v>
      </c>
      <c r="Y90" s="65">
        <v>3.0459943181818182E-2</v>
      </c>
      <c r="Z90" s="65">
        <v>3.0459943181818182E-2</v>
      </c>
      <c r="AA90" s="65">
        <v>3.0459943181818182E-2</v>
      </c>
      <c r="AB90" s="65">
        <v>0.151725</v>
      </c>
      <c r="AC90" s="65">
        <v>9.0500000000000007</v>
      </c>
      <c r="AD90" s="65" t="s">
        <v>433</v>
      </c>
      <c r="AE90" s="66"/>
      <c r="AF90" s="67"/>
      <c r="AG90" s="67"/>
      <c r="AH90" s="67"/>
      <c r="AI90" s="67"/>
      <c r="AJ90" s="67"/>
      <c r="AK90" s="67">
        <v>15.192332352140438</v>
      </c>
      <c r="AL90" s="68" t="s">
        <v>149</v>
      </c>
    </row>
    <row r="91" spans="1:38" s="5" customFormat="1" ht="26.25" customHeight="1" x14ac:dyDescent="0.25">
      <c r="A91" s="62" t="s">
        <v>238</v>
      </c>
      <c r="B91" s="69" t="s">
        <v>259</v>
      </c>
      <c r="C91" s="71" t="s">
        <v>260</v>
      </c>
      <c r="D91" s="64"/>
      <c r="E91" s="65">
        <v>3.0731403963886045E-2</v>
      </c>
      <c r="F91" s="65">
        <v>8.1539123483141351E-2</v>
      </c>
      <c r="G91" s="65">
        <v>4.726724574835652E-3</v>
      </c>
      <c r="H91" s="65">
        <v>7.1914744308891845E-2</v>
      </c>
      <c r="I91" s="65">
        <v>0.52125335946031826</v>
      </c>
      <c r="J91" s="65">
        <v>0.536025333786742</v>
      </c>
      <c r="K91" s="65">
        <v>0.536025333786742</v>
      </c>
      <c r="L91" s="65" t="s">
        <v>65</v>
      </c>
      <c r="M91" s="65">
        <v>0.93945639650802149</v>
      </c>
      <c r="N91" s="65">
        <v>1.2270702207520368</v>
      </c>
      <c r="O91" s="65">
        <v>9.3289810303043869E-2</v>
      </c>
      <c r="P91" s="65">
        <v>8.9213013498553689E-5</v>
      </c>
      <c r="Q91" s="65" t="s">
        <v>65</v>
      </c>
      <c r="R91" s="65" t="s">
        <v>65</v>
      </c>
      <c r="S91" s="65" t="s">
        <v>65</v>
      </c>
      <c r="T91" s="65" t="s">
        <v>65</v>
      </c>
      <c r="U91" s="65" t="s">
        <v>65</v>
      </c>
      <c r="V91" s="65" t="s">
        <v>65</v>
      </c>
      <c r="W91" s="65">
        <v>1.6846926339492013E-3</v>
      </c>
      <c r="X91" s="65">
        <v>1.8700088236836135E-3</v>
      </c>
      <c r="Y91" s="65">
        <v>7.5811168527714059E-4</v>
      </c>
      <c r="Z91" s="65">
        <v>7.5811168527714059E-4</v>
      </c>
      <c r="AA91" s="65">
        <v>7.5811168527714059E-4</v>
      </c>
      <c r="AB91" s="65">
        <v>4.1443438795150354E-3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2.2279932739999997</v>
      </c>
      <c r="G93" s="65" t="s">
        <v>433</v>
      </c>
      <c r="H93" s="65" t="s">
        <v>433</v>
      </c>
      <c r="I93" s="65">
        <v>5.0000000000000001E-4</v>
      </c>
      <c r="J93" s="65">
        <v>1.1000000000000001E-3</v>
      </c>
      <c r="K93" s="65">
        <v>2.2000000000000001E-3</v>
      </c>
      <c r="L93" s="65" t="s">
        <v>65</v>
      </c>
      <c r="M93" s="65" t="s">
        <v>433</v>
      </c>
      <c r="N93" s="65" t="s">
        <v>433</v>
      </c>
      <c r="O93" s="65" t="s">
        <v>433</v>
      </c>
      <c r="P93" s="65" t="s">
        <v>433</v>
      </c>
      <c r="Q93" s="65" t="s">
        <v>65</v>
      </c>
      <c r="R93" s="65" t="s">
        <v>65</v>
      </c>
      <c r="S93" s="65" t="s">
        <v>65</v>
      </c>
      <c r="T93" s="65" t="s">
        <v>65</v>
      </c>
      <c r="U93" s="65" t="s">
        <v>65</v>
      </c>
      <c r="V93" s="65" t="s">
        <v>65</v>
      </c>
      <c r="W93" s="65">
        <v>1.7889999999999999</v>
      </c>
      <c r="X93" s="65">
        <v>0.19114492753623186</v>
      </c>
      <c r="Y93" s="65">
        <v>0.17534782608695648</v>
      </c>
      <c r="Z93" s="65">
        <v>6.6347826086956524E-2</v>
      </c>
      <c r="AA93" s="65">
        <v>0.11215942028985504</v>
      </c>
      <c r="AB93" s="65">
        <v>0.54500000000000004</v>
      </c>
      <c r="AC93" s="65">
        <v>0.35780000000000001</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0.14502900419239126</v>
      </c>
      <c r="J95" s="65">
        <v>0.36657251048097811</v>
      </c>
      <c r="K95" s="65">
        <v>0.90493127620244529</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0.42657302210147474</v>
      </c>
      <c r="F99" s="65">
        <v>16.485034399205947</v>
      </c>
      <c r="G99" s="65" t="s">
        <v>433</v>
      </c>
      <c r="H99" s="65">
        <v>10.953330628289635</v>
      </c>
      <c r="I99" s="65">
        <v>2.1258499500000003E-2</v>
      </c>
      <c r="J99" s="65">
        <v>9.5663247749999999E-2</v>
      </c>
      <c r="K99" s="65">
        <v>0.212584995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904.61699999999996</v>
      </c>
      <c r="AL99" s="68" t="s">
        <v>280</v>
      </c>
    </row>
    <row r="100" spans="1:38" s="5" customFormat="1" ht="26.25" customHeight="1" x14ac:dyDescent="0.25">
      <c r="A100" s="62" t="s">
        <v>277</v>
      </c>
      <c r="B100" s="62" t="s">
        <v>281</v>
      </c>
      <c r="C100" s="63" t="s">
        <v>282</v>
      </c>
      <c r="D100" s="80"/>
      <c r="E100" s="65">
        <v>0.42243925746322419</v>
      </c>
      <c r="F100" s="65">
        <v>13.3989883542922</v>
      </c>
      <c r="G100" s="65" t="s">
        <v>433</v>
      </c>
      <c r="H100" s="65">
        <v>10.88181331681502</v>
      </c>
      <c r="I100" s="65">
        <v>3.9463479500000002E-2</v>
      </c>
      <c r="J100" s="65">
        <v>0.17758565774999999</v>
      </c>
      <c r="K100" s="65">
        <v>0.39463479499999998</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1679.297</v>
      </c>
      <c r="AL100" s="68" t="s">
        <v>280</v>
      </c>
    </row>
    <row r="101" spans="1:38" s="5" customFormat="1" ht="26.25" customHeight="1" x14ac:dyDescent="0.25">
      <c r="A101" s="62" t="s">
        <v>277</v>
      </c>
      <c r="B101" s="62" t="s">
        <v>283</v>
      </c>
      <c r="C101" s="63" t="s">
        <v>284</v>
      </c>
      <c r="D101" s="80"/>
      <c r="E101" s="65">
        <v>1.0488231734538013E-2</v>
      </c>
      <c r="F101" s="65">
        <v>6.7411163239947516E-2</v>
      </c>
      <c r="G101" s="65" t="s">
        <v>433</v>
      </c>
      <c r="H101" s="65">
        <v>0.34584070267577127</v>
      </c>
      <c r="I101" s="65">
        <v>7.2829319999999998E-3</v>
      </c>
      <c r="J101" s="65">
        <v>3.2773193999999999E-2</v>
      </c>
      <c r="K101" s="65">
        <v>7.2829320000000003E-2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309.91199999999998</v>
      </c>
      <c r="AL101" s="68" t="s">
        <v>280</v>
      </c>
    </row>
    <row r="102" spans="1:38" s="5" customFormat="1" ht="26.25" customHeight="1" x14ac:dyDescent="0.25">
      <c r="A102" s="62" t="s">
        <v>277</v>
      </c>
      <c r="B102" s="62" t="s">
        <v>285</v>
      </c>
      <c r="C102" s="63" t="s">
        <v>286</v>
      </c>
      <c r="D102" s="80"/>
      <c r="E102" s="65">
        <v>0.14103870818915015</v>
      </c>
      <c r="F102" s="65">
        <v>1.5088176768034032</v>
      </c>
      <c r="G102" s="65" t="s">
        <v>433</v>
      </c>
      <c r="H102" s="65">
        <v>10.547483747921271</v>
      </c>
      <c r="I102" s="65">
        <v>3.730256500506033E-2</v>
      </c>
      <c r="J102" s="65">
        <v>0.1678615425227715</v>
      </c>
      <c r="K102" s="65">
        <v>0.37302565005060329</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3470.0060469823566</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4.6593714422355691E-4</v>
      </c>
      <c r="F104" s="65">
        <v>3.9669484156883211E-3</v>
      </c>
      <c r="G104" s="65" t="s">
        <v>433</v>
      </c>
      <c r="H104" s="65">
        <v>2.4440964293477817E-2</v>
      </c>
      <c r="I104" s="65">
        <v>5.6948074999999996E-4</v>
      </c>
      <c r="J104" s="65">
        <v>2.562663375E-3</v>
      </c>
      <c r="K104" s="65">
        <v>5.6948074999999994E-3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37.343000000000004</v>
      </c>
      <c r="AL104" s="68" t="s">
        <v>280</v>
      </c>
    </row>
    <row r="105" spans="1:38" s="5" customFormat="1" ht="26.25" customHeight="1" x14ac:dyDescent="0.25">
      <c r="A105" s="62" t="s">
        <v>277</v>
      </c>
      <c r="B105" s="62" t="s">
        <v>291</v>
      </c>
      <c r="C105" s="63" t="s">
        <v>292</v>
      </c>
      <c r="D105" s="80"/>
      <c r="E105" s="65">
        <v>1.0584548149711236E-2</v>
      </c>
      <c r="F105" s="65">
        <v>5.5868711003032381E-2</v>
      </c>
      <c r="G105" s="65" t="s">
        <v>433</v>
      </c>
      <c r="H105" s="65">
        <v>0.39367656435315801</v>
      </c>
      <c r="I105" s="65">
        <v>7.5029999999999997E-4</v>
      </c>
      <c r="J105" s="65">
        <v>3.3763500000000006E-3</v>
      </c>
      <c r="K105" s="65">
        <v>7.5030000000000001E-3</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49.2</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9.0162638452746566E-2</v>
      </c>
      <c r="F107" s="65">
        <v>0.51562472615529098</v>
      </c>
      <c r="G107" s="65" t="s">
        <v>433</v>
      </c>
      <c r="H107" s="65">
        <v>1.0284432077131513</v>
      </c>
      <c r="I107" s="65">
        <v>1.317601933E-2</v>
      </c>
      <c r="J107" s="65">
        <v>5.9292086984999999E-2</v>
      </c>
      <c r="K107" s="65">
        <v>0.13176019329999999</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8392.3690000000006</v>
      </c>
      <c r="AL107" s="68" t="s">
        <v>280</v>
      </c>
    </row>
    <row r="108" spans="1:38" s="5" customFormat="1" ht="26.25" customHeight="1" x14ac:dyDescent="0.25">
      <c r="A108" s="62" t="s">
        <v>277</v>
      </c>
      <c r="B108" s="62" t="s">
        <v>297</v>
      </c>
      <c r="C108" s="63" t="s">
        <v>298</v>
      </c>
      <c r="D108" s="80"/>
      <c r="E108" s="65">
        <v>4.3213784279769483E-2</v>
      </c>
      <c r="F108" s="65">
        <v>0.2805850812622202</v>
      </c>
      <c r="G108" s="65" t="s">
        <v>433</v>
      </c>
      <c r="H108" s="65">
        <v>0.87206954762142008</v>
      </c>
      <c r="I108" s="65">
        <v>7.4524477399999997E-3</v>
      </c>
      <c r="J108" s="65">
        <v>3.3536014829999995E-2</v>
      </c>
      <c r="K108" s="65">
        <v>7.4524477399999997E-2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4746.7820000000002</v>
      </c>
      <c r="AL108" s="68" t="s">
        <v>280</v>
      </c>
    </row>
    <row r="109" spans="1:38" s="5" customFormat="1" ht="26.25" customHeight="1" x14ac:dyDescent="0.25">
      <c r="A109" s="62" t="s">
        <v>277</v>
      </c>
      <c r="B109" s="62" t="s">
        <v>299</v>
      </c>
      <c r="C109" s="63" t="s">
        <v>300</v>
      </c>
      <c r="D109" s="80"/>
      <c r="E109" s="65">
        <v>1.7125840820395508E-2</v>
      </c>
      <c r="F109" s="65">
        <v>4.2089895320173543E-2</v>
      </c>
      <c r="G109" s="65" t="s">
        <v>433</v>
      </c>
      <c r="H109" s="65">
        <v>0.44530144815577183</v>
      </c>
      <c r="I109" s="65">
        <v>8.2364712000000001E-4</v>
      </c>
      <c r="J109" s="65">
        <v>3.7064120399999995E-3</v>
      </c>
      <c r="K109" s="65">
        <v>8.2364712000000014E-3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524.61599999999999</v>
      </c>
      <c r="AL109" s="68" t="s">
        <v>280</v>
      </c>
    </row>
    <row r="110" spans="1:38" s="5" customFormat="1" ht="26.25" customHeight="1" x14ac:dyDescent="0.25">
      <c r="A110" s="62" t="s">
        <v>277</v>
      </c>
      <c r="B110" s="62" t="s">
        <v>301</v>
      </c>
      <c r="C110" s="63" t="s">
        <v>302</v>
      </c>
      <c r="D110" s="80"/>
      <c r="E110" s="65">
        <v>2.6327640753203174E-3</v>
      </c>
      <c r="F110" s="65">
        <v>7.7532470577384334E-3</v>
      </c>
      <c r="G110" s="65" t="s">
        <v>433</v>
      </c>
      <c r="H110" s="65">
        <v>5.9342539065667624E-2</v>
      </c>
      <c r="I110" s="65">
        <v>2.4679458000000001E-4</v>
      </c>
      <c r="J110" s="65">
        <v>1.1105756099999999E-3</v>
      </c>
      <c r="K110" s="65">
        <v>2.4679457999999999E-3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157.19399999999999</v>
      </c>
      <c r="AL110" s="68" t="s">
        <v>280</v>
      </c>
    </row>
    <row r="111" spans="1:38" s="5" customFormat="1" ht="26.25" customHeight="1" x14ac:dyDescent="0.25">
      <c r="A111" s="62" t="s">
        <v>277</v>
      </c>
      <c r="B111" s="62" t="s">
        <v>303</v>
      </c>
      <c r="C111" s="63" t="s">
        <v>304</v>
      </c>
      <c r="D111" s="80"/>
      <c r="E111" s="65">
        <v>3.309779466128385E-4</v>
      </c>
      <c r="F111" s="65">
        <v>2.3403108862472262E-3</v>
      </c>
      <c r="G111" s="65" t="s">
        <v>433</v>
      </c>
      <c r="H111" s="65">
        <v>1.033227820152347E-2</v>
      </c>
      <c r="I111" s="65">
        <v>1.1170201664782641E-4</v>
      </c>
      <c r="J111" s="65">
        <v>5.026590749152187E-4</v>
      </c>
      <c r="K111" s="65">
        <v>1.1170201664782639E-3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21.762301449275576</v>
      </c>
      <c r="AL111" s="68" t="s">
        <v>280</v>
      </c>
    </row>
    <row r="112" spans="1:38" s="5" customFormat="1" ht="26.25" customHeight="1" x14ac:dyDescent="0.25">
      <c r="A112" s="62" t="s">
        <v>305</v>
      </c>
      <c r="B112" s="62" t="s">
        <v>306</v>
      </c>
      <c r="C112" s="63" t="s">
        <v>307</v>
      </c>
      <c r="D112" s="64"/>
      <c r="E112" s="65">
        <v>5.5991600000000004</v>
      </c>
      <c r="F112" s="65" t="s">
        <v>433</v>
      </c>
      <c r="G112" s="65" t="s">
        <v>433</v>
      </c>
      <c r="H112" s="65">
        <v>9.8935313227499986</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139979000</v>
      </c>
      <c r="AL112" s="68" t="s">
        <v>308</v>
      </c>
    </row>
    <row r="113" spans="1:38" s="5" customFormat="1" ht="26.25" customHeight="1" x14ac:dyDescent="0.25">
      <c r="A113" s="62" t="s">
        <v>305</v>
      </c>
      <c r="B113" s="81" t="s">
        <v>309</v>
      </c>
      <c r="C113" s="82" t="s">
        <v>310</v>
      </c>
      <c r="D113" s="64"/>
      <c r="E113" s="65">
        <v>6.0989287488979587</v>
      </c>
      <c r="F113" s="65">
        <v>18.773077959910928</v>
      </c>
      <c r="G113" s="65" t="s">
        <v>433</v>
      </c>
      <c r="H113" s="65">
        <v>39.665842363653752</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4.9260931200000004E-2</v>
      </c>
      <c r="F114" s="65" t="s">
        <v>433</v>
      </c>
      <c r="G114" s="65" t="s">
        <v>433</v>
      </c>
      <c r="H114" s="65">
        <v>0.16009802640000001</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4.647523288506439E-3</v>
      </c>
      <c r="F115" s="65" t="s">
        <v>433</v>
      </c>
      <c r="G115" s="65" t="s">
        <v>433</v>
      </c>
      <c r="H115" s="65">
        <v>9.295046577012878E-3</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0.71665888373756237</v>
      </c>
      <c r="F116" s="65">
        <v>0.11522949088662757</v>
      </c>
      <c r="G116" s="65" t="s">
        <v>433</v>
      </c>
      <c r="H116" s="65">
        <v>1.1472721047930308</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4.8778145348423929E-3</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0.13692990420000026</v>
      </c>
      <c r="J119" s="65">
        <v>3.560177509200007</v>
      </c>
      <c r="K119" s="65">
        <v>3.560177509200007</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5.1670640799999995E-3</v>
      </c>
      <c r="J120" s="65">
        <v>1.6395428560000001E-2</v>
      </c>
      <c r="K120" s="65">
        <v>3.4658066620000004E-2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1.7669262796237271</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10.117624750000001</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2.9639436837151676E-2</v>
      </c>
      <c r="F123" s="65">
        <v>5.7417980312268593E-2</v>
      </c>
      <c r="G123" s="65">
        <v>4.209725966578203E-3</v>
      </c>
      <c r="H123" s="65">
        <v>2.9013568117482749E-2</v>
      </c>
      <c r="I123" s="65">
        <v>7.4454365220489704E-2</v>
      </c>
      <c r="J123" s="65">
        <v>7.8081061235175053E-2</v>
      </c>
      <c r="K123" s="65">
        <v>7.9289959906736818E-2</v>
      </c>
      <c r="L123" s="65" t="s">
        <v>65</v>
      </c>
      <c r="M123" s="65">
        <v>0.95311680523016451</v>
      </c>
      <c r="N123" s="65">
        <v>8.4174041265059219E-4</v>
      </c>
      <c r="O123" s="65">
        <v>7.702680483774549E-3</v>
      </c>
      <c r="P123" s="65">
        <v>1.4906337271511166E-3</v>
      </c>
      <c r="Q123" s="65" t="s">
        <v>65</v>
      </c>
      <c r="R123" s="65" t="s">
        <v>65</v>
      </c>
      <c r="S123" s="65" t="s">
        <v>65</v>
      </c>
      <c r="T123" s="65" t="s">
        <v>65</v>
      </c>
      <c r="U123" s="65" t="s">
        <v>65</v>
      </c>
      <c r="V123" s="65" t="s">
        <v>65</v>
      </c>
      <c r="W123" s="65">
        <v>0.13150000000000001</v>
      </c>
      <c r="X123" s="65">
        <v>6.484826963950815E-3</v>
      </c>
      <c r="Y123" s="65">
        <v>1.9229199367010601E-2</v>
      </c>
      <c r="Z123" s="65">
        <v>6.2677059404933448E-3</v>
      </c>
      <c r="AA123" s="65">
        <v>3.8875966342806685E-3</v>
      </c>
      <c r="AB123" s="65">
        <v>3.586932890573543E-2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0.13590264599017857</v>
      </c>
      <c r="G125" s="65" t="s">
        <v>434</v>
      </c>
      <c r="H125" s="65">
        <v>4.5300881996726194E-3</v>
      </c>
      <c r="I125" s="65">
        <v>2.1360518731988472E-2</v>
      </c>
      <c r="J125" s="65">
        <v>6.7871325648414985E-2</v>
      </c>
      <c r="K125" s="65">
        <v>0.14346</v>
      </c>
      <c r="L125" s="65" t="s">
        <v>65</v>
      </c>
      <c r="M125" s="65">
        <v>10.260853830285496</v>
      </c>
      <c r="N125" s="65">
        <v>1.3590264599017856E-3</v>
      </c>
      <c r="O125" s="65">
        <v>1.3590264599017856E-3</v>
      </c>
      <c r="P125" s="65">
        <v>9.0601763993452393E-6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2644.4484994875734</v>
      </c>
      <c r="AL125" s="68" t="s">
        <v>337</v>
      </c>
    </row>
    <row r="126" spans="1:38" s="5" customFormat="1" ht="26.25" customHeight="1" x14ac:dyDescent="0.25">
      <c r="A126" s="62" t="s">
        <v>334</v>
      </c>
      <c r="B126" s="62" t="s">
        <v>338</v>
      </c>
      <c r="C126" s="63" t="s">
        <v>339</v>
      </c>
      <c r="D126" s="64"/>
      <c r="E126" s="65" t="s">
        <v>433</v>
      </c>
      <c r="F126" s="65" t="s">
        <v>433</v>
      </c>
      <c r="G126" s="65" t="s">
        <v>433</v>
      </c>
      <c r="H126" s="65">
        <v>0.35323209999999994</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305.12240000000003</v>
      </c>
      <c r="AL126" s="68" t="s">
        <v>340</v>
      </c>
    </row>
    <row r="127" spans="1:38" s="5" customFormat="1" ht="26.25" customHeight="1" x14ac:dyDescent="0.25">
      <c r="A127" s="62" t="s">
        <v>334</v>
      </c>
      <c r="B127" s="62" t="s">
        <v>341</v>
      </c>
      <c r="C127" s="63" t="s">
        <v>342</v>
      </c>
      <c r="D127" s="64"/>
      <c r="E127" s="65" t="s">
        <v>433</v>
      </c>
      <c r="F127" s="65" t="s">
        <v>433</v>
      </c>
      <c r="G127" s="65" t="s">
        <v>433</v>
      </c>
      <c r="H127" s="65">
        <v>2.5715124912613079E-3</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v>1.9140000000000001E-2</v>
      </c>
      <c r="F128" s="65">
        <v>7.2732000000000014E-3</v>
      </c>
      <c r="G128" s="65">
        <v>2.4882000000000001E-2</v>
      </c>
      <c r="H128" s="65">
        <v>3.8279999999999996E-6</v>
      </c>
      <c r="I128" s="65" t="s">
        <v>434</v>
      </c>
      <c r="J128" s="65" t="s">
        <v>434</v>
      </c>
      <c r="K128" s="65" t="s">
        <v>434</v>
      </c>
      <c r="L128" s="65" t="s">
        <v>65</v>
      </c>
      <c r="M128" s="65">
        <v>3.8280000000000002E-2</v>
      </c>
      <c r="N128" s="65">
        <v>2.5739999999999999E-2</v>
      </c>
      <c r="O128" s="65">
        <v>1.562E-3</v>
      </c>
      <c r="P128" s="65">
        <v>6.5780000000000005E-3</v>
      </c>
      <c r="Q128" s="65" t="s">
        <v>65</v>
      </c>
      <c r="R128" s="65" t="s">
        <v>65</v>
      </c>
      <c r="S128" s="65" t="s">
        <v>65</v>
      </c>
      <c r="T128" s="65" t="s">
        <v>65</v>
      </c>
      <c r="U128" s="65" t="s">
        <v>65</v>
      </c>
      <c r="V128" s="65" t="s">
        <v>65</v>
      </c>
      <c r="W128" s="65">
        <v>5.5</v>
      </c>
      <c r="X128" s="65">
        <v>2.7257999999999998E-6</v>
      </c>
      <c r="Y128" s="65">
        <v>5.8211999999999986E-6</v>
      </c>
      <c r="Z128" s="65">
        <v>3.0800000000000002E-6</v>
      </c>
      <c r="AA128" s="65">
        <v>3.7729999999999997E-6</v>
      </c>
      <c r="AB128" s="65">
        <v>1.5399999999999998E-5</v>
      </c>
      <c r="AC128" s="65">
        <v>1.8700000000000001E-2</v>
      </c>
      <c r="AD128" s="65" t="s">
        <v>433</v>
      </c>
      <c r="AE128" s="66"/>
      <c r="AF128" s="67"/>
      <c r="AG128" s="67"/>
      <c r="AH128" s="67"/>
      <c r="AI128" s="67"/>
      <c r="AJ128" s="67"/>
      <c r="AK128" s="67">
        <v>22</v>
      </c>
      <c r="AL128" s="68" t="s">
        <v>346</v>
      </c>
    </row>
    <row r="129" spans="1:38" s="5" customFormat="1" ht="26.25" customHeight="1" x14ac:dyDescent="0.25">
      <c r="A129" s="62" t="s">
        <v>334</v>
      </c>
      <c r="B129" s="69" t="s">
        <v>347</v>
      </c>
      <c r="C129" s="71" t="s">
        <v>348</v>
      </c>
      <c r="D129" s="64"/>
      <c r="E129" s="65">
        <v>1.7732000000000001E-2</v>
      </c>
      <c r="F129" s="65">
        <v>8.8660000000000008E-4</v>
      </c>
      <c r="G129" s="65">
        <v>3.9897000000000002E-2</v>
      </c>
      <c r="H129" s="65">
        <v>2.42E-4</v>
      </c>
      <c r="I129" s="65">
        <v>1.4713E-3</v>
      </c>
      <c r="J129" s="65">
        <v>1.7703999999999999E-3</v>
      </c>
      <c r="K129" s="65">
        <v>1.9719999999999998E-3</v>
      </c>
      <c r="L129" s="65" t="s">
        <v>65</v>
      </c>
      <c r="M129" s="65">
        <v>1.3299000000000002E-3</v>
      </c>
      <c r="N129" s="65">
        <v>0.44859323000000006</v>
      </c>
      <c r="O129" s="65">
        <v>5.1347185000000004E-2</v>
      </c>
      <c r="P129" s="65">
        <v>1.1377445E-2</v>
      </c>
      <c r="Q129" s="65" t="s">
        <v>65</v>
      </c>
      <c r="R129" s="65" t="s">
        <v>65</v>
      </c>
      <c r="S129" s="65" t="s">
        <v>65</v>
      </c>
      <c r="T129" s="65" t="s">
        <v>65</v>
      </c>
      <c r="U129" s="65" t="s">
        <v>65</v>
      </c>
      <c r="V129" s="65" t="s">
        <v>65</v>
      </c>
      <c r="W129" s="65">
        <v>11.445120500000002</v>
      </c>
      <c r="X129" s="65">
        <v>4.01042352E-5</v>
      </c>
      <c r="Y129" s="65">
        <v>8.5646332800000001E-5</v>
      </c>
      <c r="Z129" s="65">
        <v>4.5315520000000005E-5</v>
      </c>
      <c r="AA129" s="65">
        <v>5.5511512000000005E-5</v>
      </c>
      <c r="AB129" s="65">
        <v>2.2657760000000001E-4</v>
      </c>
      <c r="AC129" s="65">
        <v>0.12453770000000002</v>
      </c>
      <c r="AD129" s="65" t="s">
        <v>433</v>
      </c>
      <c r="AE129" s="66"/>
      <c r="AF129" s="67"/>
      <c r="AG129" s="67"/>
      <c r="AH129" s="67"/>
      <c r="AI129" s="67"/>
      <c r="AJ129" s="67"/>
      <c r="AK129" s="67">
        <v>134.571</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6.3E-2</v>
      </c>
      <c r="F131" s="65">
        <v>2.9700000000000004E-3</v>
      </c>
      <c r="G131" s="65">
        <v>6.3E-3</v>
      </c>
      <c r="H131" s="65">
        <v>1.7999999999999999E-6</v>
      </c>
      <c r="I131" s="65">
        <v>3.6000000000000001E-5</v>
      </c>
      <c r="J131" s="65">
        <v>6.3E-5</v>
      </c>
      <c r="K131" s="65">
        <v>8.9999999999999992E-5</v>
      </c>
      <c r="L131" s="65" t="s">
        <v>65</v>
      </c>
      <c r="M131" s="65">
        <v>7.5599999999999999E-3</v>
      </c>
      <c r="N131" s="65">
        <v>0.54</v>
      </c>
      <c r="O131" s="65">
        <v>4.7699999999999999E-3</v>
      </c>
      <c r="P131" s="65">
        <v>5.7599999999999995E-3</v>
      </c>
      <c r="Q131" s="65" t="s">
        <v>65</v>
      </c>
      <c r="R131" s="65" t="s">
        <v>65</v>
      </c>
      <c r="S131" s="65" t="s">
        <v>65</v>
      </c>
      <c r="T131" s="65" t="s">
        <v>65</v>
      </c>
      <c r="U131" s="65" t="s">
        <v>65</v>
      </c>
      <c r="V131" s="65" t="s">
        <v>65</v>
      </c>
      <c r="W131" s="65">
        <v>1.08</v>
      </c>
      <c r="X131" s="65" t="s">
        <v>433</v>
      </c>
      <c r="Y131" s="65" t="s">
        <v>433</v>
      </c>
      <c r="Z131" s="65" t="s">
        <v>433</v>
      </c>
      <c r="AA131" s="65" t="s">
        <v>433</v>
      </c>
      <c r="AB131" s="65" t="s">
        <v>433</v>
      </c>
      <c r="AC131" s="65">
        <v>0.216</v>
      </c>
      <c r="AD131" s="65" t="s">
        <v>433</v>
      </c>
      <c r="AE131" s="66"/>
      <c r="AF131" s="67"/>
      <c r="AG131" s="67"/>
      <c r="AH131" s="67"/>
      <c r="AI131" s="67"/>
      <c r="AJ131" s="67"/>
      <c r="AK131" s="67">
        <v>9</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2.9862719999999999E-3</v>
      </c>
      <c r="F133" s="65">
        <v>3.1853567999999999E-4</v>
      </c>
      <c r="G133" s="65">
        <v>1.1248291199999999E-3</v>
      </c>
      <c r="H133" s="65" t="s">
        <v>433</v>
      </c>
      <c r="I133" s="65">
        <v>1.1626552320000001E-4</v>
      </c>
      <c r="J133" s="65">
        <v>1.307987136E-4</v>
      </c>
      <c r="K133" s="65">
        <v>1.4533190399999997E-4</v>
      </c>
      <c r="L133" s="65" t="s">
        <v>65</v>
      </c>
      <c r="M133" s="65">
        <v>4.2803232E-3</v>
      </c>
      <c r="N133" s="65">
        <v>1.990848E-7</v>
      </c>
      <c r="O133" s="65">
        <v>5.0069827200000003E-5</v>
      </c>
      <c r="P133" s="65">
        <v>2.9862719999999999E-2</v>
      </c>
      <c r="Q133" s="65" t="s">
        <v>65</v>
      </c>
      <c r="R133" s="65" t="s">
        <v>65</v>
      </c>
      <c r="S133" s="65" t="s">
        <v>65</v>
      </c>
      <c r="T133" s="65" t="s">
        <v>65</v>
      </c>
      <c r="U133" s="65" t="s">
        <v>65</v>
      </c>
      <c r="V133" s="65" t="s">
        <v>65</v>
      </c>
      <c r="W133" s="65">
        <v>0.16524038400000002</v>
      </c>
      <c r="X133" s="65">
        <v>1.5528614400000001E-6</v>
      </c>
      <c r="Y133" s="65">
        <v>8.4810124799999995E-7</v>
      </c>
      <c r="Z133" s="65">
        <v>7.5652224000000008E-7</v>
      </c>
      <c r="AA133" s="65">
        <v>8.2421107200000002E-7</v>
      </c>
      <c r="AB133" s="65">
        <v>3.9816960000000002E-6</v>
      </c>
      <c r="AC133" s="65">
        <v>3.3048076800000006E-2</v>
      </c>
      <c r="AD133" s="65">
        <v>4.0812384000000002E-3</v>
      </c>
      <c r="AE133" s="66"/>
      <c r="AF133" s="67"/>
      <c r="AG133" s="67"/>
      <c r="AH133" s="67"/>
      <c r="AI133" s="67"/>
      <c r="AJ133" s="67"/>
      <c r="AK133" s="67">
        <v>9954.24</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2.1842726999999999E-2</v>
      </c>
      <c r="F135" s="65">
        <v>4.3772999999999998E-3</v>
      </c>
      <c r="G135" s="65">
        <v>8.3168700000000001E-4</v>
      </c>
      <c r="H135" s="65">
        <v>8.3168700000000005E-3</v>
      </c>
      <c r="I135" s="65">
        <v>2.0179353000000001E-2</v>
      </c>
      <c r="J135" s="65">
        <v>2.1404997000000002E-2</v>
      </c>
      <c r="K135" s="65">
        <v>2.1798953999999999E-2</v>
      </c>
      <c r="L135" s="65" t="s">
        <v>65</v>
      </c>
      <c r="M135" s="65">
        <v>0.27524462399999999</v>
      </c>
      <c r="N135" s="65">
        <v>2.9327910000000001E-3</v>
      </c>
      <c r="O135" s="65">
        <v>3.0641099999999998E-4</v>
      </c>
      <c r="P135" s="65">
        <v>1.3306992000000002E-4</v>
      </c>
      <c r="Q135" s="65" t="s">
        <v>65</v>
      </c>
      <c r="R135" s="65" t="s">
        <v>65</v>
      </c>
      <c r="S135" s="65" t="s">
        <v>65</v>
      </c>
      <c r="T135" s="65" t="s">
        <v>65</v>
      </c>
      <c r="U135" s="65" t="s">
        <v>65</v>
      </c>
      <c r="V135" s="65" t="s">
        <v>65</v>
      </c>
      <c r="W135" s="65">
        <v>5.2527600000000008E-2</v>
      </c>
      <c r="X135" s="65">
        <v>1.225644E-2</v>
      </c>
      <c r="Y135" s="65">
        <v>2.7139260000000002E-2</v>
      </c>
      <c r="Z135" s="65">
        <v>6.5659500000000001E-3</v>
      </c>
      <c r="AA135" s="65" t="s">
        <v>436</v>
      </c>
      <c r="AB135" s="65">
        <v>4.596165E-2</v>
      </c>
      <c r="AC135" s="65">
        <v>1.0505520000000001E-2</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9.5935937646241583E-3</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5.1026315926501493E-3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0.20559380806770214</v>
      </c>
      <c r="J139" s="65">
        <v>0.20559380806770214</v>
      </c>
      <c r="K139" s="65">
        <v>0.20559380806770214</v>
      </c>
      <c r="L139" s="65" t="s">
        <v>65</v>
      </c>
      <c r="M139" s="65" t="s">
        <v>436</v>
      </c>
      <c r="N139" s="65">
        <v>5.9188116278209753E-4</v>
      </c>
      <c r="O139" s="65">
        <v>1.193112043495402E-3</v>
      </c>
      <c r="P139" s="65">
        <v>1.193112043495402E-3</v>
      </c>
      <c r="Q139" s="65" t="s">
        <v>65</v>
      </c>
      <c r="R139" s="65" t="s">
        <v>65</v>
      </c>
      <c r="S139" s="65" t="s">
        <v>65</v>
      </c>
      <c r="T139" s="65" t="s">
        <v>65</v>
      </c>
      <c r="U139" s="65" t="s">
        <v>65</v>
      </c>
      <c r="V139" s="65" t="s">
        <v>65</v>
      </c>
      <c r="W139" s="65">
        <v>2.0956271454118349</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0.54632838444552256</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215.85503716236829</v>
      </c>
      <c r="F141" s="87">
        <v>337.97151932286516</v>
      </c>
      <c r="G141" s="87">
        <v>73.699504235178097</v>
      </c>
      <c r="H141" s="87">
        <v>89.834256401527711</v>
      </c>
      <c r="I141" s="87">
        <v>27.356469462877477</v>
      </c>
      <c r="J141" s="87">
        <v>43.400420974876809</v>
      </c>
      <c r="K141" s="87">
        <v>62.512437485514688</v>
      </c>
      <c r="L141" s="87" t="s">
        <v>65</v>
      </c>
      <c r="M141" s="87">
        <v>1248.7123744010328</v>
      </c>
      <c r="N141" s="87">
        <v>232.88970165667146</v>
      </c>
      <c r="O141" s="87">
        <v>1.7564964531846601</v>
      </c>
      <c r="P141" s="87">
        <v>2.5153587194000173</v>
      </c>
      <c r="Q141" s="87" t="s">
        <v>65</v>
      </c>
      <c r="R141" s="87" t="s">
        <v>65</v>
      </c>
      <c r="S141" s="87" t="s">
        <v>65</v>
      </c>
      <c r="T141" s="87" t="s">
        <v>65</v>
      </c>
      <c r="U141" s="87" t="s">
        <v>65</v>
      </c>
      <c r="V141" s="87" t="s">
        <v>65</v>
      </c>
      <c r="W141" s="87">
        <v>121.68043715667636</v>
      </c>
      <c r="X141" s="87">
        <v>6.061155534750899</v>
      </c>
      <c r="Y141" s="87">
        <v>6.258691435690821</v>
      </c>
      <c r="Z141" s="87">
        <v>3.6349780288082276</v>
      </c>
      <c r="AA141" s="87">
        <v>2.516332760947805</v>
      </c>
      <c r="AB141" s="87">
        <v>18.471556470197754</v>
      </c>
      <c r="AC141" s="87">
        <v>81.655585233734683</v>
      </c>
      <c r="AD141" s="87">
        <v>36.40864708061094</v>
      </c>
      <c r="AE141" s="66"/>
      <c r="AF141" s="88">
        <v>370315.94060562545</v>
      </c>
      <c r="AG141" s="88">
        <v>113459.8834825779</v>
      </c>
      <c r="AH141" s="88">
        <v>203980.98799999998</v>
      </c>
      <c r="AI141" s="88">
        <v>96729.207503739817</v>
      </c>
      <c r="AJ141" s="88">
        <v>7832.7924962601783</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58.332325242976843</v>
      </c>
      <c r="F143" s="105">
        <v>64.363547925940281</v>
      </c>
      <c r="G143" s="105">
        <v>1.434618936749501</v>
      </c>
      <c r="H143" s="105">
        <v>0.744658915328552</v>
      </c>
      <c r="I143" s="105">
        <v>1.5814412216048384</v>
      </c>
      <c r="J143" s="105">
        <v>1.5814412216048384</v>
      </c>
      <c r="K143" s="105">
        <v>1.5814412216048384</v>
      </c>
      <c r="L143" s="105" t="s">
        <v>65</v>
      </c>
      <c r="M143" s="105">
        <v>453.49263011784188</v>
      </c>
      <c r="N143" s="105">
        <v>157.39562193471366</v>
      </c>
      <c r="O143" s="105">
        <v>2.2758612957473764E-3</v>
      </c>
      <c r="P143" s="105">
        <v>7.9655145351158175E-4</v>
      </c>
      <c r="Q143" s="105" t="s">
        <v>65</v>
      </c>
      <c r="R143" s="105" t="s">
        <v>65</v>
      </c>
      <c r="S143" s="105" t="s">
        <v>65</v>
      </c>
      <c r="T143" s="105" t="s">
        <v>65</v>
      </c>
      <c r="U143" s="105" t="s">
        <v>65</v>
      </c>
      <c r="V143" s="105" t="s">
        <v>65</v>
      </c>
      <c r="W143" s="105">
        <v>3.6049823194505066</v>
      </c>
      <c r="X143" s="105">
        <v>3.5986445463627156E-2</v>
      </c>
      <c r="Y143" s="105">
        <v>5.0122457812401357E-2</v>
      </c>
      <c r="Z143" s="105">
        <v>3.0970121514446881E-2</v>
      </c>
      <c r="AA143" s="105">
        <v>4.8663891689261302E-2</v>
      </c>
      <c r="AB143" s="105">
        <v>0.16574291647973671</v>
      </c>
      <c r="AC143" s="105">
        <v>0.70251586521197196</v>
      </c>
      <c r="AD143" s="105">
        <v>2.6329457311827898E-4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7.3014886602544395</v>
      </c>
      <c r="F144" s="105">
        <v>2.8027750988611504</v>
      </c>
      <c r="G144" s="105">
        <v>0.72160148478514041</v>
      </c>
      <c r="H144" s="105">
        <v>2.3857041354044862E-2</v>
      </c>
      <c r="I144" s="105">
        <v>0.84313862658123917</v>
      </c>
      <c r="J144" s="105">
        <v>0.84313862658123917</v>
      </c>
      <c r="K144" s="105">
        <v>0.84313862658123917</v>
      </c>
      <c r="L144" s="105" t="s">
        <v>65</v>
      </c>
      <c r="M144" s="105">
        <v>42.076171834202086</v>
      </c>
      <c r="N144" s="105">
        <v>6.895548129531698</v>
      </c>
      <c r="O144" s="105">
        <v>2.7246031835230077E-4</v>
      </c>
      <c r="P144" s="105">
        <v>9.5361111423305258E-5</v>
      </c>
      <c r="Q144" s="105" t="s">
        <v>65</v>
      </c>
      <c r="R144" s="105" t="s">
        <v>65</v>
      </c>
      <c r="S144" s="105" t="s">
        <v>65</v>
      </c>
      <c r="T144" s="105" t="s">
        <v>65</v>
      </c>
      <c r="U144" s="105" t="s">
        <v>65</v>
      </c>
      <c r="V144" s="105" t="s">
        <v>65</v>
      </c>
      <c r="W144" s="105">
        <v>0.16180167479261859</v>
      </c>
      <c r="X144" s="105">
        <v>9.6116656482419845E-3</v>
      </c>
      <c r="Y144" s="105">
        <v>1.142267052598007E-2</v>
      </c>
      <c r="Z144" s="105">
        <v>9.499456957523203E-3</v>
      </c>
      <c r="AA144" s="105">
        <v>9.1361569631309321E-3</v>
      </c>
      <c r="AB144" s="105">
        <v>3.9669950094876186E-2</v>
      </c>
      <c r="AC144" s="105">
        <v>3.2360334958523716E-2</v>
      </c>
      <c r="AD144" s="105">
        <v>4.9504998887545865E-5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36.05919808263662</v>
      </c>
      <c r="F145" s="105">
        <v>4.6226615015594534</v>
      </c>
      <c r="G145" s="105">
        <v>1.9084842508582303</v>
      </c>
      <c r="H145" s="105">
        <v>5.9693455930219033E-3</v>
      </c>
      <c r="I145" s="105">
        <v>2.0211488408205942</v>
      </c>
      <c r="J145" s="105">
        <v>2.0211488408205942</v>
      </c>
      <c r="K145" s="105">
        <v>2.0211488408205942</v>
      </c>
      <c r="L145" s="105" t="s">
        <v>65</v>
      </c>
      <c r="M145" s="105">
        <v>10.503788845977894</v>
      </c>
      <c r="N145" s="105">
        <v>4.2581478864321225</v>
      </c>
      <c r="O145" s="105">
        <v>6.7265969426799654E-4</v>
      </c>
      <c r="P145" s="105">
        <v>2.3543089299379877E-4</v>
      </c>
      <c r="Q145" s="105" t="s">
        <v>65</v>
      </c>
      <c r="R145" s="105" t="s">
        <v>65</v>
      </c>
      <c r="S145" s="105" t="s">
        <v>65</v>
      </c>
      <c r="T145" s="105" t="s">
        <v>65</v>
      </c>
      <c r="U145" s="105" t="s">
        <v>65</v>
      </c>
      <c r="V145" s="105" t="s">
        <v>65</v>
      </c>
      <c r="W145" s="105">
        <v>0.32961949326490192</v>
      </c>
      <c r="X145" s="105">
        <v>2.5733450851043917E-3</v>
      </c>
      <c r="Y145" s="105">
        <v>1.5038437757359788E-2</v>
      </c>
      <c r="Z145" s="105">
        <v>1.6620795664408553E-2</v>
      </c>
      <c r="AA145" s="105">
        <v>4.8663891689261302E-2</v>
      </c>
      <c r="AB145" s="105">
        <v>3.831169575591778E-2</v>
      </c>
      <c r="AC145" s="105">
        <v>5.3815386135952194E-2</v>
      </c>
      <c r="AD145" s="105">
        <v>3.8068468944261083E-5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0.12558332255432569</v>
      </c>
      <c r="F146" s="105">
        <v>2.9341826449131139</v>
      </c>
      <c r="G146" s="105">
        <v>4.0954363691467922E-3</v>
      </c>
      <c r="H146" s="105">
        <v>1.0567643046897029E-3</v>
      </c>
      <c r="I146" s="105">
        <v>0.12675681410150996</v>
      </c>
      <c r="J146" s="105">
        <v>0.12675681410150996</v>
      </c>
      <c r="K146" s="105">
        <v>0.12675681410150996</v>
      </c>
      <c r="L146" s="105" t="s">
        <v>65</v>
      </c>
      <c r="M146" s="105">
        <v>7.8134656532615985</v>
      </c>
      <c r="N146" s="105">
        <v>1.6755906299854619</v>
      </c>
      <c r="O146" s="105">
        <v>1.671876344325108E-5</v>
      </c>
      <c r="P146" s="105">
        <v>5.8515672051378779E-6</v>
      </c>
      <c r="Q146" s="105" t="s">
        <v>65</v>
      </c>
      <c r="R146" s="105" t="s">
        <v>65</v>
      </c>
      <c r="S146" s="105" t="s">
        <v>65</v>
      </c>
      <c r="T146" s="105" t="s">
        <v>65</v>
      </c>
      <c r="U146" s="105" t="s">
        <v>65</v>
      </c>
      <c r="V146" s="105" t="s">
        <v>65</v>
      </c>
      <c r="W146" s="105">
        <v>2.5914083337039173E-3</v>
      </c>
      <c r="X146" s="105">
        <v>3.9021088971509272E-4</v>
      </c>
      <c r="Y146" s="105">
        <v>7.0376855283994495E-4</v>
      </c>
      <c r="Z146" s="105">
        <v>2.4695717974074173E-4</v>
      </c>
      <c r="AA146" s="105">
        <v>8.2212151992896781E-4</v>
      </c>
      <c r="AB146" s="105">
        <v>2.163058142224747E-3</v>
      </c>
      <c r="AC146" s="105">
        <v>5.1828166674078345E-4</v>
      </c>
      <c r="AD146" s="105">
        <v>2.4859248711476022E-5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20.97252720621314</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0.47423336009844314</v>
      </c>
      <c r="J148" s="105">
        <v>0.87658491458850141</v>
      </c>
      <c r="K148" s="105">
        <v>1.1627602718190493</v>
      </c>
      <c r="L148" s="105" t="s">
        <v>65</v>
      </c>
      <c r="M148" s="105" t="s">
        <v>433</v>
      </c>
      <c r="N148" s="105">
        <v>2.9808666468578662</v>
      </c>
      <c r="O148" s="105">
        <v>1.3799286176228883E-2</v>
      </c>
      <c r="P148" s="105" t="s">
        <v>433</v>
      </c>
      <c r="Q148" s="105" t="s">
        <v>65</v>
      </c>
      <c r="R148" s="105" t="s">
        <v>65</v>
      </c>
      <c r="S148" s="105" t="s">
        <v>65</v>
      </c>
      <c r="T148" s="105" t="s">
        <v>65</v>
      </c>
      <c r="U148" s="105" t="s">
        <v>65</v>
      </c>
      <c r="V148" s="105" t="s">
        <v>65</v>
      </c>
      <c r="W148" s="105" t="s">
        <v>433</v>
      </c>
      <c r="X148" s="105">
        <v>8.8413274319871051E-4</v>
      </c>
      <c r="Y148" s="105">
        <v>8.8413274319871051E-4</v>
      </c>
      <c r="Z148" s="105">
        <v>8.8413274319871051E-4</v>
      </c>
      <c r="AA148" s="105">
        <v>8.8413274319871051E-4</v>
      </c>
      <c r="AB148" s="105">
        <v>3.536530972794842E-3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0.27220007179913958</v>
      </c>
      <c r="J149" s="105">
        <v>0.50407420703544381</v>
      </c>
      <c r="K149" s="105">
        <v>1.0081484140708885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215.85503716236829</v>
      </c>
      <c r="F152" s="119">
        <f t="shared" ref="F152:AD152" si="0">F141</f>
        <v>337.97151932286516</v>
      </c>
      <c r="G152" s="119">
        <f t="shared" si="0"/>
        <v>73.699504235178097</v>
      </c>
      <c r="H152" s="119">
        <f t="shared" si="0"/>
        <v>89.834256401527711</v>
      </c>
      <c r="I152" s="119">
        <f t="shared" si="0"/>
        <v>27.356469462877477</v>
      </c>
      <c r="J152" s="119">
        <f t="shared" si="0"/>
        <v>43.400420974876809</v>
      </c>
      <c r="K152" s="119">
        <f t="shared" si="0"/>
        <v>62.512437485514688</v>
      </c>
      <c r="L152" s="119" t="str">
        <f t="shared" si="0"/>
        <v>NR</v>
      </c>
      <c r="M152" s="119">
        <f t="shared" si="0"/>
        <v>1248.7123744010328</v>
      </c>
      <c r="N152" s="119">
        <f t="shared" si="0"/>
        <v>232.88970165667146</v>
      </c>
      <c r="O152" s="119">
        <f t="shared" si="0"/>
        <v>1.7564964531846601</v>
      </c>
      <c r="P152" s="119">
        <f t="shared" si="0"/>
        <v>2.5153587194000173</v>
      </c>
      <c r="Q152" s="119" t="str">
        <f t="shared" si="0"/>
        <v>NR</v>
      </c>
      <c r="R152" s="119" t="str">
        <f t="shared" si="0"/>
        <v>NR</v>
      </c>
      <c r="S152" s="119" t="str">
        <f t="shared" si="0"/>
        <v>NR</v>
      </c>
      <c r="T152" s="119" t="str">
        <f t="shared" si="0"/>
        <v>NR</v>
      </c>
      <c r="U152" s="119" t="str">
        <f t="shared" si="0"/>
        <v>NR</v>
      </c>
      <c r="V152" s="119" t="str">
        <f t="shared" si="0"/>
        <v>NR</v>
      </c>
      <c r="W152" s="119">
        <f t="shared" si="0"/>
        <v>121.68043715667636</v>
      </c>
      <c r="X152" s="119">
        <f t="shared" si="0"/>
        <v>6.061155534750899</v>
      </c>
      <c r="Y152" s="119">
        <f t="shared" si="0"/>
        <v>6.258691435690821</v>
      </c>
      <c r="Z152" s="119">
        <f t="shared" si="0"/>
        <v>3.6349780288082276</v>
      </c>
      <c r="AA152" s="119">
        <f t="shared" si="0"/>
        <v>2.516332760947805</v>
      </c>
      <c r="AB152" s="119">
        <f t="shared" si="0"/>
        <v>18.471556470197754</v>
      </c>
      <c r="AC152" s="119">
        <f t="shared" si="0"/>
        <v>81.655585233734683</v>
      </c>
      <c r="AD152" s="119">
        <f t="shared" si="0"/>
        <v>36.40864708061094</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2.4057075247343334</v>
      </c>
      <c r="F157" s="132">
        <v>0.17498552061074588</v>
      </c>
      <c r="G157" s="132">
        <v>0.24233391250826991</v>
      </c>
      <c r="H157" s="132">
        <v>1.6508427033423265E-3</v>
      </c>
      <c r="I157" s="132">
        <v>0.26245152226203344</v>
      </c>
      <c r="J157" s="132">
        <v>0.26245152226203344</v>
      </c>
      <c r="K157" s="132">
        <v>0.26245152226203344</v>
      </c>
      <c r="L157" s="132" t="s">
        <v>65</v>
      </c>
      <c r="M157" s="132">
        <v>0.37142920140563118</v>
      </c>
      <c r="N157" s="132">
        <v>2.099612178096268E-4</v>
      </c>
      <c r="O157" s="132">
        <v>2.099612178096268E-4</v>
      </c>
      <c r="P157" s="132">
        <v>7.3486426233369367E-5</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10498.060890481338</v>
      </c>
      <c r="AG157" s="133"/>
      <c r="AH157" s="133"/>
      <c r="AI157" s="133"/>
      <c r="AJ157" s="133"/>
      <c r="AK157" s="133"/>
      <c r="AL157" s="129" t="s">
        <v>61</v>
      </c>
    </row>
    <row r="158" spans="1:38" s="20" customFormat="1" ht="26.25" customHeight="1" x14ac:dyDescent="0.25">
      <c r="A158" s="129" t="s">
        <v>405</v>
      </c>
      <c r="B158" s="129" t="s">
        <v>408</v>
      </c>
      <c r="C158" s="130" t="s">
        <v>409</v>
      </c>
      <c r="D158" s="131"/>
      <c r="E158" s="132">
        <v>7.5230792068788507E-2</v>
      </c>
      <c r="F158" s="132">
        <v>7.1254058226535274E-3</v>
      </c>
      <c r="G158" s="132">
        <v>6.7534639083924129E-3</v>
      </c>
      <c r="H158" s="132">
        <v>4.6006382268411966E-5</v>
      </c>
      <c r="I158" s="132">
        <v>7.3141099607295108E-3</v>
      </c>
      <c r="J158" s="132">
        <v>7.3141099607295108E-3</v>
      </c>
      <c r="K158" s="132">
        <v>7.3141099607295108E-3</v>
      </c>
      <c r="L158" s="132" t="s">
        <v>65</v>
      </c>
      <c r="M158" s="132">
        <v>2.9021482170731985E-2</v>
      </c>
      <c r="N158" s="132">
        <v>5.8512879685836088E-6</v>
      </c>
      <c r="O158" s="132">
        <v>5.8512879685836088E-6</v>
      </c>
      <c r="P158" s="132">
        <v>2.0479507890042633E-6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292.56439842918047</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203" priority="6" operator="equal">
      <formula>0</formula>
    </cfRule>
  </conditionalFormatting>
  <conditionalFormatting sqref="E14:AD140">
    <cfRule type="cellIs" dxfId="202" priority="5" operator="equal">
      <formula>"NE"</formula>
    </cfRule>
  </conditionalFormatting>
  <conditionalFormatting sqref="E157:AD164">
    <cfRule type="cellIs" dxfId="201" priority="3" operator="equal">
      <formula>"NE"</formula>
    </cfRule>
    <cfRule type="cellIs" dxfId="200" priority="4" operator="equal">
      <formula>0</formula>
    </cfRule>
  </conditionalFormatting>
  <conditionalFormatting sqref="E143:AD149">
    <cfRule type="cellIs" dxfId="199" priority="2" operator="equal">
      <formula>0</formula>
    </cfRule>
  </conditionalFormatting>
  <conditionalFormatting sqref="E143:AD149">
    <cfRule type="cellIs" dxfId="198" priority="1" operator="equal">
      <formula>"NE"</formula>
    </cfRule>
  </conditionalFormatting>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1991</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1991</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11.398870945405463</v>
      </c>
      <c r="F14" s="65">
        <v>0.36111267120852075</v>
      </c>
      <c r="G14" s="65">
        <v>13.320760135160498</v>
      </c>
      <c r="H14" s="65">
        <v>0.12377324798680749</v>
      </c>
      <c r="I14" s="65" t="s">
        <v>65</v>
      </c>
      <c r="J14" s="65" t="s">
        <v>65</v>
      </c>
      <c r="K14" s="65" t="s">
        <v>65</v>
      </c>
      <c r="L14" s="65" t="s">
        <v>65</v>
      </c>
      <c r="M14" s="65">
        <v>1.6462086534143066</v>
      </c>
      <c r="N14" s="65">
        <v>1.1694736041207274</v>
      </c>
      <c r="O14" s="65">
        <v>0.15770010255625386</v>
      </c>
      <c r="P14" s="65">
        <v>0.35548027504569629</v>
      </c>
      <c r="Q14" s="65" t="s">
        <v>65</v>
      </c>
      <c r="R14" s="65" t="s">
        <v>65</v>
      </c>
      <c r="S14" s="65" t="s">
        <v>65</v>
      </c>
      <c r="T14" s="65" t="s">
        <v>65</v>
      </c>
      <c r="U14" s="65" t="s">
        <v>65</v>
      </c>
      <c r="V14" s="65" t="s">
        <v>65</v>
      </c>
      <c r="W14" s="65">
        <v>12.147771974763801</v>
      </c>
      <c r="X14" s="65">
        <v>1.1328693024261094E-3</v>
      </c>
      <c r="Y14" s="65">
        <v>1.0156000433138533E-3</v>
      </c>
      <c r="Z14" s="65">
        <v>9.4281198297256348E-4</v>
      </c>
      <c r="AA14" s="65">
        <v>1.3990917613678352E-3</v>
      </c>
      <c r="AB14" s="65">
        <v>4.4903730900803613E-3</v>
      </c>
      <c r="AC14" s="65">
        <v>0.29275800680899883</v>
      </c>
      <c r="AD14" s="65">
        <v>1.4201270092588205</v>
      </c>
      <c r="AE14" s="66"/>
      <c r="AF14" s="67">
        <v>19044.165058221904</v>
      </c>
      <c r="AG14" s="67">
        <v>67325.046226492734</v>
      </c>
      <c r="AH14" s="67">
        <v>57553.999999999993</v>
      </c>
      <c r="AI14" s="67">
        <v>3962.2242526255195</v>
      </c>
      <c r="AJ14" s="67">
        <v>3161.7757473744805</v>
      </c>
      <c r="AK14" s="67"/>
      <c r="AL14" s="68" t="s">
        <v>61</v>
      </c>
    </row>
    <row r="15" spans="1:38" s="20" customFormat="1" ht="26.25" customHeight="1" x14ac:dyDescent="0.25">
      <c r="A15" s="62" t="s">
        <v>66</v>
      </c>
      <c r="B15" s="62" t="s">
        <v>67</v>
      </c>
      <c r="C15" s="63" t="s">
        <v>68</v>
      </c>
      <c r="D15" s="64"/>
      <c r="E15" s="65">
        <v>4.317056</v>
      </c>
      <c r="F15" s="65" t="s">
        <v>434</v>
      </c>
      <c r="G15" s="65">
        <v>2.1096810000000001</v>
      </c>
      <c r="H15" s="65">
        <v>7.3300360757382513E-2</v>
      </c>
      <c r="I15" s="65" t="s">
        <v>65</v>
      </c>
      <c r="J15" s="65" t="s">
        <v>65</v>
      </c>
      <c r="K15" s="65" t="s">
        <v>65</v>
      </c>
      <c r="L15" s="65" t="s">
        <v>65</v>
      </c>
      <c r="M15" s="65">
        <v>0.8</v>
      </c>
      <c r="N15" s="65">
        <v>0.19752903200000002</v>
      </c>
      <c r="O15" s="65">
        <v>0.14476694183940286</v>
      </c>
      <c r="P15" s="65">
        <v>8.0662227712322149E-3</v>
      </c>
      <c r="Q15" s="65" t="s">
        <v>65</v>
      </c>
      <c r="R15" s="65" t="s">
        <v>65</v>
      </c>
      <c r="S15" s="65" t="s">
        <v>65</v>
      </c>
      <c r="T15" s="65" t="s">
        <v>65</v>
      </c>
      <c r="U15" s="65" t="s">
        <v>65</v>
      </c>
      <c r="V15" s="65" t="s">
        <v>65</v>
      </c>
      <c r="W15" s="65">
        <v>1.7390069051612653E-2</v>
      </c>
      <c r="X15" s="65">
        <v>1.0901129604365621E-4</v>
      </c>
      <c r="Y15" s="65">
        <v>4.885090101338891E-4</v>
      </c>
      <c r="Z15" s="65">
        <v>4.0417499649132423E-4</v>
      </c>
      <c r="AA15" s="65">
        <v>5.7853695333113034E-4</v>
      </c>
      <c r="AB15" s="65">
        <v>1.5802322560000001E-3</v>
      </c>
      <c r="AC15" s="65">
        <v>2.1961738103225309E-3</v>
      </c>
      <c r="AD15" s="65">
        <v>1.5651062146451388E-6</v>
      </c>
      <c r="AE15" s="66"/>
      <c r="AF15" s="67">
        <v>26278.430200000003</v>
      </c>
      <c r="AG15" s="67" t="s">
        <v>435</v>
      </c>
      <c r="AH15" s="67">
        <v>9374.7317290316369</v>
      </c>
      <c r="AI15" s="67" t="s">
        <v>435</v>
      </c>
      <c r="AJ15" s="67" t="s">
        <v>435</v>
      </c>
      <c r="AK15" s="67"/>
      <c r="AL15" s="68" t="s">
        <v>61</v>
      </c>
    </row>
    <row r="16" spans="1:38" s="20" customFormat="1" ht="26.25" customHeight="1" x14ac:dyDescent="0.25">
      <c r="A16" s="62" t="s">
        <v>66</v>
      </c>
      <c r="B16" s="62" t="s">
        <v>69</v>
      </c>
      <c r="C16" s="63" t="s">
        <v>70</v>
      </c>
      <c r="D16" s="64"/>
      <c r="E16" s="65">
        <v>1.4819789669594203</v>
      </c>
      <c r="F16" s="65">
        <v>4.9546627765314011E-3</v>
      </c>
      <c r="G16" s="65">
        <v>3.2018270859188397E-3</v>
      </c>
      <c r="H16" s="65">
        <v>9.9768289610628006E-3</v>
      </c>
      <c r="I16" s="65" t="s">
        <v>65</v>
      </c>
      <c r="J16" s="65" t="s">
        <v>65</v>
      </c>
      <c r="K16" s="65" t="s">
        <v>65</v>
      </c>
      <c r="L16" s="65" t="s">
        <v>65</v>
      </c>
      <c r="M16" s="65">
        <v>9.9093255530628033E-2</v>
      </c>
      <c r="N16" s="65">
        <v>1.4803717429594203E-5</v>
      </c>
      <c r="O16" s="65">
        <v>2.4672862382657006E-6</v>
      </c>
      <c r="P16" s="65">
        <v>6.9084014671439613E-4</v>
      </c>
      <c r="Q16" s="65" t="s">
        <v>65</v>
      </c>
      <c r="R16" s="65" t="s">
        <v>65</v>
      </c>
      <c r="S16" s="65" t="s">
        <v>65</v>
      </c>
      <c r="T16" s="65" t="s">
        <v>65</v>
      </c>
      <c r="U16" s="65" t="s">
        <v>65</v>
      </c>
      <c r="V16" s="65" t="s">
        <v>65</v>
      </c>
      <c r="W16" s="65">
        <v>2.0421360106125603E-3</v>
      </c>
      <c r="X16" s="65">
        <v>5.5267211737151698E-6</v>
      </c>
      <c r="Y16" s="65">
        <v>1.5718182424080434E-5</v>
      </c>
      <c r="Z16" s="65">
        <v>1.1079684296140916E-5</v>
      </c>
      <c r="AA16" s="65">
        <v>8.2698171611122597E-5</v>
      </c>
      <c r="AB16" s="65">
        <v>1.1502275950505909E-4</v>
      </c>
      <c r="AC16" s="65">
        <v>4.0039108212251202E-4</v>
      </c>
      <c r="AD16" s="65">
        <v>1.7764460915513044E-7</v>
      </c>
      <c r="AE16" s="66"/>
      <c r="AF16" s="67">
        <v>40.180599999999913</v>
      </c>
      <c r="AG16" s="67" t="s">
        <v>435</v>
      </c>
      <c r="AH16" s="67">
        <v>9869.1449530628015</v>
      </c>
      <c r="AI16" s="67">
        <v>31</v>
      </c>
      <c r="AJ16" s="67" t="s">
        <v>435</v>
      </c>
      <c r="AK16" s="67"/>
      <c r="AL16" s="68" t="s">
        <v>61</v>
      </c>
    </row>
    <row r="17" spans="1:38" s="5" customFormat="1" ht="26.25" customHeight="1" x14ac:dyDescent="0.25">
      <c r="A17" s="62" t="s">
        <v>66</v>
      </c>
      <c r="B17" s="62" t="s">
        <v>71</v>
      </c>
      <c r="C17" s="63" t="s">
        <v>72</v>
      </c>
      <c r="D17" s="64"/>
      <c r="E17" s="65">
        <v>5.4738991839024118</v>
      </c>
      <c r="F17" s="65">
        <v>6.3929315483248386E-2</v>
      </c>
      <c r="G17" s="65">
        <v>5.4247224871535371</v>
      </c>
      <c r="H17" s="65">
        <v>1.4418097498192244E-2</v>
      </c>
      <c r="I17" s="65" t="s">
        <v>65</v>
      </c>
      <c r="J17" s="65" t="s">
        <v>65</v>
      </c>
      <c r="K17" s="65" t="s">
        <v>65</v>
      </c>
      <c r="L17" s="65" t="s">
        <v>65</v>
      </c>
      <c r="M17" s="65">
        <v>185.46663898467574</v>
      </c>
      <c r="N17" s="65">
        <v>0.2437964686442097</v>
      </c>
      <c r="O17" s="65">
        <v>5.5967740733057795E-3</v>
      </c>
      <c r="P17" s="65">
        <v>6.4174903895789892E-4</v>
      </c>
      <c r="Q17" s="65" t="s">
        <v>65</v>
      </c>
      <c r="R17" s="65" t="s">
        <v>65</v>
      </c>
      <c r="S17" s="65" t="s">
        <v>65</v>
      </c>
      <c r="T17" s="65" t="s">
        <v>65</v>
      </c>
      <c r="U17" s="65" t="s">
        <v>65</v>
      </c>
      <c r="V17" s="65" t="s">
        <v>65</v>
      </c>
      <c r="W17" s="65">
        <v>3.5819469232549604E-2</v>
      </c>
      <c r="X17" s="65">
        <v>1.4650616479583285E-4</v>
      </c>
      <c r="Y17" s="65">
        <v>3.0680702686097138E-4</v>
      </c>
      <c r="Z17" s="65">
        <v>8.412365702700208E-5</v>
      </c>
      <c r="AA17" s="65">
        <v>6.7656483504526107E-5</v>
      </c>
      <c r="AB17" s="65">
        <v>6.0509333218833241E-4</v>
      </c>
      <c r="AC17" s="65">
        <v>6.2174590753964996E-3</v>
      </c>
      <c r="AD17" s="65">
        <v>8.9391391606034432E-2</v>
      </c>
      <c r="AE17" s="66"/>
      <c r="AF17" s="67">
        <v>965.7017075456373</v>
      </c>
      <c r="AG17" s="67">
        <v>7353.090938403926</v>
      </c>
      <c r="AH17" s="67">
        <v>12114.8241500199</v>
      </c>
      <c r="AI17" s="67" t="s">
        <v>435</v>
      </c>
      <c r="AJ17" s="67" t="s">
        <v>435</v>
      </c>
      <c r="AK17" s="67"/>
      <c r="AL17" s="68" t="s">
        <v>61</v>
      </c>
    </row>
    <row r="18" spans="1:38" s="5" customFormat="1" ht="26.25" customHeight="1" x14ac:dyDescent="0.25">
      <c r="A18" s="62" t="s">
        <v>66</v>
      </c>
      <c r="B18" s="62" t="s">
        <v>73</v>
      </c>
      <c r="C18" s="63" t="s">
        <v>74</v>
      </c>
      <c r="D18" s="64"/>
      <c r="E18" s="65">
        <v>0.20878582611612034</v>
      </c>
      <c r="F18" s="65">
        <v>2.5892087053616185E-3</v>
      </c>
      <c r="G18" s="65">
        <v>0.16110094763013069</v>
      </c>
      <c r="H18" s="65">
        <v>1.970233366911467E-3</v>
      </c>
      <c r="I18" s="65" t="s">
        <v>65</v>
      </c>
      <c r="J18" s="65" t="s">
        <v>65</v>
      </c>
      <c r="K18" s="65" t="s">
        <v>65</v>
      </c>
      <c r="L18" s="65" t="s">
        <v>65</v>
      </c>
      <c r="M18" s="65">
        <v>3.9444102520616982E-2</v>
      </c>
      <c r="N18" s="65">
        <v>1.5962126597459123E-3</v>
      </c>
      <c r="O18" s="65">
        <v>1.8253906256207558E-3</v>
      </c>
      <c r="P18" s="65">
        <v>7.2390235451840986E-4</v>
      </c>
      <c r="Q18" s="65" t="s">
        <v>65</v>
      </c>
      <c r="R18" s="65" t="s">
        <v>65</v>
      </c>
      <c r="S18" s="65" t="s">
        <v>65</v>
      </c>
      <c r="T18" s="65" t="s">
        <v>65</v>
      </c>
      <c r="U18" s="65" t="s">
        <v>65</v>
      </c>
      <c r="V18" s="65" t="s">
        <v>65</v>
      </c>
      <c r="W18" s="65">
        <v>1.7026214063962805E-2</v>
      </c>
      <c r="X18" s="65">
        <v>1.1174411906462419E-4</v>
      </c>
      <c r="Y18" s="65">
        <v>1.6905148835399725E-4</v>
      </c>
      <c r="Z18" s="65">
        <v>5.9728392655214951E-5</v>
      </c>
      <c r="AA18" s="65">
        <v>4.7004707649578583E-5</v>
      </c>
      <c r="AB18" s="65">
        <v>3.8752870772341497E-4</v>
      </c>
      <c r="AC18" s="65">
        <v>2.4720180798617078E-3</v>
      </c>
      <c r="AD18" s="65">
        <v>3.3013941046403233E-2</v>
      </c>
      <c r="AE18" s="66"/>
      <c r="AF18" s="67">
        <v>494.21024884756224</v>
      </c>
      <c r="AG18" s="67">
        <v>173.90700000000001</v>
      </c>
      <c r="AH18" s="67">
        <v>1205</v>
      </c>
      <c r="AI18" s="67" t="s">
        <v>435</v>
      </c>
      <c r="AJ18" s="67" t="s">
        <v>435</v>
      </c>
      <c r="AK18" s="67"/>
      <c r="AL18" s="68" t="s">
        <v>61</v>
      </c>
    </row>
    <row r="19" spans="1:38" s="5" customFormat="1" ht="26.25" customHeight="1" x14ac:dyDescent="0.25">
      <c r="A19" s="62" t="s">
        <v>66</v>
      </c>
      <c r="B19" s="62" t="s">
        <v>75</v>
      </c>
      <c r="C19" s="63" t="s">
        <v>76</v>
      </c>
      <c r="D19" s="64"/>
      <c r="E19" s="65">
        <v>1.5238316439929629</v>
      </c>
      <c r="F19" s="65">
        <v>4.2230671541154279E-2</v>
      </c>
      <c r="G19" s="65">
        <v>0.66961985484864128</v>
      </c>
      <c r="H19" s="65">
        <v>2.6456690258818055E-2</v>
      </c>
      <c r="I19" s="65" t="s">
        <v>65</v>
      </c>
      <c r="J19" s="65" t="s">
        <v>65</v>
      </c>
      <c r="K19" s="65" t="s">
        <v>65</v>
      </c>
      <c r="L19" s="65" t="s">
        <v>65</v>
      </c>
      <c r="M19" s="65">
        <v>0.49892384746639407</v>
      </c>
      <c r="N19" s="65">
        <v>0.2381967521125104</v>
      </c>
      <c r="O19" s="65">
        <v>2.7520432362568799E-2</v>
      </c>
      <c r="P19" s="65">
        <v>1.352003748815804E-2</v>
      </c>
      <c r="Q19" s="65" t="s">
        <v>65</v>
      </c>
      <c r="R19" s="65" t="s">
        <v>65</v>
      </c>
      <c r="S19" s="65" t="s">
        <v>65</v>
      </c>
      <c r="T19" s="65" t="s">
        <v>65</v>
      </c>
      <c r="U19" s="65" t="s">
        <v>65</v>
      </c>
      <c r="V19" s="65" t="s">
        <v>65</v>
      </c>
      <c r="W19" s="65">
        <v>0.48582996454722283</v>
      </c>
      <c r="X19" s="65">
        <v>4.877187626810003E-3</v>
      </c>
      <c r="Y19" s="65">
        <v>8.3556478069651552E-3</v>
      </c>
      <c r="Z19" s="65">
        <v>3.2512553891802238E-3</v>
      </c>
      <c r="AA19" s="65">
        <v>3.1860707073462424E-3</v>
      </c>
      <c r="AB19" s="65">
        <v>1.9670161530301621E-2</v>
      </c>
      <c r="AC19" s="65">
        <v>7.2755403594954041E-2</v>
      </c>
      <c r="AD19" s="65">
        <v>0.26894146782840689</v>
      </c>
      <c r="AE19" s="66"/>
      <c r="AF19" s="67">
        <v>1325.1694830874749</v>
      </c>
      <c r="AG19" s="67">
        <v>1407.2544386131456</v>
      </c>
      <c r="AH19" s="67">
        <v>8333.8643816099338</v>
      </c>
      <c r="AI19" s="67">
        <v>2902</v>
      </c>
      <c r="AJ19" s="67">
        <v>2124.2101184627309</v>
      </c>
      <c r="AK19" s="67"/>
      <c r="AL19" s="68" t="s">
        <v>61</v>
      </c>
    </row>
    <row r="20" spans="1:38" s="5" customFormat="1" ht="26.25" customHeight="1" x14ac:dyDescent="0.25">
      <c r="A20" s="62" t="s">
        <v>66</v>
      </c>
      <c r="B20" s="62" t="s">
        <v>77</v>
      </c>
      <c r="C20" s="63" t="s">
        <v>78</v>
      </c>
      <c r="D20" s="64"/>
      <c r="E20" s="65">
        <v>7.9862923172061819</v>
      </c>
      <c r="F20" s="65">
        <v>0.73211348235896123</v>
      </c>
      <c r="G20" s="65">
        <v>4.9119999999999999</v>
      </c>
      <c r="H20" s="65">
        <v>8.5475089200227811E-2</v>
      </c>
      <c r="I20" s="65" t="s">
        <v>65</v>
      </c>
      <c r="J20" s="65" t="s">
        <v>65</v>
      </c>
      <c r="K20" s="65" t="s">
        <v>65</v>
      </c>
      <c r="L20" s="65" t="s">
        <v>65</v>
      </c>
      <c r="M20" s="65">
        <v>4.1893711073494799</v>
      </c>
      <c r="N20" s="65">
        <v>0.60344086879067349</v>
      </c>
      <c r="O20" s="65">
        <v>0.13661703819343099</v>
      </c>
      <c r="P20" s="65">
        <v>7.267081667803707E-2</v>
      </c>
      <c r="Q20" s="65" t="s">
        <v>65</v>
      </c>
      <c r="R20" s="65" t="s">
        <v>65</v>
      </c>
      <c r="S20" s="65" t="s">
        <v>65</v>
      </c>
      <c r="T20" s="65" t="s">
        <v>65</v>
      </c>
      <c r="U20" s="65" t="s">
        <v>65</v>
      </c>
      <c r="V20" s="65" t="s">
        <v>65</v>
      </c>
      <c r="W20" s="65">
        <v>0.55567992104041364</v>
      </c>
      <c r="X20" s="65">
        <v>6.6393338576945372E-4</v>
      </c>
      <c r="Y20" s="65">
        <v>1.8037819495624855E-3</v>
      </c>
      <c r="Z20" s="65">
        <v>4.9326360066915674E-4</v>
      </c>
      <c r="AA20" s="65">
        <v>4.3484280369032085E-4</v>
      </c>
      <c r="AB20" s="65">
        <v>3.3958217396914169E-3</v>
      </c>
      <c r="AC20" s="65">
        <v>0.11113598420808274</v>
      </c>
      <c r="AD20" s="65">
        <v>1.9465479695748742</v>
      </c>
      <c r="AE20" s="66"/>
      <c r="AF20" s="67">
        <v>14235.577774686421</v>
      </c>
      <c r="AG20" s="67">
        <v>5526.1041791966518</v>
      </c>
      <c r="AH20" s="67">
        <v>18347.741613514514</v>
      </c>
      <c r="AI20" s="67">
        <v>23445</v>
      </c>
      <c r="AJ20" s="67">
        <v>187.78988153726894</v>
      </c>
      <c r="AK20" s="67"/>
      <c r="AL20" s="68" t="s">
        <v>61</v>
      </c>
    </row>
    <row r="21" spans="1:38" s="5" customFormat="1" ht="26.25" customHeight="1" x14ac:dyDescent="0.25">
      <c r="A21" s="62" t="s">
        <v>66</v>
      </c>
      <c r="B21" s="62" t="s">
        <v>79</v>
      </c>
      <c r="C21" s="63" t="s">
        <v>80</v>
      </c>
      <c r="D21" s="64"/>
      <c r="E21" s="65">
        <v>1.7710228163786057</v>
      </c>
      <c r="F21" s="65">
        <v>2.5757252232178444E-2</v>
      </c>
      <c r="G21" s="65">
        <v>1.9254710726210547</v>
      </c>
      <c r="H21" s="65">
        <v>2.3361121450182386E-2</v>
      </c>
      <c r="I21" s="65" t="s">
        <v>65</v>
      </c>
      <c r="J21" s="65" t="s">
        <v>65</v>
      </c>
      <c r="K21" s="65" t="s">
        <v>65</v>
      </c>
      <c r="L21" s="65" t="s">
        <v>65</v>
      </c>
      <c r="M21" s="65">
        <v>0.20260964957647665</v>
      </c>
      <c r="N21" s="65">
        <v>5.1248325468380707E-3</v>
      </c>
      <c r="O21" s="65">
        <v>2.226669312375802E-3</v>
      </c>
      <c r="P21" s="65">
        <v>1.746293020292922E-3</v>
      </c>
      <c r="Q21" s="65" t="s">
        <v>65</v>
      </c>
      <c r="R21" s="65" t="s">
        <v>65</v>
      </c>
      <c r="S21" s="65" t="s">
        <v>65</v>
      </c>
      <c r="T21" s="65" t="s">
        <v>65</v>
      </c>
      <c r="U21" s="65" t="s">
        <v>65</v>
      </c>
      <c r="V21" s="65" t="s">
        <v>65</v>
      </c>
      <c r="W21" s="65">
        <v>3.0974910418949647E-2</v>
      </c>
      <c r="X21" s="65">
        <v>3.3192360873231014E-4</v>
      </c>
      <c r="Y21" s="65">
        <v>1.1988678498884488E-3</v>
      </c>
      <c r="Z21" s="65">
        <v>2.1280755175005485E-4</v>
      </c>
      <c r="AA21" s="65">
        <v>1.7728450652947791E-4</v>
      </c>
      <c r="AB21" s="65">
        <v>1.9208835169002916E-3</v>
      </c>
      <c r="AC21" s="65">
        <v>3.9987044923695822E-3</v>
      </c>
      <c r="AD21" s="65">
        <v>0.19873841124985209</v>
      </c>
      <c r="AE21" s="66"/>
      <c r="AF21" s="67">
        <v>5108.4045849579179</v>
      </c>
      <c r="AG21" s="67">
        <v>197.03527145519561</v>
      </c>
      <c r="AH21" s="67">
        <v>9328.4796574434404</v>
      </c>
      <c r="AI21" s="67">
        <v>124</v>
      </c>
      <c r="AJ21" s="67" t="s">
        <v>435</v>
      </c>
      <c r="AK21" s="67"/>
      <c r="AL21" s="68" t="s">
        <v>61</v>
      </c>
    </row>
    <row r="22" spans="1:38" s="5" customFormat="1" ht="26.25" customHeight="1" x14ac:dyDescent="0.25">
      <c r="A22" s="62" t="s">
        <v>66</v>
      </c>
      <c r="B22" s="69" t="s">
        <v>81</v>
      </c>
      <c r="C22" s="63" t="s">
        <v>82</v>
      </c>
      <c r="D22" s="64"/>
      <c r="E22" s="65">
        <v>9.9254167304527368</v>
      </c>
      <c r="F22" s="65">
        <v>0.24234943636000003</v>
      </c>
      <c r="G22" s="65">
        <v>2.0806185918713775</v>
      </c>
      <c r="H22" s="65">
        <v>0.13919539319453456</v>
      </c>
      <c r="I22" s="65" t="s">
        <v>65</v>
      </c>
      <c r="J22" s="65" t="s">
        <v>65</v>
      </c>
      <c r="K22" s="65" t="s">
        <v>65</v>
      </c>
      <c r="L22" s="65" t="s">
        <v>65</v>
      </c>
      <c r="M22" s="65">
        <v>11.812835772599998</v>
      </c>
      <c r="N22" s="65">
        <v>4.4641995041814999</v>
      </c>
      <c r="O22" s="65">
        <v>0.11081759530400001</v>
      </c>
      <c r="P22" s="65">
        <v>0.58035944695090014</v>
      </c>
      <c r="Q22" s="65" t="s">
        <v>65</v>
      </c>
      <c r="R22" s="65" t="s">
        <v>65</v>
      </c>
      <c r="S22" s="65" t="s">
        <v>65</v>
      </c>
      <c r="T22" s="65" t="s">
        <v>65</v>
      </c>
      <c r="U22" s="65" t="s">
        <v>65</v>
      </c>
      <c r="V22" s="65" t="s">
        <v>65</v>
      </c>
      <c r="W22" s="65">
        <v>0.29933457639653455</v>
      </c>
      <c r="X22" s="65">
        <v>5.3172277849626831E-4</v>
      </c>
      <c r="Y22" s="65">
        <v>2.3344493995560577E-3</v>
      </c>
      <c r="Z22" s="65">
        <v>6.2073144702758792E-4</v>
      </c>
      <c r="AA22" s="65">
        <v>3.6898129150305422E-4</v>
      </c>
      <c r="AB22" s="65">
        <v>3.8558849165829688E-3</v>
      </c>
      <c r="AC22" s="65">
        <v>5.7698306692980199E-2</v>
      </c>
      <c r="AD22" s="65">
        <v>0.45844194450000003</v>
      </c>
      <c r="AE22" s="66"/>
      <c r="AF22" s="67">
        <v>6589.2874000000002</v>
      </c>
      <c r="AG22" s="67">
        <v>5047.5789006534578</v>
      </c>
      <c r="AH22" s="67">
        <v>10280</v>
      </c>
      <c r="AI22" s="67" t="s">
        <v>435</v>
      </c>
      <c r="AJ22" s="67">
        <v>1665</v>
      </c>
      <c r="AK22" s="67"/>
      <c r="AL22" s="68" t="s">
        <v>61</v>
      </c>
    </row>
    <row r="23" spans="1:38" s="5" customFormat="1" ht="26.25" customHeight="1" x14ac:dyDescent="0.25">
      <c r="A23" s="62" t="s">
        <v>83</v>
      </c>
      <c r="B23" s="69" t="s">
        <v>84</v>
      </c>
      <c r="C23" s="63" t="s">
        <v>85</v>
      </c>
      <c r="D23" s="70"/>
      <c r="E23" s="65">
        <v>3.4312316353792456</v>
      </c>
      <c r="F23" s="65">
        <v>0.58201150214533559</v>
      </c>
      <c r="G23" s="65">
        <v>0.23170328620009101</v>
      </c>
      <c r="H23" s="65">
        <v>1.2345572801724257E-3</v>
      </c>
      <c r="I23" s="65" t="s">
        <v>65</v>
      </c>
      <c r="J23" s="65" t="s">
        <v>65</v>
      </c>
      <c r="K23" s="65" t="s">
        <v>65</v>
      </c>
      <c r="L23" s="65" t="s">
        <v>65</v>
      </c>
      <c r="M23" s="65">
        <v>4.3295140127316794</v>
      </c>
      <c r="N23" s="65">
        <v>9.1052598040873997E-2</v>
      </c>
      <c r="O23" s="65">
        <v>7.7946473491380912E-5</v>
      </c>
      <c r="P23" s="65">
        <v>2.7281265721983318E-5</v>
      </c>
      <c r="Q23" s="65" t="s">
        <v>65</v>
      </c>
      <c r="R23" s="65" t="s">
        <v>65</v>
      </c>
      <c r="S23" s="65" t="s">
        <v>65</v>
      </c>
      <c r="T23" s="65" t="s">
        <v>65</v>
      </c>
      <c r="U23" s="65" t="s">
        <v>65</v>
      </c>
      <c r="V23" s="65" t="s">
        <v>65</v>
      </c>
      <c r="W23" s="65">
        <v>2.3610319696120725E-2</v>
      </c>
      <c r="X23" s="65">
        <v>2.0590590807398673E-3</v>
      </c>
      <c r="Y23" s="65">
        <v>9.9480103699115547E-3</v>
      </c>
      <c r="Z23" s="65">
        <v>1.0843000999478792E-2</v>
      </c>
      <c r="AA23" s="65">
        <v>2.8768893756417574E-3</v>
      </c>
      <c r="AB23" s="65">
        <v>2.5726959825771972E-2</v>
      </c>
      <c r="AC23" s="65">
        <v>4.7220639392241449E-3</v>
      </c>
      <c r="AD23" s="65">
        <v>3.7921037223591782E-6</v>
      </c>
      <c r="AE23" s="66"/>
      <c r="AF23" s="67">
        <v>3897.3236745690451</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3.6926550662637072</v>
      </c>
      <c r="F24" s="65">
        <v>4.6442650771185416E-2</v>
      </c>
      <c r="G24" s="65">
        <v>1.6649923673748297</v>
      </c>
      <c r="H24" s="65">
        <v>5.638834150767013E-2</v>
      </c>
      <c r="I24" s="65" t="s">
        <v>65</v>
      </c>
      <c r="J24" s="65" t="s">
        <v>65</v>
      </c>
      <c r="K24" s="65" t="s">
        <v>65</v>
      </c>
      <c r="L24" s="65" t="s">
        <v>65</v>
      </c>
      <c r="M24" s="65">
        <v>0.90365792280608248</v>
      </c>
      <c r="N24" s="65">
        <v>0.13807056001027201</v>
      </c>
      <c r="O24" s="65">
        <v>2.2928989859493671E-2</v>
      </c>
      <c r="P24" s="65">
        <v>1.1410277274327184E-2</v>
      </c>
      <c r="Q24" s="65" t="s">
        <v>65</v>
      </c>
      <c r="R24" s="65" t="s">
        <v>65</v>
      </c>
      <c r="S24" s="65" t="s">
        <v>65</v>
      </c>
      <c r="T24" s="65" t="s">
        <v>65</v>
      </c>
      <c r="U24" s="65" t="s">
        <v>65</v>
      </c>
      <c r="V24" s="65" t="s">
        <v>65</v>
      </c>
      <c r="W24" s="65">
        <v>0.40236671441240995</v>
      </c>
      <c r="X24" s="65">
        <v>4.2244141841947472E-3</v>
      </c>
      <c r="Y24" s="65">
        <v>7.6773862971693165E-3</v>
      </c>
      <c r="Z24" s="65">
        <v>2.3943277474965576E-3</v>
      </c>
      <c r="AA24" s="65">
        <v>2.082306894382257E-3</v>
      </c>
      <c r="AB24" s="65">
        <v>1.6378435123242878E-2</v>
      </c>
      <c r="AC24" s="65">
        <v>6.0233453283603189E-2</v>
      </c>
      <c r="AD24" s="65">
        <v>0.19877733894473804</v>
      </c>
      <c r="AE24" s="66"/>
      <c r="AF24" s="67">
        <v>8954.94104046543</v>
      </c>
      <c r="AG24" s="67">
        <v>843.15921436558654</v>
      </c>
      <c r="AH24" s="67">
        <v>19161.890836544662</v>
      </c>
      <c r="AI24" s="67">
        <v>3522</v>
      </c>
      <c r="AJ24" s="67">
        <v>579</v>
      </c>
      <c r="AK24" s="67"/>
      <c r="AL24" s="68" t="s">
        <v>61</v>
      </c>
    </row>
    <row r="25" spans="1:38" s="5" customFormat="1" ht="26.25" customHeight="1" x14ac:dyDescent="0.25">
      <c r="A25" s="62" t="s">
        <v>88</v>
      </c>
      <c r="B25" s="69" t="s">
        <v>89</v>
      </c>
      <c r="C25" s="71" t="s">
        <v>90</v>
      </c>
      <c r="D25" s="64"/>
      <c r="E25" s="65">
        <v>0.37958482765148122</v>
      </c>
      <c r="F25" s="65">
        <v>0.15071539765014264</v>
      </c>
      <c r="G25" s="65">
        <v>4.1490048719338236E-2</v>
      </c>
      <c r="H25" s="65">
        <v>2.8263818382668194E-4</v>
      </c>
      <c r="I25" s="65" t="s">
        <v>65</v>
      </c>
      <c r="J25" s="65" t="s">
        <v>65</v>
      </c>
      <c r="K25" s="65" t="s">
        <v>65</v>
      </c>
      <c r="L25" s="65" t="s">
        <v>65</v>
      </c>
      <c r="M25" s="65">
        <v>0.59255762248134958</v>
      </c>
      <c r="N25" s="65">
        <v>3.5947130005544592E-5</v>
      </c>
      <c r="O25" s="65">
        <v>3.5947130005544592E-5</v>
      </c>
      <c r="P25" s="65">
        <v>1.2581495501940609E-5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1797.3565002772295</v>
      </c>
      <c r="AG25" s="67"/>
      <c r="AH25" s="67"/>
      <c r="AI25" s="67"/>
      <c r="AJ25" s="67"/>
      <c r="AK25" s="67"/>
      <c r="AL25" s="68" t="s">
        <v>61</v>
      </c>
    </row>
    <row r="26" spans="1:38" s="5" customFormat="1" ht="26.25" customHeight="1" x14ac:dyDescent="0.25">
      <c r="A26" s="62" t="s">
        <v>88</v>
      </c>
      <c r="B26" s="62" t="s">
        <v>91</v>
      </c>
      <c r="C26" s="63" t="s">
        <v>92</v>
      </c>
      <c r="D26" s="64"/>
      <c r="E26" s="65">
        <v>3.4131342427607486E-2</v>
      </c>
      <c r="F26" s="65">
        <v>6.8563014552012538E-2</v>
      </c>
      <c r="G26" s="65">
        <v>4.383110268470056E-3</v>
      </c>
      <c r="H26" s="65">
        <v>9.8750395504995712E-5</v>
      </c>
      <c r="I26" s="65" t="s">
        <v>65</v>
      </c>
      <c r="J26" s="65" t="s">
        <v>65</v>
      </c>
      <c r="K26" s="65" t="s">
        <v>65</v>
      </c>
      <c r="L26" s="65" t="s">
        <v>65</v>
      </c>
      <c r="M26" s="65">
        <v>2.0741555160060567</v>
      </c>
      <c r="N26" s="65">
        <v>1.686575342814945</v>
      </c>
      <c r="O26" s="65">
        <v>4.9840373773737715E-6</v>
      </c>
      <c r="P26" s="65">
        <v>1.7444130820808203E-6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249.20186886868862</v>
      </c>
      <c r="AG26" s="67"/>
      <c r="AH26" s="67"/>
      <c r="AI26" s="67"/>
      <c r="AJ26" s="67"/>
      <c r="AK26" s="67"/>
      <c r="AL26" s="68" t="s">
        <v>61</v>
      </c>
    </row>
    <row r="27" spans="1:38" s="5" customFormat="1" ht="26.25" customHeight="1" x14ac:dyDescent="0.25">
      <c r="A27" s="62" t="s">
        <v>93</v>
      </c>
      <c r="B27" s="62" t="s">
        <v>94</v>
      </c>
      <c r="C27" s="63" t="s">
        <v>95</v>
      </c>
      <c r="D27" s="64"/>
      <c r="E27" s="65">
        <v>62.8681768109779</v>
      </c>
      <c r="F27" s="65">
        <v>66.789908883834443</v>
      </c>
      <c r="G27" s="65">
        <v>1.7248840306480047</v>
      </c>
      <c r="H27" s="65">
        <v>1.1448963126119338</v>
      </c>
      <c r="I27" s="65" t="s">
        <v>65</v>
      </c>
      <c r="J27" s="65" t="s">
        <v>65</v>
      </c>
      <c r="K27" s="65" t="s">
        <v>65</v>
      </c>
      <c r="L27" s="65" t="s">
        <v>65</v>
      </c>
      <c r="M27" s="65">
        <v>470.64192523120965</v>
      </c>
      <c r="N27" s="65">
        <v>133.77521045244487</v>
      </c>
      <c r="O27" s="65">
        <v>2.6154927880102574E-3</v>
      </c>
      <c r="P27" s="65">
        <v>9.1542247580359015E-4</v>
      </c>
      <c r="Q27" s="65" t="s">
        <v>65</v>
      </c>
      <c r="R27" s="65" t="s">
        <v>65</v>
      </c>
      <c r="S27" s="65" t="s">
        <v>65</v>
      </c>
      <c r="T27" s="65" t="s">
        <v>65</v>
      </c>
      <c r="U27" s="65" t="s">
        <v>65</v>
      </c>
      <c r="V27" s="65" t="s">
        <v>65</v>
      </c>
      <c r="W27" s="65">
        <v>3.5953185247260548</v>
      </c>
      <c r="X27" s="65">
        <v>4.2418836372402617E-2</v>
      </c>
      <c r="Y27" s="65">
        <v>5.773343640426272E-2</v>
      </c>
      <c r="Z27" s="65">
        <v>3.7072203753168907E-2</v>
      </c>
      <c r="AA27" s="65">
        <v>5.5215855880275243E-2</v>
      </c>
      <c r="AB27" s="65">
        <v>0.19244033241010952</v>
      </c>
      <c r="AC27" s="65">
        <v>0.71906370494521099</v>
      </c>
      <c r="AD27" s="65">
        <v>3.1518421998295019E-4</v>
      </c>
      <c r="AE27" s="66"/>
      <c r="AF27" s="67">
        <v>131180.30459075948</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7.3444698520110885</v>
      </c>
      <c r="F28" s="65">
        <v>2.4408001991691894</v>
      </c>
      <c r="G28" s="65">
        <v>0.76772453744288316</v>
      </c>
      <c r="H28" s="65">
        <v>2.8579150391286851E-2</v>
      </c>
      <c r="I28" s="65" t="s">
        <v>65</v>
      </c>
      <c r="J28" s="65" t="s">
        <v>65</v>
      </c>
      <c r="K28" s="65" t="s">
        <v>65</v>
      </c>
      <c r="L28" s="65" t="s">
        <v>65</v>
      </c>
      <c r="M28" s="65">
        <v>38.400089733222053</v>
      </c>
      <c r="N28" s="65">
        <v>5.1439002533070983</v>
      </c>
      <c r="O28" s="65">
        <v>2.8062502406809404E-4</v>
      </c>
      <c r="P28" s="65">
        <v>9.8218758423832919E-5</v>
      </c>
      <c r="Q28" s="65" t="s">
        <v>65</v>
      </c>
      <c r="R28" s="65" t="s">
        <v>65</v>
      </c>
      <c r="S28" s="65" t="s">
        <v>65</v>
      </c>
      <c r="T28" s="65" t="s">
        <v>65</v>
      </c>
      <c r="U28" s="65" t="s">
        <v>65</v>
      </c>
      <c r="V28" s="65" t="s">
        <v>65</v>
      </c>
      <c r="W28" s="65">
        <v>0.14796070329289104</v>
      </c>
      <c r="X28" s="65">
        <v>1.021526560633974E-2</v>
      </c>
      <c r="Y28" s="65">
        <v>1.207106295423503E-2</v>
      </c>
      <c r="Z28" s="65">
        <v>1.0132354205333833E-2</v>
      </c>
      <c r="AA28" s="65">
        <v>9.5866726065771558E-3</v>
      </c>
      <c r="AB28" s="65">
        <v>4.2005355372485773E-2</v>
      </c>
      <c r="AC28" s="65">
        <v>2.9592140658578212E-2</v>
      </c>
      <c r="AD28" s="65">
        <v>5.0642319213924147E-5</v>
      </c>
      <c r="AE28" s="66"/>
      <c r="AF28" s="67">
        <v>14044.064374590824</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54.070154977698067</v>
      </c>
      <c r="F29" s="65">
        <v>5.574171535255819</v>
      </c>
      <c r="G29" s="65">
        <v>2.8679027705829636</v>
      </c>
      <c r="H29" s="65">
        <v>8.2569642995231323E-3</v>
      </c>
      <c r="I29" s="65" t="s">
        <v>65</v>
      </c>
      <c r="J29" s="65" t="s">
        <v>65</v>
      </c>
      <c r="K29" s="65" t="s">
        <v>65</v>
      </c>
      <c r="L29" s="65" t="s">
        <v>65</v>
      </c>
      <c r="M29" s="65">
        <v>13.692916069634864</v>
      </c>
      <c r="N29" s="65">
        <v>3.6369451230211265</v>
      </c>
      <c r="O29" s="65">
        <v>9.9319019465284345E-4</v>
      </c>
      <c r="P29" s="65">
        <v>3.4761656812849518E-4</v>
      </c>
      <c r="Q29" s="65" t="s">
        <v>65</v>
      </c>
      <c r="R29" s="65" t="s">
        <v>65</v>
      </c>
      <c r="S29" s="65" t="s">
        <v>65</v>
      </c>
      <c r="T29" s="65" t="s">
        <v>65</v>
      </c>
      <c r="U29" s="65" t="s">
        <v>65</v>
      </c>
      <c r="V29" s="65" t="s">
        <v>65</v>
      </c>
      <c r="W29" s="65">
        <v>0.36047282818216853</v>
      </c>
      <c r="X29" s="65">
        <v>3.5984137808525796E-3</v>
      </c>
      <c r="Y29" s="65">
        <v>2.122476080316953E-2</v>
      </c>
      <c r="Z29" s="65">
        <v>2.3526492741402515E-2</v>
      </c>
      <c r="AA29" s="65">
        <v>5.6766096359634659E-3</v>
      </c>
      <c r="AB29" s="65">
        <v>5.4026276961388078E-2</v>
      </c>
      <c r="AC29" s="65">
        <v>7.2094565636433711E-2</v>
      </c>
      <c r="AD29" s="65">
        <v>5.0749824887201505E-5</v>
      </c>
      <c r="AE29" s="66"/>
      <c r="AF29" s="67">
        <v>49668.563771209447</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0.12547551365002324</v>
      </c>
      <c r="F30" s="65">
        <v>2.7808177786747561</v>
      </c>
      <c r="G30" s="65">
        <v>4.0848384860148095E-3</v>
      </c>
      <c r="H30" s="65">
        <v>1.0495243637789441E-3</v>
      </c>
      <c r="I30" s="65" t="s">
        <v>65</v>
      </c>
      <c r="J30" s="65" t="s">
        <v>65</v>
      </c>
      <c r="K30" s="65" t="s">
        <v>65</v>
      </c>
      <c r="L30" s="65" t="s">
        <v>65</v>
      </c>
      <c r="M30" s="65">
        <v>7.6077917678275737</v>
      </c>
      <c r="N30" s="65">
        <v>1.3766583946784798</v>
      </c>
      <c r="O30" s="65">
        <v>1.6675499799255197E-5</v>
      </c>
      <c r="P30" s="65">
        <v>5.8364249297393181E-6</v>
      </c>
      <c r="Q30" s="65" t="s">
        <v>65</v>
      </c>
      <c r="R30" s="65" t="s">
        <v>65</v>
      </c>
      <c r="S30" s="65" t="s">
        <v>65</v>
      </c>
      <c r="T30" s="65" t="s">
        <v>65</v>
      </c>
      <c r="U30" s="65" t="s">
        <v>65</v>
      </c>
      <c r="V30" s="65" t="s">
        <v>65</v>
      </c>
      <c r="W30" s="65">
        <v>2.5847024688845552E-3</v>
      </c>
      <c r="X30" s="65">
        <v>3.758013130949182E-4</v>
      </c>
      <c r="Y30" s="65">
        <v>6.7192717574618324E-4</v>
      </c>
      <c r="Z30" s="65">
        <v>2.3938691140051502E-4</v>
      </c>
      <c r="AA30" s="65">
        <v>7.8410214691945594E-4</v>
      </c>
      <c r="AB30" s="65">
        <v>2.0712175471610723E-3</v>
      </c>
      <c r="AC30" s="65">
        <v>5.1694049377691109E-4</v>
      </c>
      <c r="AD30" s="65">
        <v>2.3564262430914175E-5</v>
      </c>
      <c r="AE30" s="66"/>
      <c r="AF30" s="67">
        <v>833.77498996275972</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20.895285465581981</v>
      </c>
      <c r="G31" s="65" t="s">
        <v>433</v>
      </c>
      <c r="H31" s="65" t="s">
        <v>433</v>
      </c>
      <c r="I31" s="65" t="s">
        <v>65</v>
      </c>
      <c r="J31" s="65" t="s">
        <v>65</v>
      </c>
      <c r="K31" s="65" t="s">
        <v>65</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2747.5290666053284</v>
      </c>
      <c r="AL31" s="68" t="s">
        <v>104</v>
      </c>
    </row>
    <row r="32" spans="1:38" s="5" customFormat="1" ht="26.25" customHeight="1" x14ac:dyDescent="0.25">
      <c r="A32" s="62" t="s">
        <v>93</v>
      </c>
      <c r="B32" s="62" t="s">
        <v>105</v>
      </c>
      <c r="C32" s="63" t="s">
        <v>106</v>
      </c>
      <c r="D32" s="64"/>
      <c r="E32" s="65" t="s">
        <v>433</v>
      </c>
      <c r="F32" s="65" t="s">
        <v>433</v>
      </c>
      <c r="G32" s="65" t="s">
        <v>433</v>
      </c>
      <c r="H32" s="65" t="s">
        <v>433</v>
      </c>
      <c r="I32" s="65" t="s">
        <v>65</v>
      </c>
      <c r="J32" s="65" t="s">
        <v>65</v>
      </c>
      <c r="K32" s="65" t="s">
        <v>65</v>
      </c>
      <c r="L32" s="65" t="s">
        <v>65</v>
      </c>
      <c r="M32" s="65" t="s">
        <v>433</v>
      </c>
      <c r="N32" s="65">
        <v>3.3145112101968217</v>
      </c>
      <c r="O32" s="65">
        <v>1.5354871422828478E-2</v>
      </c>
      <c r="P32" s="65" t="s">
        <v>433</v>
      </c>
      <c r="Q32" s="65" t="s">
        <v>65</v>
      </c>
      <c r="R32" s="65" t="s">
        <v>65</v>
      </c>
      <c r="S32" s="65" t="s">
        <v>65</v>
      </c>
      <c r="T32" s="65" t="s">
        <v>65</v>
      </c>
      <c r="U32" s="65" t="s">
        <v>65</v>
      </c>
      <c r="V32" s="65" t="s">
        <v>65</v>
      </c>
      <c r="W32" s="65" t="s">
        <v>433</v>
      </c>
      <c r="X32" s="65">
        <v>9.857168496105594E-4</v>
      </c>
      <c r="Y32" s="65">
        <v>9.857168496105594E-4</v>
      </c>
      <c r="Z32" s="65">
        <v>9.857168496105594E-4</v>
      </c>
      <c r="AA32" s="65">
        <v>9.857168496105594E-4</v>
      </c>
      <c r="AB32" s="65">
        <v>3.9428673984422376E-3</v>
      </c>
      <c r="AC32" s="65" t="s">
        <v>433</v>
      </c>
      <c r="AD32" s="65" t="s">
        <v>433</v>
      </c>
      <c r="AE32" s="66"/>
      <c r="AF32" s="67"/>
      <c r="AG32" s="67"/>
      <c r="AH32" s="67"/>
      <c r="AI32" s="67"/>
      <c r="AJ32" s="67"/>
      <c r="AK32" s="67">
        <v>47323.698075152213</v>
      </c>
      <c r="AL32" s="68" t="s">
        <v>107</v>
      </c>
    </row>
    <row r="33" spans="1:38" s="5" customFormat="1" ht="26.25" customHeight="1" x14ac:dyDescent="0.25">
      <c r="A33" s="62" t="s">
        <v>93</v>
      </c>
      <c r="B33" s="62" t="s">
        <v>108</v>
      </c>
      <c r="C33" s="63" t="s">
        <v>109</v>
      </c>
      <c r="D33" s="64"/>
      <c r="E33" s="65" t="s">
        <v>433</v>
      </c>
      <c r="F33" s="65" t="s">
        <v>433</v>
      </c>
      <c r="G33" s="65" t="s">
        <v>433</v>
      </c>
      <c r="H33" s="65" t="s">
        <v>433</v>
      </c>
      <c r="I33" s="65" t="s">
        <v>65</v>
      </c>
      <c r="J33" s="65" t="s">
        <v>65</v>
      </c>
      <c r="K33" s="65" t="s">
        <v>65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47323.698075152213</v>
      </c>
      <c r="AL33" s="68" t="s">
        <v>107</v>
      </c>
    </row>
    <row r="34" spans="1:38" s="5" customFormat="1" ht="26.25" customHeight="1" x14ac:dyDescent="0.25">
      <c r="A34" s="62" t="s">
        <v>83</v>
      </c>
      <c r="B34" s="62" t="s">
        <v>110</v>
      </c>
      <c r="C34" s="63" t="s">
        <v>111</v>
      </c>
      <c r="D34" s="64"/>
      <c r="E34" s="65">
        <v>1.673399963278942</v>
      </c>
      <c r="F34" s="65">
        <v>0.33391899708709555</v>
      </c>
      <c r="G34" s="65">
        <v>0.24082368000000004</v>
      </c>
      <c r="H34" s="65">
        <v>6.4942556875033862E-4</v>
      </c>
      <c r="I34" s="65" t="s">
        <v>65</v>
      </c>
      <c r="J34" s="65" t="s">
        <v>65</v>
      </c>
      <c r="K34" s="65" t="s">
        <v>65</v>
      </c>
      <c r="L34" s="65" t="s">
        <v>65</v>
      </c>
      <c r="M34" s="65">
        <v>1.8634830298919722</v>
      </c>
      <c r="N34" s="65">
        <v>5.684278005900001E-3</v>
      </c>
      <c r="O34" s="65">
        <v>3.8470680590000007E-4</v>
      </c>
      <c r="P34" s="65">
        <v>6.9313090206500009E-4</v>
      </c>
      <c r="Q34" s="65" t="s">
        <v>65</v>
      </c>
      <c r="R34" s="65" t="s">
        <v>65</v>
      </c>
      <c r="S34" s="65" t="s">
        <v>65</v>
      </c>
      <c r="T34" s="65" t="s">
        <v>65</v>
      </c>
      <c r="U34" s="65" t="s">
        <v>65</v>
      </c>
      <c r="V34" s="65" t="s">
        <v>65</v>
      </c>
      <c r="W34" s="65">
        <v>3.5746211622500003E-2</v>
      </c>
      <c r="X34" s="65">
        <v>1.3983209643570751E-3</v>
      </c>
      <c r="Y34" s="65">
        <v>7.3936371741772757E-3</v>
      </c>
      <c r="Z34" s="65">
        <v>8.261880805640295E-3</v>
      </c>
      <c r="AA34" s="65">
        <v>1.8992829438253564E-3</v>
      </c>
      <c r="AB34" s="65">
        <v>1.8953121888E-2</v>
      </c>
      <c r="AC34" s="65">
        <v>7.1492423245000008E-3</v>
      </c>
      <c r="AD34" s="65">
        <v>2.5198256928456451E-6</v>
      </c>
      <c r="AE34" s="66"/>
      <c r="AF34" s="67">
        <v>2119.5002949999998</v>
      </c>
      <c r="AG34" s="67">
        <v>63.39200000000001</v>
      </c>
      <c r="AH34" s="67" t="s">
        <v>435</v>
      </c>
      <c r="AI34" s="67" t="s">
        <v>435</v>
      </c>
      <c r="AJ34" s="67" t="s">
        <v>435</v>
      </c>
      <c r="AK34" s="67"/>
      <c r="AL34" s="68" t="s">
        <v>61</v>
      </c>
    </row>
    <row r="35" spans="1:38" s="72" customFormat="1" ht="26.25" customHeight="1" x14ac:dyDescent="0.25">
      <c r="A35" s="62" t="s">
        <v>112</v>
      </c>
      <c r="B35" s="62" t="s">
        <v>113</v>
      </c>
      <c r="C35" s="63" t="s">
        <v>114</v>
      </c>
      <c r="D35" s="64"/>
      <c r="E35" s="65">
        <v>0.70998841197045448</v>
      </c>
      <c r="F35" s="65">
        <v>0.28142188376426758</v>
      </c>
      <c r="G35" s="65">
        <v>3.2425454770055449E-2</v>
      </c>
      <c r="H35" s="65">
        <v>1.7039721887290906E-4</v>
      </c>
      <c r="I35" s="65" t="s">
        <v>65</v>
      </c>
      <c r="J35" s="65" t="s">
        <v>65</v>
      </c>
      <c r="K35" s="65" t="s">
        <v>65</v>
      </c>
      <c r="L35" s="65" t="s">
        <v>65</v>
      </c>
      <c r="M35" s="65">
        <v>0.28399536478818233</v>
      </c>
      <c r="N35" s="65">
        <v>1.077006413710084E-5</v>
      </c>
      <c r="O35" s="65">
        <v>1.077006413710084E-5</v>
      </c>
      <c r="P35" s="65">
        <v>3.769522447985294E-6</v>
      </c>
      <c r="Q35" s="65" t="s">
        <v>65</v>
      </c>
      <c r="R35" s="65" t="s">
        <v>65</v>
      </c>
      <c r="S35" s="65" t="s">
        <v>65</v>
      </c>
      <c r="T35" s="65" t="s">
        <v>65</v>
      </c>
      <c r="U35" s="65" t="s">
        <v>65</v>
      </c>
      <c r="V35" s="65" t="s">
        <v>65</v>
      </c>
      <c r="W35" s="65">
        <v>2.9617676377027302E-3</v>
      </c>
      <c r="X35" s="65">
        <v>9.449304031918153E-4</v>
      </c>
      <c r="Y35" s="65">
        <v>7.926461385736037E-4</v>
      </c>
      <c r="Z35" s="65">
        <v>7.8743299456592486E-4</v>
      </c>
      <c r="AA35" s="65">
        <v>9.2141098754092447E-4</v>
      </c>
      <c r="AB35" s="65">
        <v>3.4464205238722684E-3</v>
      </c>
      <c r="AC35" s="65">
        <v>5.9235352754054618E-4</v>
      </c>
      <c r="AD35" s="65">
        <v>6.1910989523823673E-7</v>
      </c>
      <c r="AE35" s="66"/>
      <c r="AF35" s="67">
        <v>538.50320685504187</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0.36082839273843287</v>
      </c>
      <c r="F36" s="65">
        <v>0.62542276864409796</v>
      </c>
      <c r="G36" s="65">
        <v>1.6878386126513892E-2</v>
      </c>
      <c r="H36" s="65">
        <v>9.3482537855257779E-5</v>
      </c>
      <c r="I36" s="65" t="s">
        <v>65</v>
      </c>
      <c r="J36" s="65" t="s">
        <v>65</v>
      </c>
      <c r="K36" s="65" t="s">
        <v>65</v>
      </c>
      <c r="L36" s="65" t="s">
        <v>65</v>
      </c>
      <c r="M36" s="65">
        <v>2.7843202455790186</v>
      </c>
      <c r="N36" s="65">
        <v>0.21327603335841505</v>
      </c>
      <c r="O36" s="65">
        <v>7.9189577651840305E-6</v>
      </c>
      <c r="P36" s="65">
        <v>2.7716352178144108E-6</v>
      </c>
      <c r="Q36" s="65" t="s">
        <v>65</v>
      </c>
      <c r="R36" s="65" t="s">
        <v>65</v>
      </c>
      <c r="S36" s="65" t="s">
        <v>65</v>
      </c>
      <c r="T36" s="65" t="s">
        <v>65</v>
      </c>
      <c r="U36" s="65" t="s">
        <v>65</v>
      </c>
      <c r="V36" s="65" t="s">
        <v>65</v>
      </c>
      <c r="W36" s="65">
        <v>7.2765685272964198E-3</v>
      </c>
      <c r="X36" s="65">
        <v>2.7198321002073962E-4</v>
      </c>
      <c r="Y36" s="65">
        <v>8.8238870756147806E-4</v>
      </c>
      <c r="Z36" s="65">
        <v>8.2436139401812977E-4</v>
      </c>
      <c r="AA36" s="65">
        <v>4.1684574965217459E-4</v>
      </c>
      <c r="AB36" s="65">
        <v>2.3955790612525218E-3</v>
      </c>
      <c r="AC36" s="65">
        <v>1.4553137054592841E-3</v>
      </c>
      <c r="AD36" s="65">
        <v>4.0378950669660195E-6</v>
      </c>
      <c r="AE36" s="66"/>
      <c r="AF36" s="67">
        <v>395.94788825920153</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0.6099</v>
      </c>
      <c r="F37" s="65">
        <v>2.0330000000000001E-3</v>
      </c>
      <c r="G37" s="65">
        <v>1.2198000000000001E-3</v>
      </c>
      <c r="H37" s="65">
        <v>4.0660000000000002E-3</v>
      </c>
      <c r="I37" s="65" t="s">
        <v>65</v>
      </c>
      <c r="J37" s="65" t="s">
        <v>65</v>
      </c>
      <c r="K37" s="65" t="s">
        <v>65</v>
      </c>
      <c r="L37" s="65" t="s">
        <v>65</v>
      </c>
      <c r="M37" s="65">
        <v>0.14392357271923353</v>
      </c>
      <c r="N37" s="65">
        <v>6.0990000000000004E-6</v>
      </c>
      <c r="O37" s="65">
        <v>1.0165000000000001E-6</v>
      </c>
      <c r="P37" s="65">
        <v>2.8461999999999997E-4</v>
      </c>
      <c r="Q37" s="65" t="s">
        <v>65</v>
      </c>
      <c r="R37" s="65" t="s">
        <v>65</v>
      </c>
      <c r="S37" s="65" t="s">
        <v>65</v>
      </c>
      <c r="T37" s="65" t="s">
        <v>65</v>
      </c>
      <c r="U37" s="65" t="s">
        <v>65</v>
      </c>
      <c r="V37" s="65" t="s">
        <v>65</v>
      </c>
      <c r="W37" s="65">
        <v>8.1320000000000003E-4</v>
      </c>
      <c r="X37" s="65">
        <v>2.2769600000000001E-6</v>
      </c>
      <c r="Y37" s="65">
        <v>6.4242799999999999E-6</v>
      </c>
      <c r="Z37" s="65">
        <v>4.5132599999999994E-6</v>
      </c>
      <c r="AA37" s="65">
        <v>3.3991759999999999E-5</v>
      </c>
      <c r="AB37" s="65">
        <v>4.7206259999999993E-5</v>
      </c>
      <c r="AC37" s="65">
        <v>1.6264E-4</v>
      </c>
      <c r="AD37" s="65">
        <v>7.3188000000000007E-8</v>
      </c>
      <c r="AE37" s="66"/>
      <c r="AF37" s="67" t="s">
        <v>435</v>
      </c>
      <c r="AG37" s="67" t="s">
        <v>435</v>
      </c>
      <c r="AH37" s="67">
        <v>4066</v>
      </c>
      <c r="AI37" s="67" t="s">
        <v>435</v>
      </c>
      <c r="AJ37" s="67" t="s">
        <v>435</v>
      </c>
      <c r="AK37" s="67"/>
      <c r="AL37" s="68" t="s">
        <v>61</v>
      </c>
    </row>
    <row r="38" spans="1:38" s="5" customFormat="1" ht="26.25" customHeight="1" x14ac:dyDescent="0.25">
      <c r="A38" s="62" t="s">
        <v>83</v>
      </c>
      <c r="B38" s="62" t="s">
        <v>119</v>
      </c>
      <c r="C38" s="63" t="s">
        <v>120</v>
      </c>
      <c r="D38" s="73"/>
      <c r="E38" s="65">
        <v>7.6199099002411133E-2</v>
      </c>
      <c r="F38" s="65">
        <v>2.096030988335151E-2</v>
      </c>
      <c r="G38" s="65">
        <v>4.037015822364742E-3</v>
      </c>
      <c r="H38" s="65">
        <v>1.1866181027243361E-5</v>
      </c>
      <c r="I38" s="65" t="s">
        <v>65</v>
      </c>
      <c r="J38" s="65" t="s">
        <v>65</v>
      </c>
      <c r="K38" s="65" t="s">
        <v>65</v>
      </c>
      <c r="L38" s="65" t="s">
        <v>65</v>
      </c>
      <c r="M38" s="65">
        <v>3.7235267674942278E-2</v>
      </c>
      <c r="N38" s="65">
        <v>1.0797169777292911E-2</v>
      </c>
      <c r="O38" s="65">
        <v>1.4596788976646485E-6</v>
      </c>
      <c r="P38" s="65">
        <v>5.1088761418262699E-7</v>
      </c>
      <c r="Q38" s="65" t="s">
        <v>65</v>
      </c>
      <c r="R38" s="65" t="s">
        <v>65</v>
      </c>
      <c r="S38" s="65" t="s">
        <v>65</v>
      </c>
      <c r="T38" s="65" t="s">
        <v>65</v>
      </c>
      <c r="U38" s="65" t="s">
        <v>65</v>
      </c>
      <c r="V38" s="65" t="s">
        <v>65</v>
      </c>
      <c r="W38" s="65">
        <v>6.5951761250318585E-4</v>
      </c>
      <c r="X38" s="65">
        <v>5.1603407521945551E-5</v>
      </c>
      <c r="Y38" s="65">
        <v>2.1165671897772413E-4</v>
      </c>
      <c r="Z38" s="65">
        <v>2.0251436211538831E-4</v>
      </c>
      <c r="AA38" s="65">
        <v>9.4368347981406103E-5</v>
      </c>
      <c r="AB38" s="65">
        <v>5.6014283659646411E-4</v>
      </c>
      <c r="AC38" s="65">
        <v>1.3190352250063716E-4</v>
      </c>
      <c r="AD38" s="65">
        <v>8.1677157111989771E-8</v>
      </c>
      <c r="AE38" s="66"/>
      <c r="AF38" s="67">
        <v>72.983944883232425</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2.7684389841242525</v>
      </c>
      <c r="F39" s="65">
        <v>1.3877654294210153</v>
      </c>
      <c r="G39" s="65">
        <v>3.7405012692816988</v>
      </c>
      <c r="H39" s="65">
        <v>6.786587319878104E-2</v>
      </c>
      <c r="I39" s="65" t="s">
        <v>65</v>
      </c>
      <c r="J39" s="65" t="s">
        <v>65</v>
      </c>
      <c r="K39" s="65" t="s">
        <v>65</v>
      </c>
      <c r="L39" s="65" t="s">
        <v>65</v>
      </c>
      <c r="M39" s="65">
        <v>12.476654451364155</v>
      </c>
      <c r="N39" s="65">
        <v>0.3400596395761763</v>
      </c>
      <c r="O39" s="65">
        <v>5.0466288377017575E-2</v>
      </c>
      <c r="P39" s="65">
        <v>2.5715376509149152E-2</v>
      </c>
      <c r="Q39" s="65" t="s">
        <v>65</v>
      </c>
      <c r="R39" s="65" t="s">
        <v>65</v>
      </c>
      <c r="S39" s="65" t="s">
        <v>65</v>
      </c>
      <c r="T39" s="65" t="s">
        <v>65</v>
      </c>
      <c r="U39" s="65" t="s">
        <v>65</v>
      </c>
      <c r="V39" s="65" t="s">
        <v>65</v>
      </c>
      <c r="W39" s="65">
        <v>1.8686353204268102</v>
      </c>
      <c r="X39" s="65">
        <v>0.10062155800392823</v>
      </c>
      <c r="Y39" s="65">
        <v>0.1471192127669112</v>
      </c>
      <c r="Z39" s="65">
        <v>5.14556495973345E-2</v>
      </c>
      <c r="AA39" s="65">
        <v>4.4391638637233471E-2</v>
      </c>
      <c r="AB39" s="65">
        <v>0.34358805900540745</v>
      </c>
      <c r="AC39" s="65">
        <v>1.2657489145503615</v>
      </c>
      <c r="AD39" s="65">
        <v>0.28232355888814731</v>
      </c>
      <c r="AE39" s="66"/>
      <c r="AF39" s="67">
        <v>17908.838038836879</v>
      </c>
      <c r="AG39" s="67">
        <v>1265.5232264795984</v>
      </c>
      <c r="AH39" s="67">
        <v>15368.692589054041</v>
      </c>
      <c r="AI39" s="67">
        <v>2084</v>
      </c>
      <c r="AJ39" s="67">
        <v>971</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65</v>
      </c>
      <c r="J40" s="65" t="s">
        <v>65</v>
      </c>
      <c r="K40" s="65" t="s">
        <v>65</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16.740279353527498</v>
      </c>
      <c r="F41" s="65">
        <v>39.145137020080782</v>
      </c>
      <c r="G41" s="65">
        <v>24.258945570674058</v>
      </c>
      <c r="H41" s="65">
        <v>0.7394115013898187</v>
      </c>
      <c r="I41" s="65" t="s">
        <v>65</v>
      </c>
      <c r="J41" s="65" t="s">
        <v>65</v>
      </c>
      <c r="K41" s="65" t="s">
        <v>65</v>
      </c>
      <c r="L41" s="65" t="s">
        <v>65</v>
      </c>
      <c r="M41" s="65">
        <v>389.30126874449735</v>
      </c>
      <c r="N41" s="65">
        <v>4.2215849482522092</v>
      </c>
      <c r="O41" s="65">
        <v>0.34536498053343023</v>
      </c>
      <c r="P41" s="65">
        <v>0.42981624904842791</v>
      </c>
      <c r="Q41" s="65" t="s">
        <v>65</v>
      </c>
      <c r="R41" s="65" t="s">
        <v>65</v>
      </c>
      <c r="S41" s="65" t="s">
        <v>65</v>
      </c>
      <c r="T41" s="65" t="s">
        <v>65</v>
      </c>
      <c r="U41" s="65" t="s">
        <v>65</v>
      </c>
      <c r="V41" s="65" t="s">
        <v>65</v>
      </c>
      <c r="W41" s="65">
        <v>43.069917318266441</v>
      </c>
      <c r="X41" s="65">
        <v>3.7894522327599471</v>
      </c>
      <c r="Y41" s="65">
        <v>3.7943205392490964</v>
      </c>
      <c r="Z41" s="65">
        <v>1.4178719020268067</v>
      </c>
      <c r="AA41" s="65">
        <v>2.0817747678509742</v>
      </c>
      <c r="AB41" s="65">
        <v>11.083419441886825</v>
      </c>
      <c r="AC41" s="65">
        <v>49.767565157320092</v>
      </c>
      <c r="AD41" s="65">
        <v>4.952719144412459</v>
      </c>
      <c r="AE41" s="66"/>
      <c r="AF41" s="67">
        <v>79161.393799999991</v>
      </c>
      <c r="AG41" s="67">
        <v>29122.921992919135</v>
      </c>
      <c r="AH41" s="67">
        <v>40083.970089719078</v>
      </c>
      <c r="AI41" s="67">
        <v>65036</v>
      </c>
      <c r="AJ41" s="67" t="s">
        <v>435</v>
      </c>
      <c r="AK41" s="67"/>
      <c r="AL41" s="68" t="s">
        <v>61</v>
      </c>
    </row>
    <row r="42" spans="1:38" s="5" customFormat="1" ht="26.25" customHeight="1" x14ac:dyDescent="0.25">
      <c r="A42" s="62" t="s">
        <v>83</v>
      </c>
      <c r="B42" s="62" t="s">
        <v>128</v>
      </c>
      <c r="C42" s="63" t="s">
        <v>129</v>
      </c>
      <c r="D42" s="64"/>
      <c r="E42" s="65">
        <v>0.83880796083318587</v>
      </c>
      <c r="F42" s="65">
        <v>6.0656391557301736</v>
      </c>
      <c r="G42" s="65">
        <v>5.8429618653181789E-2</v>
      </c>
      <c r="H42" s="65">
        <v>3.14638000984009E-4</v>
      </c>
      <c r="I42" s="65" t="s">
        <v>65</v>
      </c>
      <c r="J42" s="65" t="s">
        <v>65</v>
      </c>
      <c r="K42" s="65" t="s">
        <v>65</v>
      </c>
      <c r="L42" s="65" t="s">
        <v>65</v>
      </c>
      <c r="M42" s="65">
        <v>29.034524488617123</v>
      </c>
      <c r="N42" s="65">
        <v>2.4290675612274488</v>
      </c>
      <c r="O42" s="65">
        <v>4.5749314935517706E-5</v>
      </c>
      <c r="P42" s="65">
        <v>1.6012260227431199E-5</v>
      </c>
      <c r="Q42" s="65" t="s">
        <v>65</v>
      </c>
      <c r="R42" s="65" t="s">
        <v>65</v>
      </c>
      <c r="S42" s="65" t="s">
        <v>65</v>
      </c>
      <c r="T42" s="65" t="s">
        <v>65</v>
      </c>
      <c r="U42" s="65" t="s">
        <v>65</v>
      </c>
      <c r="V42" s="65" t="s">
        <v>65</v>
      </c>
      <c r="W42" s="65">
        <v>7.0654582771895513E-2</v>
      </c>
      <c r="X42" s="65">
        <v>6.9227733218877024E-3</v>
      </c>
      <c r="Y42" s="65">
        <v>1.152529750205436E-2</v>
      </c>
      <c r="Z42" s="65">
        <v>5.58386141575968E-3</v>
      </c>
      <c r="AA42" s="65">
        <v>1.1542994440986668E-2</v>
      </c>
      <c r="AB42" s="65">
        <v>3.5574926680688401E-2</v>
      </c>
      <c r="AC42" s="65">
        <v>1.4130916554379102E-2</v>
      </c>
      <c r="AD42" s="65">
        <v>4.6645226208563164E-5</v>
      </c>
      <c r="AE42" s="66"/>
      <c r="AF42" s="67">
        <v>2287.4657467758857</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1.0522867905637916</v>
      </c>
      <c r="F43" s="65">
        <v>1.8618744243479399</v>
      </c>
      <c r="G43" s="65">
        <v>0.87083694580000015</v>
      </c>
      <c r="H43" s="65">
        <v>3.5388046134000005E-2</v>
      </c>
      <c r="I43" s="65" t="s">
        <v>65</v>
      </c>
      <c r="J43" s="65" t="s">
        <v>65</v>
      </c>
      <c r="K43" s="65" t="s">
        <v>65</v>
      </c>
      <c r="L43" s="65" t="s">
        <v>65</v>
      </c>
      <c r="M43" s="65">
        <v>16.039754139557687</v>
      </c>
      <c r="N43" s="65">
        <v>0.14642201499000002</v>
      </c>
      <c r="O43" s="65">
        <v>3.4679648449999996E-2</v>
      </c>
      <c r="P43" s="65">
        <v>1.4894248884999999E-2</v>
      </c>
      <c r="Q43" s="65" t="s">
        <v>65</v>
      </c>
      <c r="R43" s="65" t="s">
        <v>65</v>
      </c>
      <c r="S43" s="65" t="s">
        <v>65</v>
      </c>
      <c r="T43" s="65" t="s">
        <v>65</v>
      </c>
      <c r="U43" s="65" t="s">
        <v>65</v>
      </c>
      <c r="V43" s="65" t="s">
        <v>65</v>
      </c>
      <c r="W43" s="65">
        <v>1.5946187597416575</v>
      </c>
      <c r="X43" s="65">
        <v>0.15575721579747942</v>
      </c>
      <c r="Y43" s="65">
        <v>0.24473591434645001</v>
      </c>
      <c r="Z43" s="65">
        <v>7.7741415112672879E-2</v>
      </c>
      <c r="AA43" s="65">
        <v>6.438330525670348E-2</v>
      </c>
      <c r="AB43" s="65">
        <v>0.54261785051330569</v>
      </c>
      <c r="AC43" s="65">
        <v>0.95673643967304378</v>
      </c>
      <c r="AD43" s="65">
        <v>0.10370096071628301</v>
      </c>
      <c r="AE43" s="66"/>
      <c r="AF43" s="67">
        <v>4709.5026000000016</v>
      </c>
      <c r="AG43" s="67">
        <v>609.38229999999999</v>
      </c>
      <c r="AH43" s="67">
        <v>440</v>
      </c>
      <c r="AI43" s="67">
        <v>4494</v>
      </c>
      <c r="AJ43" s="67" t="s">
        <v>435</v>
      </c>
      <c r="AK43" s="67"/>
      <c r="AL43" s="68" t="s">
        <v>61</v>
      </c>
    </row>
    <row r="44" spans="1:38" s="5" customFormat="1" ht="26.25" customHeight="1" x14ac:dyDescent="0.25">
      <c r="A44" s="62" t="s">
        <v>83</v>
      </c>
      <c r="B44" s="62" t="s">
        <v>132</v>
      </c>
      <c r="C44" s="63" t="s">
        <v>133</v>
      </c>
      <c r="D44" s="64"/>
      <c r="E44" s="65">
        <v>9.4599673166411815</v>
      </c>
      <c r="F44" s="65">
        <v>3.3588699820420742</v>
      </c>
      <c r="G44" s="65">
        <v>0.60181960005148372</v>
      </c>
      <c r="H44" s="65">
        <v>4.6752141235430105E-3</v>
      </c>
      <c r="I44" s="65" t="s">
        <v>65</v>
      </c>
      <c r="J44" s="65" t="s">
        <v>65</v>
      </c>
      <c r="K44" s="65" t="s">
        <v>65</v>
      </c>
      <c r="L44" s="65" t="s">
        <v>65</v>
      </c>
      <c r="M44" s="65">
        <v>17.402775713812531</v>
      </c>
      <c r="N44" s="65">
        <v>0.62063794736139499</v>
      </c>
      <c r="O44" s="65">
        <v>2.0662182101508243E-4</v>
      </c>
      <c r="P44" s="65">
        <v>7.231763735527883E-5</v>
      </c>
      <c r="Q44" s="65" t="s">
        <v>65</v>
      </c>
      <c r="R44" s="65" t="s">
        <v>65</v>
      </c>
      <c r="S44" s="65" t="s">
        <v>65</v>
      </c>
      <c r="T44" s="65" t="s">
        <v>65</v>
      </c>
      <c r="U44" s="65" t="s">
        <v>65</v>
      </c>
      <c r="V44" s="65" t="s">
        <v>65</v>
      </c>
      <c r="W44" s="65">
        <v>7.1654392368413991E-2</v>
      </c>
      <c r="X44" s="65">
        <v>5.6103750701487747E-3</v>
      </c>
      <c r="Y44" s="65">
        <v>2.6182979899931416E-2</v>
      </c>
      <c r="Z44" s="65">
        <v>2.824486555616719E-2</v>
      </c>
      <c r="AA44" s="65">
        <v>7.917471678744974E-3</v>
      </c>
      <c r="AB44" s="65">
        <v>6.7955692204992355E-2</v>
      </c>
      <c r="AC44" s="65">
        <v>1.4330878473682801E-2</v>
      </c>
      <c r="AD44" s="65">
        <v>2.1815357545555236E-5</v>
      </c>
      <c r="AE44" s="66"/>
      <c r="AF44" s="67">
        <v>10331.091050754119</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65</v>
      </c>
      <c r="J45" s="65" t="s">
        <v>65</v>
      </c>
      <c r="K45" s="65" t="s">
        <v>65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65</v>
      </c>
      <c r="J46" s="65" t="s">
        <v>65</v>
      </c>
      <c r="K46" s="65" t="s">
        <v>65</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0.10089141278457639</v>
      </c>
      <c r="F47" s="65">
        <v>1.9205796886857689E-2</v>
      </c>
      <c r="G47" s="65">
        <v>1.468020192582168E-2</v>
      </c>
      <c r="H47" s="65">
        <v>9.0168866737361456E-5</v>
      </c>
      <c r="I47" s="65" t="s">
        <v>65</v>
      </c>
      <c r="J47" s="65" t="s">
        <v>65</v>
      </c>
      <c r="K47" s="65" t="s">
        <v>65</v>
      </c>
      <c r="L47" s="65" t="s">
        <v>65</v>
      </c>
      <c r="M47" s="65">
        <v>0.25787930829390882</v>
      </c>
      <c r="N47" s="65">
        <v>1.0788001124071077E-5</v>
      </c>
      <c r="O47" s="65">
        <v>1.0788001124071077E-5</v>
      </c>
      <c r="P47" s="65">
        <v>3.7758003934248763E-6</v>
      </c>
      <c r="Q47" s="65" t="s">
        <v>65</v>
      </c>
      <c r="R47" s="65" t="s">
        <v>65</v>
      </c>
      <c r="S47" s="65" t="s">
        <v>65</v>
      </c>
      <c r="T47" s="65" t="s">
        <v>65</v>
      </c>
      <c r="U47" s="65" t="s">
        <v>65</v>
      </c>
      <c r="V47" s="65" t="s">
        <v>65</v>
      </c>
      <c r="W47" s="65">
        <v>3.2153811629795468E-4</v>
      </c>
      <c r="X47" s="65">
        <v>2.7604244214213639E-5</v>
      </c>
      <c r="Y47" s="65">
        <v>1.4595773888087128E-4</v>
      </c>
      <c r="Z47" s="65">
        <v>1.6309773023568918E-4</v>
      </c>
      <c r="AA47" s="65">
        <v>3.7493731088664205E-5</v>
      </c>
      <c r="AB47" s="65">
        <v>3.7415344441943827E-4</v>
      </c>
      <c r="AC47" s="65">
        <v>6.4307623259590943E-5</v>
      </c>
      <c r="AD47" s="65">
        <v>5.2829530349467503E-8</v>
      </c>
      <c r="AE47" s="66"/>
      <c r="AF47" s="67">
        <v>539.40005620355373</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1.5987263999999999</v>
      </c>
      <c r="G48" s="65" t="s">
        <v>433</v>
      </c>
      <c r="H48" s="65" t="s">
        <v>433</v>
      </c>
      <c r="I48" s="65" t="s">
        <v>65</v>
      </c>
      <c r="J48" s="65" t="s">
        <v>65</v>
      </c>
      <c r="K48" s="65" t="s">
        <v>65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2.0807320000000002</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65</v>
      </c>
      <c r="J49" s="65" t="s">
        <v>65</v>
      </c>
      <c r="K49" s="65" t="s">
        <v>65</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1.5395270000000001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65</v>
      </c>
      <c r="J50" s="65" t="s">
        <v>65</v>
      </c>
      <c r="K50" s="65" t="s">
        <v>65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0.53764941176470582</v>
      </c>
      <c r="G51" s="65" t="s">
        <v>433</v>
      </c>
      <c r="H51" s="65" t="s">
        <v>433</v>
      </c>
      <c r="I51" s="65" t="s">
        <v>65</v>
      </c>
      <c r="J51" s="65" t="s">
        <v>65</v>
      </c>
      <c r="K51" s="65" t="s">
        <v>65</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1.321043</v>
      </c>
      <c r="AL51" s="68" t="s">
        <v>152</v>
      </c>
    </row>
    <row r="52" spans="1:38" s="5" customFormat="1" ht="26.25" customHeight="1" x14ac:dyDescent="0.25">
      <c r="A52" s="62" t="s">
        <v>140</v>
      </c>
      <c r="B52" s="69" t="s">
        <v>153</v>
      </c>
      <c r="C52" s="71" t="s">
        <v>154</v>
      </c>
      <c r="D52" s="74"/>
      <c r="E52" s="65" t="s">
        <v>433</v>
      </c>
      <c r="F52" s="65">
        <v>7.1078154796372797</v>
      </c>
      <c r="G52" s="65" t="s">
        <v>434</v>
      </c>
      <c r="H52" s="65" t="s">
        <v>433</v>
      </c>
      <c r="I52" s="65" t="s">
        <v>65</v>
      </c>
      <c r="J52" s="65" t="s">
        <v>65</v>
      </c>
      <c r="K52" s="65" t="s">
        <v>65</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8.2726319999999998</v>
      </c>
      <c r="AL52" s="68" t="s">
        <v>155</v>
      </c>
    </row>
    <row r="53" spans="1:38" s="5" customFormat="1" ht="26.25" customHeight="1" x14ac:dyDescent="0.25">
      <c r="A53" s="62" t="s">
        <v>140</v>
      </c>
      <c r="B53" s="69" t="s">
        <v>156</v>
      </c>
      <c r="C53" s="71" t="s">
        <v>157</v>
      </c>
      <c r="D53" s="74"/>
      <c r="E53" s="65" t="s">
        <v>433</v>
      </c>
      <c r="F53" s="65">
        <v>4.8398726621567851</v>
      </c>
      <c r="G53" s="65" t="s">
        <v>433</v>
      </c>
      <c r="H53" s="65" t="s">
        <v>433</v>
      </c>
      <c r="I53" s="65" t="s">
        <v>65</v>
      </c>
      <c r="J53" s="65" t="s">
        <v>65</v>
      </c>
      <c r="K53" s="65" t="s">
        <v>65</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2.7959999999999998</v>
      </c>
      <c r="AL53" s="68" t="s">
        <v>158</v>
      </c>
    </row>
    <row r="54" spans="1:38" s="5" customFormat="1" ht="37.5" customHeight="1" x14ac:dyDescent="0.25">
      <c r="A54" s="62" t="s">
        <v>140</v>
      </c>
      <c r="B54" s="69" t="s">
        <v>159</v>
      </c>
      <c r="C54" s="71" t="s">
        <v>160</v>
      </c>
      <c r="D54" s="74"/>
      <c r="E54" s="65" t="s">
        <v>433</v>
      </c>
      <c r="F54" s="65">
        <v>1.471194963342394</v>
      </c>
      <c r="G54" s="65">
        <v>1.3</v>
      </c>
      <c r="H54" s="65" t="s">
        <v>433</v>
      </c>
      <c r="I54" s="65" t="s">
        <v>65</v>
      </c>
      <c r="J54" s="65" t="s">
        <v>65</v>
      </c>
      <c r="K54" s="65" t="s">
        <v>65</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1326</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65</v>
      </c>
      <c r="J55" s="65" t="s">
        <v>65</v>
      </c>
      <c r="K55" s="65" t="s">
        <v>65</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65</v>
      </c>
      <c r="J56" s="65" t="s">
        <v>65</v>
      </c>
      <c r="K56" s="65" t="s">
        <v>65</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t="s">
        <v>65</v>
      </c>
      <c r="J57" s="65" t="s">
        <v>65</v>
      </c>
      <c r="K57" s="65" t="s">
        <v>65</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3635.462</v>
      </c>
      <c r="AL57" s="68" t="s">
        <v>169</v>
      </c>
    </row>
    <row r="58" spans="1:38" s="5" customFormat="1" ht="26.25" customHeight="1" x14ac:dyDescent="0.25">
      <c r="A58" s="62" t="s">
        <v>66</v>
      </c>
      <c r="B58" s="62" t="s">
        <v>170</v>
      </c>
      <c r="C58" s="63" t="s">
        <v>171</v>
      </c>
      <c r="D58" s="64"/>
      <c r="E58" s="65" t="s">
        <v>434</v>
      </c>
      <c r="F58" s="65" t="s">
        <v>434</v>
      </c>
      <c r="G58" s="65" t="s">
        <v>434</v>
      </c>
      <c r="H58" s="65" t="s">
        <v>434</v>
      </c>
      <c r="I58" s="65" t="s">
        <v>65</v>
      </c>
      <c r="J58" s="65" t="s">
        <v>65</v>
      </c>
      <c r="K58" s="65" t="s">
        <v>65</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633.4254977302711</v>
      </c>
      <c r="AL58" s="68" t="s">
        <v>172</v>
      </c>
    </row>
    <row r="59" spans="1:38" s="5" customFormat="1" ht="26.25" customHeight="1" x14ac:dyDescent="0.25">
      <c r="A59" s="62" t="s">
        <v>66</v>
      </c>
      <c r="B59" s="75" t="s">
        <v>173</v>
      </c>
      <c r="C59" s="63" t="s">
        <v>174</v>
      </c>
      <c r="D59" s="64"/>
      <c r="E59" s="65" t="s">
        <v>434</v>
      </c>
      <c r="F59" s="65" t="s">
        <v>434</v>
      </c>
      <c r="G59" s="65" t="s">
        <v>434</v>
      </c>
      <c r="H59" s="65" t="s">
        <v>434</v>
      </c>
      <c r="I59" s="65" t="s">
        <v>65</v>
      </c>
      <c r="J59" s="65" t="s">
        <v>65</v>
      </c>
      <c r="K59" s="65" t="s">
        <v>65</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458.666</v>
      </c>
      <c r="AL59" s="68" t="s">
        <v>175</v>
      </c>
    </row>
    <row r="60" spans="1:38" s="5" customFormat="1" ht="26.25" customHeight="1" x14ac:dyDescent="0.25">
      <c r="A60" s="62" t="s">
        <v>66</v>
      </c>
      <c r="B60" s="75" t="s">
        <v>176</v>
      </c>
      <c r="C60" s="63" t="s">
        <v>177</v>
      </c>
      <c r="D60" s="70"/>
      <c r="E60" s="65" t="s">
        <v>433</v>
      </c>
      <c r="F60" s="65" t="s">
        <v>433</v>
      </c>
      <c r="G60" s="65" t="s">
        <v>433</v>
      </c>
      <c r="H60" s="65" t="s">
        <v>433</v>
      </c>
      <c r="I60" s="65" t="s">
        <v>65</v>
      </c>
      <c r="J60" s="65" t="s">
        <v>65</v>
      </c>
      <c r="K60" s="65" t="s">
        <v>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t="s">
        <v>65</v>
      </c>
      <c r="J61" s="65" t="s">
        <v>65</v>
      </c>
      <c r="K61" s="65" t="s">
        <v>65</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11084712.5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65</v>
      </c>
      <c r="J62" s="65" t="s">
        <v>65</v>
      </c>
      <c r="K62" s="65" t="s">
        <v>65</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65</v>
      </c>
      <c r="J63" s="65" t="s">
        <v>65</v>
      </c>
      <c r="K63" s="65" t="s">
        <v>65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0.47681869369369367</v>
      </c>
      <c r="F64" s="65">
        <v>7.1856736021950716E-3</v>
      </c>
      <c r="G64" s="65">
        <v>2.9954954954954951E-5</v>
      </c>
      <c r="H64" s="65">
        <v>7.6E-3</v>
      </c>
      <c r="I64" s="65" t="s">
        <v>65</v>
      </c>
      <c r="J64" s="65" t="s">
        <v>65</v>
      </c>
      <c r="K64" s="65" t="s">
        <v>65</v>
      </c>
      <c r="L64" s="65" t="s">
        <v>65</v>
      </c>
      <c r="M64" s="65">
        <v>0.12685350000000001</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475</v>
      </c>
      <c r="AL64" s="68" t="s">
        <v>189</v>
      </c>
    </row>
    <row r="65" spans="1:38" s="5" customFormat="1" ht="26.25" customHeight="1" x14ac:dyDescent="0.25">
      <c r="A65" s="62" t="s">
        <v>66</v>
      </c>
      <c r="B65" s="69" t="s">
        <v>190</v>
      </c>
      <c r="C65" s="63" t="s">
        <v>191</v>
      </c>
      <c r="D65" s="64"/>
      <c r="E65" s="65">
        <v>0.71997934794041629</v>
      </c>
      <c r="F65" s="65" t="s">
        <v>433</v>
      </c>
      <c r="G65" s="65" t="s">
        <v>433</v>
      </c>
      <c r="H65" s="65">
        <v>1.3907659438473529E-3</v>
      </c>
      <c r="I65" s="65" t="s">
        <v>65</v>
      </c>
      <c r="J65" s="65" t="s">
        <v>65</v>
      </c>
      <c r="K65" s="65" t="s">
        <v>65</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534.90997840282796</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65</v>
      </c>
      <c r="J66" s="65" t="s">
        <v>65</v>
      </c>
      <c r="K66" s="65" t="s">
        <v>65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65</v>
      </c>
      <c r="J67" s="65" t="s">
        <v>65</v>
      </c>
      <c r="K67" s="65" t="s">
        <v>65</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27.158999999999999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65</v>
      </c>
      <c r="J68" s="65" t="s">
        <v>65</v>
      </c>
      <c r="K68" s="65" t="s">
        <v>65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65</v>
      </c>
      <c r="J69" s="65" t="s">
        <v>65</v>
      </c>
      <c r="K69" s="65" t="s">
        <v>65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0.14131330746966589</v>
      </c>
      <c r="F70" s="65">
        <v>1.611</v>
      </c>
      <c r="G70" s="65">
        <v>1.2919480659340747</v>
      </c>
      <c r="H70" s="65">
        <v>0.49646508934</v>
      </c>
      <c r="I70" s="65" t="s">
        <v>65</v>
      </c>
      <c r="J70" s="65" t="s">
        <v>65</v>
      </c>
      <c r="K70" s="65" t="s">
        <v>65</v>
      </c>
      <c r="L70" s="65" t="s">
        <v>65</v>
      </c>
      <c r="M70" s="65">
        <v>12.053375000000001</v>
      </c>
      <c r="N70" s="65">
        <v>1.070181213950113E-3</v>
      </c>
      <c r="O70" s="65">
        <v>8.5614497116009037E-4</v>
      </c>
      <c r="P70" s="65">
        <v>0.25210701812139502</v>
      </c>
      <c r="Q70" s="65" t="s">
        <v>65</v>
      </c>
      <c r="R70" s="65" t="s">
        <v>65</v>
      </c>
      <c r="S70" s="65" t="s">
        <v>65</v>
      </c>
      <c r="T70" s="65" t="s">
        <v>65</v>
      </c>
      <c r="U70" s="65" t="s">
        <v>65</v>
      </c>
      <c r="V70" s="65" t="s">
        <v>65</v>
      </c>
      <c r="W70" s="65" t="s">
        <v>433</v>
      </c>
      <c r="X70" s="65" t="s">
        <v>436</v>
      </c>
      <c r="Y70" s="65" t="s">
        <v>436</v>
      </c>
      <c r="Z70" s="65" t="s">
        <v>436</v>
      </c>
      <c r="AA70" s="65" t="s">
        <v>436</v>
      </c>
      <c r="AB70" s="65" t="s">
        <v>436</v>
      </c>
      <c r="AC70" s="65">
        <v>0.36</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t="s">
        <v>65</v>
      </c>
      <c r="J71" s="65" t="s">
        <v>65</v>
      </c>
      <c r="K71" s="65" t="s">
        <v>65</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0.12834509</v>
      </c>
      <c r="F72" s="65">
        <v>0.30175054800000001</v>
      </c>
      <c r="G72" s="65">
        <v>0.20382933</v>
      </c>
      <c r="H72" s="65" t="s">
        <v>434</v>
      </c>
      <c r="I72" s="65" t="s">
        <v>65</v>
      </c>
      <c r="J72" s="65" t="s">
        <v>65</v>
      </c>
      <c r="K72" s="65" t="s">
        <v>65</v>
      </c>
      <c r="L72" s="65" t="s">
        <v>65</v>
      </c>
      <c r="M72" s="65">
        <v>18.92869602</v>
      </c>
      <c r="N72" s="65">
        <v>27.090228610400001</v>
      </c>
      <c r="O72" s="65">
        <v>0.38366963380000002</v>
      </c>
      <c r="P72" s="65">
        <v>0.58935782674734916</v>
      </c>
      <c r="Q72" s="65" t="s">
        <v>65</v>
      </c>
      <c r="R72" s="65" t="s">
        <v>65</v>
      </c>
      <c r="S72" s="65" t="s">
        <v>65</v>
      </c>
      <c r="T72" s="65" t="s">
        <v>65</v>
      </c>
      <c r="U72" s="65" t="s">
        <v>65</v>
      </c>
      <c r="V72" s="65" t="s">
        <v>65</v>
      </c>
      <c r="W72" s="65">
        <v>32.90632013961666</v>
      </c>
      <c r="X72" s="65">
        <v>1.9938835580374603</v>
      </c>
      <c r="Y72" s="65">
        <v>1.9943897162502693</v>
      </c>
      <c r="Z72" s="65">
        <v>1.9747346511186306</v>
      </c>
      <c r="AA72" s="65">
        <v>0.26243560334722071</v>
      </c>
      <c r="AB72" s="65">
        <v>6.2254435287535772</v>
      </c>
      <c r="AC72" s="65">
        <v>7.7575979773294552</v>
      </c>
      <c r="AD72" s="65">
        <v>8.2123277350012494</v>
      </c>
      <c r="AE72" s="66"/>
      <c r="AF72" s="67"/>
      <c r="AG72" s="67"/>
      <c r="AH72" s="67"/>
      <c r="AI72" s="67"/>
      <c r="AJ72" s="67"/>
      <c r="AK72" s="67">
        <v>3896.4180000000001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t="s">
        <v>65</v>
      </c>
      <c r="J73" s="65" t="s">
        <v>65</v>
      </c>
      <c r="K73" s="65" t="s">
        <v>65</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15.3</v>
      </c>
      <c r="AL73" s="68" t="s">
        <v>214</v>
      </c>
    </row>
    <row r="74" spans="1:38" s="5" customFormat="1" ht="26.25" customHeight="1" x14ac:dyDescent="0.25">
      <c r="A74" s="62" t="s">
        <v>66</v>
      </c>
      <c r="B74" s="62" t="s">
        <v>215</v>
      </c>
      <c r="C74" s="63" t="s">
        <v>216</v>
      </c>
      <c r="D74" s="64"/>
      <c r="E74" s="65" t="s">
        <v>433</v>
      </c>
      <c r="F74" s="65" t="s">
        <v>433</v>
      </c>
      <c r="G74" s="65" t="s">
        <v>433</v>
      </c>
      <c r="H74" s="65" t="s">
        <v>433</v>
      </c>
      <c r="I74" s="65" t="s">
        <v>65</v>
      </c>
      <c r="J74" s="65" t="s">
        <v>65</v>
      </c>
      <c r="K74" s="65" t="s">
        <v>65</v>
      </c>
      <c r="L74" s="65" t="s">
        <v>65</v>
      </c>
      <c r="M74" s="65" t="s">
        <v>433</v>
      </c>
      <c r="N74" s="65">
        <v>1.2E-2</v>
      </c>
      <c r="O74" s="65" t="s">
        <v>433</v>
      </c>
      <c r="P74" s="65" t="s">
        <v>433</v>
      </c>
      <c r="Q74" s="65" t="s">
        <v>65</v>
      </c>
      <c r="R74" s="65" t="s">
        <v>65</v>
      </c>
      <c r="S74" s="65" t="s">
        <v>65</v>
      </c>
      <c r="T74" s="65" t="s">
        <v>65</v>
      </c>
      <c r="U74" s="65" t="s">
        <v>65</v>
      </c>
      <c r="V74" s="65" t="s">
        <v>65</v>
      </c>
      <c r="W74" s="65">
        <v>2.4</v>
      </c>
      <c r="X74" s="65" t="s">
        <v>436</v>
      </c>
      <c r="Y74" s="65" t="s">
        <v>436</v>
      </c>
      <c r="Z74" s="65" t="s">
        <v>436</v>
      </c>
      <c r="AA74" s="65" t="s">
        <v>436</v>
      </c>
      <c r="AB74" s="65" t="s">
        <v>436</v>
      </c>
      <c r="AC74" s="65">
        <v>1.2</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65</v>
      </c>
      <c r="J75" s="65" t="s">
        <v>65</v>
      </c>
      <c r="K75" s="65" t="s">
        <v>65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t="s">
        <v>65</v>
      </c>
      <c r="J76" s="65" t="s">
        <v>65</v>
      </c>
      <c r="K76" s="65" t="s">
        <v>65</v>
      </c>
      <c r="L76" s="65" t="s">
        <v>65</v>
      </c>
      <c r="M76" s="65" t="s">
        <v>433</v>
      </c>
      <c r="N76" s="65">
        <v>3.2669099500000001</v>
      </c>
      <c r="O76" s="65">
        <v>5.4429600000000002E-2</v>
      </c>
      <c r="P76" s="65" t="s">
        <v>436</v>
      </c>
      <c r="Q76" s="65" t="s">
        <v>65</v>
      </c>
      <c r="R76" s="65" t="s">
        <v>65</v>
      </c>
      <c r="S76" s="65" t="s">
        <v>65</v>
      </c>
      <c r="T76" s="65" t="s">
        <v>65</v>
      </c>
      <c r="U76" s="65" t="s">
        <v>65</v>
      </c>
      <c r="V76" s="65" t="s">
        <v>65</v>
      </c>
      <c r="W76" s="65">
        <v>6.8037E-2</v>
      </c>
      <c r="X76" s="65" t="s">
        <v>433</v>
      </c>
      <c r="Y76" s="65" t="s">
        <v>433</v>
      </c>
      <c r="Z76" s="65" t="s">
        <v>433</v>
      </c>
      <c r="AA76" s="65" t="s">
        <v>433</v>
      </c>
      <c r="AB76" s="65" t="s">
        <v>433</v>
      </c>
      <c r="AC76" s="65" t="s">
        <v>433</v>
      </c>
      <c r="AD76" s="65">
        <v>6.8552589654</v>
      </c>
      <c r="AE76" s="66"/>
      <c r="AF76" s="67"/>
      <c r="AG76" s="67"/>
      <c r="AH76" s="67"/>
      <c r="AI76" s="67"/>
      <c r="AJ76" s="67"/>
      <c r="AK76" s="67" t="s">
        <v>433</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65</v>
      </c>
      <c r="J77" s="65" t="s">
        <v>65</v>
      </c>
      <c r="K77" s="65" t="s">
        <v>65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9.872148E-2</v>
      </c>
      <c r="H78" s="65" t="s">
        <v>433</v>
      </c>
      <c r="I78" s="65" t="s">
        <v>65</v>
      </c>
      <c r="J78" s="65" t="s">
        <v>65</v>
      </c>
      <c r="K78" s="65" t="s">
        <v>65</v>
      </c>
      <c r="L78" s="65" t="s">
        <v>65</v>
      </c>
      <c r="M78" s="65" t="s">
        <v>436</v>
      </c>
      <c r="N78" s="65">
        <v>0.50781730999999997</v>
      </c>
      <c r="O78" s="65">
        <v>1.2714129999999999E-2</v>
      </c>
      <c r="P78" s="65">
        <v>5.9831199999999998E-3</v>
      </c>
      <c r="Q78" s="65" t="s">
        <v>65</v>
      </c>
      <c r="R78" s="65" t="s">
        <v>65</v>
      </c>
      <c r="S78" s="65" t="s">
        <v>65</v>
      </c>
      <c r="T78" s="65" t="s">
        <v>65</v>
      </c>
      <c r="U78" s="65" t="s">
        <v>65</v>
      </c>
      <c r="V78" s="65" t="s">
        <v>65</v>
      </c>
      <c r="W78" s="65">
        <v>0.74788999999999994</v>
      </c>
      <c r="X78" s="65" t="s">
        <v>436</v>
      </c>
      <c r="Y78" s="65" t="s">
        <v>436</v>
      </c>
      <c r="Z78" s="65" t="s">
        <v>436</v>
      </c>
      <c r="AA78" s="65" t="s">
        <v>436</v>
      </c>
      <c r="AB78" s="65">
        <v>3.7394499999999998E-4</v>
      </c>
      <c r="AC78" s="65">
        <v>9.7225699999999984E-2</v>
      </c>
      <c r="AD78" s="65">
        <v>2.7671930000000003E-4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65</v>
      </c>
      <c r="J79" s="65" t="s">
        <v>65</v>
      </c>
      <c r="K79" s="65" t="s">
        <v>65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1.6158860000000001E-2</v>
      </c>
      <c r="F80" s="65">
        <v>0.19930831000000002</v>
      </c>
      <c r="G80" s="65">
        <v>6.4459399999999998E-3</v>
      </c>
      <c r="H80" s="65" t="s">
        <v>433</v>
      </c>
      <c r="I80" s="65" t="s">
        <v>65</v>
      </c>
      <c r="J80" s="65" t="s">
        <v>65</v>
      </c>
      <c r="K80" s="65" t="s">
        <v>65</v>
      </c>
      <c r="L80" s="65" t="s">
        <v>65</v>
      </c>
      <c r="M80" s="65">
        <v>0.13769821000000002</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65</v>
      </c>
      <c r="J81" s="65" t="s">
        <v>65</v>
      </c>
      <c r="K81" s="65" t="s">
        <v>65</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17.109815503184663</v>
      </c>
      <c r="G82" s="65" t="s">
        <v>433</v>
      </c>
      <c r="H82" s="65" t="s">
        <v>433</v>
      </c>
      <c r="I82" s="65" t="s">
        <v>65</v>
      </c>
      <c r="J82" s="65" t="s">
        <v>65</v>
      </c>
      <c r="K82" s="65" t="s">
        <v>65</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18.082608785870622</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t="s">
        <v>65</v>
      </c>
      <c r="J83" s="65" t="s">
        <v>65</v>
      </c>
      <c r="K83" s="65" t="s">
        <v>65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4.2348032051366807E-3</v>
      </c>
      <c r="G84" s="65" t="s">
        <v>433</v>
      </c>
      <c r="H84" s="65" t="s">
        <v>433</v>
      </c>
      <c r="I84" s="65" t="s">
        <v>65</v>
      </c>
      <c r="J84" s="65" t="s">
        <v>65</v>
      </c>
      <c r="K84" s="65" t="s">
        <v>65</v>
      </c>
      <c r="L84" s="65" t="s">
        <v>65</v>
      </c>
      <c r="M84" s="65">
        <v>0.26606650000000004</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28.007000000000001</v>
      </c>
      <c r="AL84" s="68" t="s">
        <v>149</v>
      </c>
    </row>
    <row r="85" spans="1:38" s="5" customFormat="1" ht="26.25" customHeight="1" x14ac:dyDescent="0.25">
      <c r="A85" s="62" t="s">
        <v>238</v>
      </c>
      <c r="B85" s="71" t="s">
        <v>246</v>
      </c>
      <c r="C85" s="71" t="s">
        <v>247</v>
      </c>
      <c r="D85" s="64"/>
      <c r="E85" s="65" t="s">
        <v>433</v>
      </c>
      <c r="F85" s="65">
        <v>41.97556132094514</v>
      </c>
      <c r="G85" s="65" t="s">
        <v>433</v>
      </c>
      <c r="H85" s="65" t="s">
        <v>433</v>
      </c>
      <c r="I85" s="65" t="s">
        <v>65</v>
      </c>
      <c r="J85" s="65" t="s">
        <v>65</v>
      </c>
      <c r="K85" s="65" t="s">
        <v>65</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48.827206875464604</v>
      </c>
      <c r="AL85" s="68" t="s">
        <v>248</v>
      </c>
    </row>
    <row r="86" spans="1:38" s="5" customFormat="1" ht="26.25" customHeight="1" x14ac:dyDescent="0.25">
      <c r="A86" s="62" t="s">
        <v>238</v>
      </c>
      <c r="B86" s="71" t="s">
        <v>249</v>
      </c>
      <c r="C86" s="63" t="s">
        <v>250</v>
      </c>
      <c r="D86" s="64"/>
      <c r="E86" s="65" t="s">
        <v>433</v>
      </c>
      <c r="F86" s="65">
        <v>12.245173675967827</v>
      </c>
      <c r="G86" s="65" t="s">
        <v>433</v>
      </c>
      <c r="H86" s="65" t="s">
        <v>433</v>
      </c>
      <c r="I86" s="65" t="s">
        <v>65</v>
      </c>
      <c r="J86" s="65" t="s">
        <v>65</v>
      </c>
      <c r="K86" s="65" t="s">
        <v>65</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2.7086511488890312E-3</v>
      </c>
      <c r="AD86" s="65" t="s">
        <v>433</v>
      </c>
      <c r="AE86" s="66"/>
      <c r="AF86" s="67"/>
      <c r="AG86" s="67"/>
      <c r="AH86" s="67"/>
      <c r="AI86" s="67"/>
      <c r="AJ86" s="67"/>
      <c r="AK86" s="67">
        <v>13.543255744445155</v>
      </c>
      <c r="AL86" s="68" t="s">
        <v>241</v>
      </c>
    </row>
    <row r="87" spans="1:38" s="5" customFormat="1" ht="26.25" customHeight="1" x14ac:dyDescent="0.25">
      <c r="A87" s="62" t="s">
        <v>238</v>
      </c>
      <c r="B87" s="71" t="s">
        <v>251</v>
      </c>
      <c r="C87" s="63" t="s">
        <v>252</v>
      </c>
      <c r="D87" s="64"/>
      <c r="E87" s="65" t="s">
        <v>433</v>
      </c>
      <c r="F87" s="65">
        <v>0.42398510613248858</v>
      </c>
      <c r="G87" s="65" t="s">
        <v>433</v>
      </c>
      <c r="H87" s="65" t="s">
        <v>433</v>
      </c>
      <c r="I87" s="65" t="s">
        <v>65</v>
      </c>
      <c r="J87" s="65" t="s">
        <v>65</v>
      </c>
      <c r="K87" s="65" t="s">
        <v>65</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9.1599489869181611E-5</v>
      </c>
      <c r="AD87" s="65" t="s">
        <v>433</v>
      </c>
      <c r="AE87" s="66"/>
      <c r="AF87" s="67"/>
      <c r="AG87" s="67"/>
      <c r="AH87" s="67"/>
      <c r="AI87" s="67"/>
      <c r="AJ87" s="67"/>
      <c r="AK87" s="67">
        <v>0.45799744934590803</v>
      </c>
      <c r="AL87" s="68" t="s">
        <v>241</v>
      </c>
    </row>
    <row r="88" spans="1:38" s="5" customFormat="1" ht="26.25" customHeight="1" x14ac:dyDescent="0.25">
      <c r="A88" s="62" t="s">
        <v>238</v>
      </c>
      <c r="B88" s="71" t="s">
        <v>253</v>
      </c>
      <c r="C88" s="63" t="s">
        <v>254</v>
      </c>
      <c r="D88" s="64"/>
      <c r="E88" s="65" t="s">
        <v>433</v>
      </c>
      <c r="F88" s="65">
        <v>11.71539113308992</v>
      </c>
      <c r="G88" s="65" t="s">
        <v>433</v>
      </c>
      <c r="H88" s="65" t="s">
        <v>433</v>
      </c>
      <c r="I88" s="65" t="s">
        <v>65</v>
      </c>
      <c r="J88" s="65" t="s">
        <v>65</v>
      </c>
      <c r="K88" s="65" t="s">
        <v>65</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15.608941923349878</v>
      </c>
      <c r="AL88" s="68" t="s">
        <v>149</v>
      </c>
    </row>
    <row r="89" spans="1:38" s="5" customFormat="1" ht="26.25" customHeight="1" x14ac:dyDescent="0.25">
      <c r="A89" s="62" t="s">
        <v>238</v>
      </c>
      <c r="B89" s="71" t="s">
        <v>255</v>
      </c>
      <c r="C89" s="63" t="s">
        <v>256</v>
      </c>
      <c r="D89" s="64"/>
      <c r="E89" s="65" t="s">
        <v>433</v>
      </c>
      <c r="F89" s="65">
        <v>11.975574635193492</v>
      </c>
      <c r="G89" s="65" t="s">
        <v>433</v>
      </c>
      <c r="H89" s="65" t="s">
        <v>433</v>
      </c>
      <c r="I89" s="65" t="s">
        <v>65</v>
      </c>
      <c r="J89" s="65" t="s">
        <v>65</v>
      </c>
      <c r="K89" s="65" t="s">
        <v>65</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13.050372126735196</v>
      </c>
      <c r="AL89" s="68" t="s">
        <v>149</v>
      </c>
    </row>
    <row r="90" spans="1:38" s="78" customFormat="1" ht="26.25" customHeight="1" x14ac:dyDescent="0.2">
      <c r="A90" s="62" t="s">
        <v>238</v>
      </c>
      <c r="B90" s="71" t="s">
        <v>257</v>
      </c>
      <c r="C90" s="63" t="s">
        <v>258</v>
      </c>
      <c r="D90" s="64"/>
      <c r="E90" s="65" t="s">
        <v>433</v>
      </c>
      <c r="F90" s="65">
        <v>12.353667040328755</v>
      </c>
      <c r="G90" s="65" t="s">
        <v>433</v>
      </c>
      <c r="H90" s="65" t="s">
        <v>433</v>
      </c>
      <c r="I90" s="65" t="s">
        <v>65</v>
      </c>
      <c r="J90" s="65" t="s">
        <v>65</v>
      </c>
      <c r="K90" s="65" t="s">
        <v>65</v>
      </c>
      <c r="L90" s="65" t="s">
        <v>65</v>
      </c>
      <c r="M90" s="65" t="s">
        <v>433</v>
      </c>
      <c r="N90" s="65" t="s">
        <v>433</v>
      </c>
      <c r="O90" s="65" t="s">
        <v>433</v>
      </c>
      <c r="P90" s="65" t="s">
        <v>433</v>
      </c>
      <c r="Q90" s="65" t="s">
        <v>65</v>
      </c>
      <c r="R90" s="65" t="s">
        <v>65</v>
      </c>
      <c r="S90" s="65" t="s">
        <v>65</v>
      </c>
      <c r="T90" s="65" t="s">
        <v>65</v>
      </c>
      <c r="U90" s="65" t="s">
        <v>65</v>
      </c>
      <c r="V90" s="65" t="s">
        <v>65</v>
      </c>
      <c r="W90" s="65">
        <v>1.0425</v>
      </c>
      <c r="X90" s="65">
        <v>6.0345170454545453E-2</v>
      </c>
      <c r="Y90" s="65">
        <v>3.0459943181818182E-2</v>
      </c>
      <c r="Z90" s="65">
        <v>3.0459943181818182E-2</v>
      </c>
      <c r="AA90" s="65">
        <v>3.0459943181818182E-2</v>
      </c>
      <c r="AB90" s="65">
        <v>0.151725</v>
      </c>
      <c r="AC90" s="65">
        <v>6.3890000000000002</v>
      </c>
      <c r="AD90" s="65" t="s">
        <v>433</v>
      </c>
      <c r="AE90" s="66"/>
      <c r="AF90" s="67"/>
      <c r="AG90" s="67"/>
      <c r="AH90" s="67"/>
      <c r="AI90" s="67"/>
      <c r="AJ90" s="67"/>
      <c r="AK90" s="67">
        <v>13.372999094788588</v>
      </c>
      <c r="AL90" s="68" t="s">
        <v>149</v>
      </c>
    </row>
    <row r="91" spans="1:38" s="5" customFormat="1" ht="26.25" customHeight="1" x14ac:dyDescent="0.25">
      <c r="A91" s="62" t="s">
        <v>238</v>
      </c>
      <c r="B91" s="69" t="s">
        <v>259</v>
      </c>
      <c r="C91" s="71" t="s">
        <v>260</v>
      </c>
      <c r="D91" s="64"/>
      <c r="E91" s="65">
        <v>3.0518406960869944E-2</v>
      </c>
      <c r="F91" s="65">
        <v>8.0933513659739387E-2</v>
      </c>
      <c r="G91" s="65">
        <v>4.8687782988719834E-3</v>
      </c>
      <c r="H91" s="65">
        <v>7.1395471423123635E-2</v>
      </c>
      <c r="I91" s="65" t="s">
        <v>65</v>
      </c>
      <c r="J91" s="65" t="s">
        <v>65</v>
      </c>
      <c r="K91" s="65" t="s">
        <v>65</v>
      </c>
      <c r="L91" s="65" t="s">
        <v>65</v>
      </c>
      <c r="M91" s="65">
        <v>0.9328982733442831</v>
      </c>
      <c r="N91" s="65">
        <v>1.2639477438131241</v>
      </c>
      <c r="O91" s="65">
        <v>9.2683745653871552E-2</v>
      </c>
      <c r="P91" s="65">
        <v>9.1894159945597035E-5</v>
      </c>
      <c r="Q91" s="65" t="s">
        <v>65</v>
      </c>
      <c r="R91" s="65" t="s">
        <v>65</v>
      </c>
      <c r="S91" s="65" t="s">
        <v>65</v>
      </c>
      <c r="T91" s="65" t="s">
        <v>65</v>
      </c>
      <c r="U91" s="65" t="s">
        <v>65</v>
      </c>
      <c r="V91" s="65" t="s">
        <v>65</v>
      </c>
      <c r="W91" s="65">
        <v>1.6721800342921361E-3</v>
      </c>
      <c r="X91" s="65">
        <v>1.856119838064271E-3</v>
      </c>
      <c r="Y91" s="65">
        <v>7.5248101543146128E-4</v>
      </c>
      <c r="Z91" s="65">
        <v>7.5248101543146128E-4</v>
      </c>
      <c r="AA91" s="65">
        <v>7.5248101543146128E-4</v>
      </c>
      <c r="AB91" s="65">
        <v>4.1135628843586552E-3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65</v>
      </c>
      <c r="J92" s="65" t="s">
        <v>65</v>
      </c>
      <c r="K92" s="65" t="s">
        <v>65</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2.3547000146330244</v>
      </c>
      <c r="G93" s="65" t="s">
        <v>433</v>
      </c>
      <c r="H93" s="65" t="s">
        <v>433</v>
      </c>
      <c r="I93" s="65" t="s">
        <v>65</v>
      </c>
      <c r="J93" s="65" t="s">
        <v>65</v>
      </c>
      <c r="K93" s="65" t="s">
        <v>65</v>
      </c>
      <c r="L93" s="65" t="s">
        <v>65</v>
      </c>
      <c r="M93" s="65" t="s">
        <v>433</v>
      </c>
      <c r="N93" s="65" t="s">
        <v>433</v>
      </c>
      <c r="O93" s="65" t="s">
        <v>433</v>
      </c>
      <c r="P93" s="65" t="s">
        <v>433</v>
      </c>
      <c r="Q93" s="65" t="s">
        <v>65</v>
      </c>
      <c r="R93" s="65" t="s">
        <v>65</v>
      </c>
      <c r="S93" s="65" t="s">
        <v>65</v>
      </c>
      <c r="T93" s="65" t="s">
        <v>65</v>
      </c>
      <c r="U93" s="65" t="s">
        <v>65</v>
      </c>
      <c r="V93" s="65" t="s">
        <v>65</v>
      </c>
      <c r="W93" s="65">
        <v>1.347</v>
      </c>
      <c r="X93" s="65">
        <v>0.1434463768115942</v>
      </c>
      <c r="Y93" s="65">
        <v>0.13159130434782609</v>
      </c>
      <c r="Z93" s="65">
        <v>4.9791304347826089E-2</v>
      </c>
      <c r="AA93" s="65">
        <v>8.4171014492753618E-2</v>
      </c>
      <c r="AB93" s="65">
        <v>0.40900000000000003</v>
      </c>
      <c r="AC93" s="65">
        <v>0.26939999999999997</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65</v>
      </c>
      <c r="J94" s="65" t="s">
        <v>65</v>
      </c>
      <c r="K94" s="65" t="s">
        <v>65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t="s">
        <v>65</v>
      </c>
      <c r="J95" s="65" t="s">
        <v>65</v>
      </c>
      <c r="K95" s="65" t="s">
        <v>65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65</v>
      </c>
      <c r="J96" s="65" t="s">
        <v>65</v>
      </c>
      <c r="K96" s="65" t="s">
        <v>65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65</v>
      </c>
      <c r="J97" s="65" t="s">
        <v>65</v>
      </c>
      <c r="K97" s="65" t="s">
        <v>65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65</v>
      </c>
      <c r="J98" s="65" t="s">
        <v>65</v>
      </c>
      <c r="K98" s="65" t="s">
        <v>65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0.41433857617157244</v>
      </c>
      <c r="F99" s="65">
        <v>16.043880371999794</v>
      </c>
      <c r="G99" s="65" t="s">
        <v>433</v>
      </c>
      <c r="H99" s="65">
        <v>10.764021457036243</v>
      </c>
      <c r="I99" s="65" t="s">
        <v>65</v>
      </c>
      <c r="J99" s="65" t="s">
        <v>65</v>
      </c>
      <c r="K99" s="65" t="s">
        <v>65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876</v>
      </c>
      <c r="AL99" s="68" t="s">
        <v>280</v>
      </c>
    </row>
    <row r="100" spans="1:38" s="5" customFormat="1" ht="26.25" customHeight="1" x14ac:dyDescent="0.25">
      <c r="A100" s="62" t="s">
        <v>277</v>
      </c>
      <c r="B100" s="62" t="s">
        <v>281</v>
      </c>
      <c r="C100" s="63" t="s">
        <v>282</v>
      </c>
      <c r="D100" s="80"/>
      <c r="E100" s="65">
        <v>0.42151468478750542</v>
      </c>
      <c r="F100" s="65">
        <v>13.367217245749456</v>
      </c>
      <c r="G100" s="65" t="s">
        <v>433</v>
      </c>
      <c r="H100" s="65">
        <v>11.018987619388867</v>
      </c>
      <c r="I100" s="65" t="s">
        <v>65</v>
      </c>
      <c r="J100" s="65" t="s">
        <v>65</v>
      </c>
      <c r="K100" s="65" t="s">
        <v>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1658.2660000000001</v>
      </c>
      <c r="AL100" s="68" t="s">
        <v>280</v>
      </c>
    </row>
    <row r="101" spans="1:38" s="5" customFormat="1" ht="26.25" customHeight="1" x14ac:dyDescent="0.25">
      <c r="A101" s="62" t="s">
        <v>277</v>
      </c>
      <c r="B101" s="62" t="s">
        <v>283</v>
      </c>
      <c r="C101" s="63" t="s">
        <v>284</v>
      </c>
      <c r="D101" s="80"/>
      <c r="E101" s="65">
        <v>1.1044995943626528E-2</v>
      </c>
      <c r="F101" s="65">
        <v>7.0967117355402565E-2</v>
      </c>
      <c r="G101" s="65" t="s">
        <v>433</v>
      </c>
      <c r="H101" s="65">
        <v>0.36410387654925747</v>
      </c>
      <c r="I101" s="65" t="s">
        <v>65</v>
      </c>
      <c r="J101" s="65" t="s">
        <v>65</v>
      </c>
      <c r="K101" s="65" t="s">
        <v>65</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326.10000000000002</v>
      </c>
      <c r="AL101" s="68" t="s">
        <v>280</v>
      </c>
    </row>
    <row r="102" spans="1:38" s="5" customFormat="1" ht="26.25" customHeight="1" x14ac:dyDescent="0.25">
      <c r="A102" s="62" t="s">
        <v>277</v>
      </c>
      <c r="B102" s="62" t="s">
        <v>285</v>
      </c>
      <c r="C102" s="63" t="s">
        <v>286</v>
      </c>
      <c r="D102" s="80"/>
      <c r="E102" s="65">
        <v>0.13842644000961951</v>
      </c>
      <c r="F102" s="65">
        <v>1.532466968406369</v>
      </c>
      <c r="G102" s="65" t="s">
        <v>433</v>
      </c>
      <c r="H102" s="65">
        <v>10.65015828508287</v>
      </c>
      <c r="I102" s="65" t="s">
        <v>65</v>
      </c>
      <c r="J102" s="65" t="s">
        <v>65</v>
      </c>
      <c r="K102" s="65" t="s">
        <v>65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3517.6983851357172</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65</v>
      </c>
      <c r="J103" s="65" t="s">
        <v>65</v>
      </c>
      <c r="K103" s="65" t="s">
        <v>65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5.1124604950272487E-4</v>
      </c>
      <c r="F104" s="65">
        <v>4.3489928298655091E-3</v>
      </c>
      <c r="G104" s="65" t="s">
        <v>433</v>
      </c>
      <c r="H104" s="65">
        <v>2.6797374102073165E-2</v>
      </c>
      <c r="I104" s="65" t="s">
        <v>65</v>
      </c>
      <c r="J104" s="65" t="s">
        <v>65</v>
      </c>
      <c r="K104" s="65" t="s">
        <v>65</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40.923000000000002</v>
      </c>
      <c r="AL104" s="68" t="s">
        <v>280</v>
      </c>
    </row>
    <row r="105" spans="1:38" s="5" customFormat="1" ht="26.25" customHeight="1" x14ac:dyDescent="0.25">
      <c r="A105" s="62" t="s">
        <v>277</v>
      </c>
      <c r="B105" s="62" t="s">
        <v>291</v>
      </c>
      <c r="C105" s="63" t="s">
        <v>292</v>
      </c>
      <c r="D105" s="80"/>
      <c r="E105" s="65">
        <v>1.2435338144263392E-2</v>
      </c>
      <c r="F105" s="65">
        <v>6.5637786628217107E-2</v>
      </c>
      <c r="G105" s="65" t="s">
        <v>433</v>
      </c>
      <c r="H105" s="65">
        <v>0.46251395222165848</v>
      </c>
      <c r="I105" s="65" t="s">
        <v>65</v>
      </c>
      <c r="J105" s="65" t="s">
        <v>65</v>
      </c>
      <c r="K105" s="65" t="s">
        <v>65</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57.802999999999997</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65</v>
      </c>
      <c r="J106" s="65" t="s">
        <v>65</v>
      </c>
      <c r="K106" s="65" t="s">
        <v>65</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8.9411197467543641E-2</v>
      </c>
      <c r="F107" s="65">
        <v>0.51210294455761229</v>
      </c>
      <c r="G107" s="65" t="s">
        <v>433</v>
      </c>
      <c r="H107" s="65">
        <v>1.019258003921319</v>
      </c>
      <c r="I107" s="65" t="s">
        <v>65</v>
      </c>
      <c r="J107" s="65" t="s">
        <v>65</v>
      </c>
      <c r="K107" s="65" t="s">
        <v>65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8340.0679999999993</v>
      </c>
      <c r="AL107" s="68" t="s">
        <v>280</v>
      </c>
    </row>
    <row r="108" spans="1:38" s="5" customFormat="1" ht="26.25" customHeight="1" x14ac:dyDescent="0.25">
      <c r="A108" s="62" t="s">
        <v>277</v>
      </c>
      <c r="B108" s="62" t="s">
        <v>297</v>
      </c>
      <c r="C108" s="63" t="s">
        <v>298</v>
      </c>
      <c r="D108" s="80"/>
      <c r="E108" s="65">
        <v>4.611243281940669E-2</v>
      </c>
      <c r="F108" s="65">
        <v>0.30206119783000474</v>
      </c>
      <c r="G108" s="65" t="s">
        <v>433</v>
      </c>
      <c r="H108" s="65">
        <v>0.9304840473337086</v>
      </c>
      <c r="I108" s="65" t="s">
        <v>65</v>
      </c>
      <c r="J108" s="65" t="s">
        <v>65</v>
      </c>
      <c r="K108" s="65" t="s">
        <v>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5138.7520000000004</v>
      </c>
      <c r="AL108" s="68" t="s">
        <v>280</v>
      </c>
    </row>
    <row r="109" spans="1:38" s="5" customFormat="1" ht="26.25" customHeight="1" x14ac:dyDescent="0.25">
      <c r="A109" s="62" t="s">
        <v>277</v>
      </c>
      <c r="B109" s="62" t="s">
        <v>299</v>
      </c>
      <c r="C109" s="63" t="s">
        <v>300</v>
      </c>
      <c r="D109" s="80"/>
      <c r="E109" s="65">
        <v>2.4621549729537735E-2</v>
      </c>
      <c r="F109" s="65">
        <v>6.0919133510748846E-2</v>
      </c>
      <c r="G109" s="65" t="s">
        <v>433</v>
      </c>
      <c r="H109" s="65">
        <v>0.64020282947773532</v>
      </c>
      <c r="I109" s="65" t="s">
        <v>65</v>
      </c>
      <c r="J109" s="65" t="s">
        <v>65</v>
      </c>
      <c r="K109" s="65" t="s">
        <v>65</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759.30700000000002</v>
      </c>
      <c r="AL109" s="68" t="s">
        <v>280</v>
      </c>
    </row>
    <row r="110" spans="1:38" s="5" customFormat="1" ht="26.25" customHeight="1" x14ac:dyDescent="0.25">
      <c r="A110" s="62" t="s">
        <v>277</v>
      </c>
      <c r="B110" s="62" t="s">
        <v>301</v>
      </c>
      <c r="C110" s="63" t="s">
        <v>302</v>
      </c>
      <c r="D110" s="80"/>
      <c r="E110" s="65">
        <v>2.6632798465662539E-3</v>
      </c>
      <c r="F110" s="65">
        <v>7.8431131858298347E-3</v>
      </c>
      <c r="G110" s="65" t="s">
        <v>433</v>
      </c>
      <c r="H110" s="65">
        <v>6.0030364976183595E-2</v>
      </c>
      <c r="I110" s="65" t="s">
        <v>65</v>
      </c>
      <c r="J110" s="65" t="s">
        <v>65</v>
      </c>
      <c r="K110" s="65" t="s">
        <v>65</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159.01599999999999</v>
      </c>
      <c r="AL110" s="68" t="s">
        <v>280</v>
      </c>
    </row>
    <row r="111" spans="1:38" s="5" customFormat="1" ht="26.25" customHeight="1" x14ac:dyDescent="0.25">
      <c r="A111" s="62" t="s">
        <v>277</v>
      </c>
      <c r="B111" s="62" t="s">
        <v>303</v>
      </c>
      <c r="C111" s="63" t="s">
        <v>304</v>
      </c>
      <c r="D111" s="80"/>
      <c r="E111" s="65">
        <v>3.3685265429602486E-4</v>
      </c>
      <c r="F111" s="65">
        <v>2.3762288598253227E-3</v>
      </c>
      <c r="G111" s="65" t="s">
        <v>433</v>
      </c>
      <c r="H111" s="65">
        <v>1.0540532297903152E-2</v>
      </c>
      <c r="I111" s="65" t="s">
        <v>65</v>
      </c>
      <c r="J111" s="65" t="s">
        <v>65</v>
      </c>
      <c r="K111" s="65" t="s">
        <v>65</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22.540957971014549</v>
      </c>
      <c r="AL111" s="68" t="s">
        <v>280</v>
      </c>
    </row>
    <row r="112" spans="1:38" s="5" customFormat="1" ht="26.25" customHeight="1" x14ac:dyDescent="0.25">
      <c r="A112" s="62" t="s">
        <v>305</v>
      </c>
      <c r="B112" s="62" t="s">
        <v>306</v>
      </c>
      <c r="C112" s="63" t="s">
        <v>307</v>
      </c>
      <c r="D112" s="64"/>
      <c r="E112" s="65">
        <v>5.5814399999999997</v>
      </c>
      <c r="F112" s="65" t="s">
        <v>433</v>
      </c>
      <c r="G112" s="65" t="s">
        <v>433</v>
      </c>
      <c r="H112" s="65">
        <v>9.8169993471250017</v>
      </c>
      <c r="I112" s="65" t="s">
        <v>65</v>
      </c>
      <c r="J112" s="65" t="s">
        <v>65</v>
      </c>
      <c r="K112" s="65" t="s">
        <v>65</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139536000</v>
      </c>
      <c r="AL112" s="68" t="s">
        <v>308</v>
      </c>
    </row>
    <row r="113" spans="1:38" s="5" customFormat="1" ht="26.25" customHeight="1" x14ac:dyDescent="0.25">
      <c r="A113" s="62" t="s">
        <v>305</v>
      </c>
      <c r="B113" s="81" t="s">
        <v>309</v>
      </c>
      <c r="C113" s="82" t="s">
        <v>310</v>
      </c>
      <c r="D113" s="64"/>
      <c r="E113" s="65">
        <v>6.0548950113453888</v>
      </c>
      <c r="F113" s="65">
        <v>18.157997879669118</v>
      </c>
      <c r="G113" s="65" t="s">
        <v>433</v>
      </c>
      <c r="H113" s="65">
        <v>39.1109875572728</v>
      </c>
      <c r="I113" s="65" t="s">
        <v>65</v>
      </c>
      <c r="J113" s="65" t="s">
        <v>65</v>
      </c>
      <c r="K113" s="65" t="s">
        <v>65</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4.9260931200000004E-2</v>
      </c>
      <c r="F114" s="65" t="s">
        <v>433</v>
      </c>
      <c r="G114" s="65" t="s">
        <v>433</v>
      </c>
      <c r="H114" s="65">
        <v>0.16009802640000001</v>
      </c>
      <c r="I114" s="65" t="s">
        <v>65</v>
      </c>
      <c r="J114" s="65" t="s">
        <v>65</v>
      </c>
      <c r="K114" s="65" t="s">
        <v>65</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7.0830380439090143E-3</v>
      </c>
      <c r="F115" s="65" t="s">
        <v>433</v>
      </c>
      <c r="G115" s="65" t="s">
        <v>433</v>
      </c>
      <c r="H115" s="65">
        <v>1.4166076087818029E-2</v>
      </c>
      <c r="I115" s="65" t="s">
        <v>65</v>
      </c>
      <c r="J115" s="65" t="s">
        <v>65</v>
      </c>
      <c r="K115" s="65" t="s">
        <v>65</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0.68869600987721391</v>
      </c>
      <c r="F116" s="65">
        <v>0.10976973612146769</v>
      </c>
      <c r="G116" s="65" t="s">
        <v>433</v>
      </c>
      <c r="H116" s="65">
        <v>1.1181410833317953</v>
      </c>
      <c r="I116" s="65" t="s">
        <v>65</v>
      </c>
      <c r="J116" s="65" t="s">
        <v>65</v>
      </c>
      <c r="K116" s="65" t="s">
        <v>65</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4.8925889285111436E-3</v>
      </c>
      <c r="I117" s="65" t="s">
        <v>65</v>
      </c>
      <c r="J117" s="65" t="s">
        <v>65</v>
      </c>
      <c r="K117" s="65" t="s">
        <v>65</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65</v>
      </c>
      <c r="J118" s="65" t="s">
        <v>65</v>
      </c>
      <c r="K118" s="65" t="s">
        <v>65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t="s">
        <v>65</v>
      </c>
      <c r="J119" s="65" t="s">
        <v>65</v>
      </c>
      <c r="K119" s="65" t="s">
        <v>65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t="s">
        <v>65</v>
      </c>
      <c r="J120" s="65" t="s">
        <v>65</v>
      </c>
      <c r="K120" s="65" t="s">
        <v>65</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1.7682537119348383</v>
      </c>
      <c r="G121" s="65" t="s">
        <v>433</v>
      </c>
      <c r="H121" s="65" t="s">
        <v>433</v>
      </c>
      <c r="I121" s="65" t="s">
        <v>65</v>
      </c>
      <c r="J121" s="65" t="s">
        <v>65</v>
      </c>
      <c r="K121" s="65" t="s">
        <v>65</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65</v>
      </c>
      <c r="J122" s="65" t="s">
        <v>65</v>
      </c>
      <c r="K122" s="65" t="s">
        <v>65</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10.117624750000001</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2.8668682754116579E-2</v>
      </c>
      <c r="F123" s="65">
        <v>5.5371808939611612E-2</v>
      </c>
      <c r="G123" s="65">
        <v>4.0791053975552088E-3</v>
      </c>
      <c r="H123" s="65">
        <v>2.8069532701432958E-2</v>
      </c>
      <c r="I123" s="65" t="s">
        <v>65</v>
      </c>
      <c r="J123" s="65" t="s">
        <v>65</v>
      </c>
      <c r="K123" s="65" t="s">
        <v>65</v>
      </c>
      <c r="L123" s="65" t="s">
        <v>65</v>
      </c>
      <c r="M123" s="65">
        <v>0.92159620954679045</v>
      </c>
      <c r="N123" s="65">
        <v>8.1604234736095305E-4</v>
      </c>
      <c r="O123" s="65">
        <v>7.4622197261360991E-3</v>
      </c>
      <c r="P123" s="65">
        <v>1.4428308769068236E-3</v>
      </c>
      <c r="Q123" s="65" t="s">
        <v>65</v>
      </c>
      <c r="R123" s="65" t="s">
        <v>65</v>
      </c>
      <c r="S123" s="65" t="s">
        <v>65</v>
      </c>
      <c r="T123" s="65" t="s">
        <v>65</v>
      </c>
      <c r="U123" s="65" t="s">
        <v>65</v>
      </c>
      <c r="V123" s="65" t="s">
        <v>65</v>
      </c>
      <c r="W123" s="65">
        <v>0.13150000000000001</v>
      </c>
      <c r="X123" s="65">
        <v>6.267820629764588E-3</v>
      </c>
      <c r="Y123" s="65">
        <v>1.8582857581608898E-2</v>
      </c>
      <c r="Z123" s="65">
        <v>6.0616562535978323E-3</v>
      </c>
      <c r="AA123" s="65">
        <v>3.7617067562524991E-3</v>
      </c>
      <c r="AB123" s="65">
        <v>3.467404122122382E-2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65</v>
      </c>
      <c r="J124" s="65" t="s">
        <v>65</v>
      </c>
      <c r="K124" s="65" t="s">
        <v>65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0.13852491299663924</v>
      </c>
      <c r="G125" s="65" t="s">
        <v>434</v>
      </c>
      <c r="H125" s="65">
        <v>4.6174970998879754E-3</v>
      </c>
      <c r="I125" s="65" t="s">
        <v>65</v>
      </c>
      <c r="J125" s="65" t="s">
        <v>65</v>
      </c>
      <c r="K125" s="65" t="s">
        <v>65</v>
      </c>
      <c r="L125" s="65" t="s">
        <v>65</v>
      </c>
      <c r="M125" s="65">
        <v>10.458838926611126</v>
      </c>
      <c r="N125" s="65">
        <v>1.3852491299663928E-3</v>
      </c>
      <c r="O125" s="65">
        <v>1.3852491299663928E-3</v>
      </c>
      <c r="P125" s="65">
        <v>9.234994199775952E-6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2461.3935832365005</v>
      </c>
      <c r="AL125" s="68" t="s">
        <v>337</v>
      </c>
    </row>
    <row r="126" spans="1:38" s="5" customFormat="1" ht="26.25" customHeight="1" x14ac:dyDescent="0.25">
      <c r="A126" s="62" t="s">
        <v>334</v>
      </c>
      <c r="B126" s="62" t="s">
        <v>338</v>
      </c>
      <c r="C126" s="63" t="s">
        <v>339</v>
      </c>
      <c r="D126" s="64"/>
      <c r="E126" s="65" t="s">
        <v>433</v>
      </c>
      <c r="F126" s="65" t="s">
        <v>433</v>
      </c>
      <c r="G126" s="65" t="s">
        <v>433</v>
      </c>
      <c r="H126" s="65">
        <v>0.36567844999999999</v>
      </c>
      <c r="I126" s="65" t="s">
        <v>65</v>
      </c>
      <c r="J126" s="65" t="s">
        <v>65</v>
      </c>
      <c r="K126" s="65" t="s">
        <v>65</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319.34680000000003</v>
      </c>
      <c r="AL126" s="68" t="s">
        <v>340</v>
      </c>
    </row>
    <row r="127" spans="1:38" s="5" customFormat="1" ht="26.25" customHeight="1" x14ac:dyDescent="0.25">
      <c r="A127" s="62" t="s">
        <v>334</v>
      </c>
      <c r="B127" s="62" t="s">
        <v>341</v>
      </c>
      <c r="C127" s="63" t="s">
        <v>342</v>
      </c>
      <c r="D127" s="64"/>
      <c r="E127" s="65" t="s">
        <v>433</v>
      </c>
      <c r="F127" s="65" t="s">
        <v>433</v>
      </c>
      <c r="G127" s="65" t="s">
        <v>433</v>
      </c>
      <c r="H127" s="65">
        <v>3.5990052266059967E-3</v>
      </c>
      <c r="I127" s="65" t="s">
        <v>65</v>
      </c>
      <c r="J127" s="65" t="s">
        <v>65</v>
      </c>
      <c r="K127" s="65" t="s">
        <v>65</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v>1.9140000000000001E-2</v>
      </c>
      <c r="F128" s="65">
        <v>7.2732000000000014E-3</v>
      </c>
      <c r="G128" s="65">
        <v>2.4882000000000001E-2</v>
      </c>
      <c r="H128" s="65">
        <v>3.8279999999999996E-6</v>
      </c>
      <c r="I128" s="65" t="s">
        <v>65</v>
      </c>
      <c r="J128" s="65" t="s">
        <v>65</v>
      </c>
      <c r="K128" s="65" t="s">
        <v>65</v>
      </c>
      <c r="L128" s="65" t="s">
        <v>65</v>
      </c>
      <c r="M128" s="65">
        <v>3.8280000000000002E-2</v>
      </c>
      <c r="N128" s="65">
        <v>2.1252E-2</v>
      </c>
      <c r="O128" s="65">
        <v>1.3024E-3</v>
      </c>
      <c r="P128" s="65">
        <v>5.7904000000000002E-3</v>
      </c>
      <c r="Q128" s="65" t="s">
        <v>65</v>
      </c>
      <c r="R128" s="65" t="s">
        <v>65</v>
      </c>
      <c r="S128" s="65" t="s">
        <v>65</v>
      </c>
      <c r="T128" s="65" t="s">
        <v>65</v>
      </c>
      <c r="U128" s="65" t="s">
        <v>65</v>
      </c>
      <c r="V128" s="65" t="s">
        <v>65</v>
      </c>
      <c r="W128" s="65">
        <v>5.5</v>
      </c>
      <c r="X128" s="65">
        <v>2.7257999999999998E-6</v>
      </c>
      <c r="Y128" s="65">
        <v>5.8211999999999986E-6</v>
      </c>
      <c r="Z128" s="65">
        <v>3.0800000000000002E-6</v>
      </c>
      <c r="AA128" s="65">
        <v>3.7729999999999997E-6</v>
      </c>
      <c r="AB128" s="65">
        <v>1.5399999999999998E-5</v>
      </c>
      <c r="AC128" s="65">
        <v>1.8700000000000001E-2</v>
      </c>
      <c r="AD128" s="65" t="s">
        <v>433</v>
      </c>
      <c r="AE128" s="66"/>
      <c r="AF128" s="67"/>
      <c r="AG128" s="67"/>
      <c r="AH128" s="67"/>
      <c r="AI128" s="67"/>
      <c r="AJ128" s="67"/>
      <c r="AK128" s="67">
        <v>22</v>
      </c>
      <c r="AL128" s="68" t="s">
        <v>346</v>
      </c>
    </row>
    <row r="129" spans="1:38" s="5" customFormat="1" ht="26.25" customHeight="1" x14ac:dyDescent="0.25">
      <c r="A129" s="62" t="s">
        <v>334</v>
      </c>
      <c r="B129" s="69" t="s">
        <v>347</v>
      </c>
      <c r="C129" s="71" t="s">
        <v>348</v>
      </c>
      <c r="D129" s="64"/>
      <c r="E129" s="65">
        <v>1.209E-2</v>
      </c>
      <c r="F129" s="65">
        <v>6.045E-4</v>
      </c>
      <c r="G129" s="65">
        <v>2.7202500000000001E-2</v>
      </c>
      <c r="H129" s="65">
        <v>1.65E-4</v>
      </c>
      <c r="I129" s="65" t="s">
        <v>65</v>
      </c>
      <c r="J129" s="65" t="s">
        <v>65</v>
      </c>
      <c r="K129" s="65" t="s">
        <v>65</v>
      </c>
      <c r="L129" s="65" t="s">
        <v>65</v>
      </c>
      <c r="M129" s="65">
        <v>9.0675E-4</v>
      </c>
      <c r="N129" s="65">
        <v>0.30334200520000004</v>
      </c>
      <c r="O129" s="65">
        <v>4.1642741800000001E-2</v>
      </c>
      <c r="P129" s="65">
        <v>9.8981837999999999E-3</v>
      </c>
      <c r="Q129" s="65" t="s">
        <v>65</v>
      </c>
      <c r="R129" s="65" t="s">
        <v>65</v>
      </c>
      <c r="S129" s="65" t="s">
        <v>65</v>
      </c>
      <c r="T129" s="65" t="s">
        <v>65</v>
      </c>
      <c r="U129" s="65" t="s">
        <v>65</v>
      </c>
      <c r="V129" s="65" t="s">
        <v>65</v>
      </c>
      <c r="W129" s="65">
        <v>11.408231500000001</v>
      </c>
      <c r="X129" s="65">
        <v>3.9271627200000002E-5</v>
      </c>
      <c r="Y129" s="65">
        <v>8.3868220799999992E-5</v>
      </c>
      <c r="Z129" s="65">
        <v>4.4374720000000009E-5</v>
      </c>
      <c r="AA129" s="65">
        <v>5.4359032000000007E-5</v>
      </c>
      <c r="AB129" s="65">
        <v>2.2187360000000002E-4</v>
      </c>
      <c r="AC129" s="65">
        <v>8.764870000000001E-2</v>
      </c>
      <c r="AD129" s="65" t="s">
        <v>433</v>
      </c>
      <c r="AE129" s="66"/>
      <c r="AF129" s="67"/>
      <c r="AG129" s="67"/>
      <c r="AH129" s="67"/>
      <c r="AI129" s="67"/>
      <c r="AJ129" s="67"/>
      <c r="AK129" s="67">
        <v>133.87100000000001</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65</v>
      </c>
      <c r="J130" s="65" t="s">
        <v>65</v>
      </c>
      <c r="K130" s="65" t="s">
        <v>65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5.2675E-2</v>
      </c>
      <c r="F131" s="65">
        <v>2.4832500000000002E-3</v>
      </c>
      <c r="G131" s="65">
        <v>5.2675000000000005E-3</v>
      </c>
      <c r="H131" s="65">
        <v>1.505E-6</v>
      </c>
      <c r="I131" s="65" t="s">
        <v>65</v>
      </c>
      <c r="J131" s="65" t="s">
        <v>65</v>
      </c>
      <c r="K131" s="65" t="s">
        <v>65</v>
      </c>
      <c r="L131" s="65" t="s">
        <v>65</v>
      </c>
      <c r="M131" s="65">
        <v>6.3210000000000002E-3</v>
      </c>
      <c r="N131" s="65">
        <v>0.45150000000000001</v>
      </c>
      <c r="O131" s="65">
        <v>3.9882499999999996E-3</v>
      </c>
      <c r="P131" s="65">
        <v>4.816E-3</v>
      </c>
      <c r="Q131" s="65" t="s">
        <v>65</v>
      </c>
      <c r="R131" s="65" t="s">
        <v>65</v>
      </c>
      <c r="S131" s="65" t="s">
        <v>65</v>
      </c>
      <c r="T131" s="65" t="s">
        <v>65</v>
      </c>
      <c r="U131" s="65" t="s">
        <v>65</v>
      </c>
      <c r="V131" s="65" t="s">
        <v>65</v>
      </c>
      <c r="W131" s="65">
        <v>0.67725000000000002</v>
      </c>
      <c r="X131" s="65" t="s">
        <v>433</v>
      </c>
      <c r="Y131" s="65" t="s">
        <v>433</v>
      </c>
      <c r="Z131" s="65" t="s">
        <v>433</v>
      </c>
      <c r="AA131" s="65" t="s">
        <v>433</v>
      </c>
      <c r="AB131" s="65" t="s">
        <v>433</v>
      </c>
      <c r="AC131" s="65">
        <v>0.13544999999999999</v>
      </c>
      <c r="AD131" s="65" t="s">
        <v>433</v>
      </c>
      <c r="AE131" s="66"/>
      <c r="AF131" s="67"/>
      <c r="AG131" s="67"/>
      <c r="AH131" s="67"/>
      <c r="AI131" s="67"/>
      <c r="AJ131" s="67"/>
      <c r="AK131" s="67">
        <v>7.5250000000000004</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65</v>
      </c>
      <c r="J132" s="65" t="s">
        <v>65</v>
      </c>
      <c r="K132" s="65" t="s">
        <v>65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3.2036351999999999E-3</v>
      </c>
      <c r="F133" s="65">
        <v>3.4172108799999999E-4</v>
      </c>
      <c r="G133" s="65">
        <v>1.2067025919999998E-3</v>
      </c>
      <c r="H133" s="65" t="s">
        <v>433</v>
      </c>
      <c r="I133" s="65" t="s">
        <v>65</v>
      </c>
      <c r="J133" s="65" t="s">
        <v>65</v>
      </c>
      <c r="K133" s="65" t="s">
        <v>65</v>
      </c>
      <c r="L133" s="65" t="s">
        <v>65</v>
      </c>
      <c r="M133" s="65">
        <v>4.5918771200000007E-3</v>
      </c>
      <c r="N133" s="65">
        <v>2.1357568000000001E-7</v>
      </c>
      <c r="O133" s="65">
        <v>5.3714283520000006E-5</v>
      </c>
      <c r="P133" s="65">
        <v>2.6696960000000002E-2</v>
      </c>
      <c r="Q133" s="65" t="s">
        <v>65</v>
      </c>
      <c r="R133" s="65" t="s">
        <v>65</v>
      </c>
      <c r="S133" s="65" t="s">
        <v>65</v>
      </c>
      <c r="T133" s="65" t="s">
        <v>65</v>
      </c>
      <c r="U133" s="65" t="s">
        <v>65</v>
      </c>
      <c r="V133" s="65" t="s">
        <v>65</v>
      </c>
      <c r="W133" s="65">
        <v>0.1772678144</v>
      </c>
      <c r="X133" s="65">
        <v>1.665890304E-6</v>
      </c>
      <c r="Y133" s="65">
        <v>9.0983239679999991E-7</v>
      </c>
      <c r="Z133" s="65">
        <v>8.1158758399999995E-7</v>
      </c>
      <c r="AA133" s="65">
        <v>8.8420331519999983E-7</v>
      </c>
      <c r="AB133" s="65">
        <v>4.2715136000000007E-6</v>
      </c>
      <c r="AC133" s="65">
        <v>3.5453562879999991E-2</v>
      </c>
      <c r="AD133" s="65">
        <v>4.3783014399999994E-3</v>
      </c>
      <c r="AE133" s="66"/>
      <c r="AF133" s="67"/>
      <c r="AG133" s="67"/>
      <c r="AH133" s="67"/>
      <c r="AI133" s="67"/>
      <c r="AJ133" s="67"/>
      <c r="AK133" s="67">
        <v>10678.784</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65</v>
      </c>
      <c r="J134" s="65" t="s">
        <v>65</v>
      </c>
      <c r="K134" s="65" t="s">
        <v>65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2.1699514E-2</v>
      </c>
      <c r="F135" s="65">
        <v>4.3486000000000002E-3</v>
      </c>
      <c r="G135" s="65">
        <v>8.2623400000000013E-4</v>
      </c>
      <c r="H135" s="65">
        <v>8.2623400000000017E-3</v>
      </c>
      <c r="I135" s="65" t="s">
        <v>65</v>
      </c>
      <c r="J135" s="65" t="s">
        <v>65</v>
      </c>
      <c r="K135" s="65" t="s">
        <v>65</v>
      </c>
      <c r="L135" s="65" t="s">
        <v>65</v>
      </c>
      <c r="M135" s="65">
        <v>0.27343996800000003</v>
      </c>
      <c r="N135" s="65">
        <v>2.9135620000000006E-3</v>
      </c>
      <c r="O135" s="65">
        <v>3.04402E-4</v>
      </c>
      <c r="P135" s="65">
        <v>1.3219744E-4</v>
      </c>
      <c r="Q135" s="65" t="s">
        <v>65</v>
      </c>
      <c r="R135" s="65" t="s">
        <v>65</v>
      </c>
      <c r="S135" s="65" t="s">
        <v>65</v>
      </c>
      <c r="T135" s="65" t="s">
        <v>65</v>
      </c>
      <c r="U135" s="65" t="s">
        <v>65</v>
      </c>
      <c r="V135" s="65" t="s">
        <v>65</v>
      </c>
      <c r="W135" s="65">
        <v>5.2183200000000006E-2</v>
      </c>
      <c r="X135" s="65">
        <v>1.2176080000000002E-2</v>
      </c>
      <c r="Y135" s="65">
        <v>2.6961320000000004E-2</v>
      </c>
      <c r="Z135" s="65">
        <v>6.5229000000000007E-3</v>
      </c>
      <c r="AA135" s="65" t="s">
        <v>436</v>
      </c>
      <c r="AB135" s="65">
        <v>4.5660300000000008E-2</v>
      </c>
      <c r="AC135" s="65">
        <v>1.043664E-2</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9.7516125977401402E-3</v>
      </c>
      <c r="G136" s="65" t="s">
        <v>433</v>
      </c>
      <c r="H136" s="65" t="s">
        <v>433</v>
      </c>
      <c r="I136" s="65" t="s">
        <v>65</v>
      </c>
      <c r="J136" s="65" t="s">
        <v>65</v>
      </c>
      <c r="K136" s="65" t="s">
        <v>65</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5.1026315926501493E-3</v>
      </c>
      <c r="G137" s="65" t="s">
        <v>433</v>
      </c>
      <c r="H137" s="65" t="s">
        <v>433</v>
      </c>
      <c r="I137" s="65" t="s">
        <v>65</v>
      </c>
      <c r="J137" s="65" t="s">
        <v>65</v>
      </c>
      <c r="K137" s="65" t="s">
        <v>65</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65</v>
      </c>
      <c r="J138" s="65" t="s">
        <v>65</v>
      </c>
      <c r="K138" s="65" t="s">
        <v>65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t="s">
        <v>65</v>
      </c>
      <c r="J139" s="65" t="s">
        <v>65</v>
      </c>
      <c r="K139" s="65" t="s">
        <v>65</v>
      </c>
      <c r="L139" s="65" t="s">
        <v>65</v>
      </c>
      <c r="M139" s="65" t="s">
        <v>436</v>
      </c>
      <c r="N139" s="65">
        <v>5.9671798206402068E-4</v>
      </c>
      <c r="O139" s="65">
        <v>1.2028794988984853E-3</v>
      </c>
      <c r="P139" s="65">
        <v>1.2028794988984853E-3</v>
      </c>
      <c r="Q139" s="65" t="s">
        <v>65</v>
      </c>
      <c r="R139" s="65" t="s">
        <v>65</v>
      </c>
      <c r="S139" s="65" t="s">
        <v>65</v>
      </c>
      <c r="T139" s="65" t="s">
        <v>65</v>
      </c>
      <c r="U139" s="65" t="s">
        <v>65</v>
      </c>
      <c r="V139" s="65" t="s">
        <v>65</v>
      </c>
      <c r="W139" s="65">
        <v>2.1129350442107575</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0.5530839815082369</v>
      </c>
      <c r="I140" s="65" t="s">
        <v>65</v>
      </c>
      <c r="J140" s="65" t="s">
        <v>65</v>
      </c>
      <c r="K140" s="65" t="s">
        <v>65</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225.61742426404632</v>
      </c>
      <c r="F141" s="87">
        <v>334.1376867568851</v>
      </c>
      <c r="G141" s="87">
        <v>70.7242460403764</v>
      </c>
      <c r="H141" s="87">
        <v>90.304165402705053</v>
      </c>
      <c r="I141" s="87" t="s">
        <v>65</v>
      </c>
      <c r="J141" s="87" t="s">
        <v>65</v>
      </c>
      <c r="K141" s="87" t="s">
        <v>65</v>
      </c>
      <c r="L141" s="87" t="s">
        <v>65</v>
      </c>
      <c r="M141" s="87">
        <v>1256.7731098104716</v>
      </c>
      <c r="N141" s="87">
        <v>197.01766879569448</v>
      </c>
      <c r="O141" s="87">
        <v>1.6624571933506993</v>
      </c>
      <c r="P141" s="87">
        <v>2.4157498908970192</v>
      </c>
      <c r="Q141" s="87" t="s">
        <v>65</v>
      </c>
      <c r="R141" s="87" t="s">
        <v>65</v>
      </c>
      <c r="S141" s="87" t="s">
        <v>65</v>
      </c>
      <c r="T141" s="87" t="s">
        <v>65</v>
      </c>
      <c r="U141" s="87" t="s">
        <v>65</v>
      </c>
      <c r="V141" s="87" t="s">
        <v>65</v>
      </c>
      <c r="W141" s="87">
        <v>123.4202290836574</v>
      </c>
      <c r="X141" s="87">
        <v>6.3508675954221729</v>
      </c>
      <c r="Y141" s="87">
        <v>6.5621456097639337</v>
      </c>
      <c r="Z141" s="87">
        <v>3.7507861563901654</v>
      </c>
      <c r="AA141" s="87">
        <v>2.6786036571894245</v>
      </c>
      <c r="AB141" s="87">
        <v>19.342776963765697</v>
      </c>
      <c r="AC141" s="87">
        <v>79.971560964924947</v>
      </c>
      <c r="AD141" s="87">
        <v>25.025486379757432</v>
      </c>
      <c r="AE141" s="66"/>
      <c r="AF141" s="88">
        <v>402771.28449561773</v>
      </c>
      <c r="AG141" s="88">
        <v>118934.39568857945</v>
      </c>
      <c r="AH141" s="88">
        <v>215528.34000000003</v>
      </c>
      <c r="AI141" s="88">
        <v>105600.22425262551</v>
      </c>
      <c r="AJ141" s="88">
        <v>8688.7757473744805</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56.37874134240316</v>
      </c>
      <c r="F143" s="105">
        <v>59.725307948845568</v>
      </c>
      <c r="G143" s="105">
        <v>1.5747684589779098</v>
      </c>
      <c r="H143" s="105">
        <v>1.0231842039152004</v>
      </c>
      <c r="I143" s="105" t="s">
        <v>65</v>
      </c>
      <c r="J143" s="105" t="s">
        <v>65</v>
      </c>
      <c r="K143" s="105" t="s">
        <v>65</v>
      </c>
      <c r="L143" s="105" t="s">
        <v>65</v>
      </c>
      <c r="M143" s="105">
        <v>420.72869443760158</v>
      </c>
      <c r="N143" s="105">
        <v>119.47698648387876</v>
      </c>
      <c r="O143" s="105">
        <v>2.3486375592027941E-3</v>
      </c>
      <c r="P143" s="105">
        <v>8.220231457209781E-4</v>
      </c>
      <c r="Q143" s="105" t="s">
        <v>65</v>
      </c>
      <c r="R143" s="105" t="s">
        <v>65</v>
      </c>
      <c r="S143" s="105" t="s">
        <v>65</v>
      </c>
      <c r="T143" s="105" t="s">
        <v>65</v>
      </c>
      <c r="U143" s="105" t="s">
        <v>65</v>
      </c>
      <c r="V143" s="105" t="s">
        <v>65</v>
      </c>
      <c r="W143" s="105">
        <v>3.5949366867150978</v>
      </c>
      <c r="X143" s="105">
        <v>3.8598728619701324E-2</v>
      </c>
      <c r="Y143" s="105">
        <v>5.2392261468909324E-2</v>
      </c>
      <c r="Z143" s="105">
        <v>3.3826533908487118E-2</v>
      </c>
      <c r="AA143" s="105">
        <v>4.9956606143823287E-2</v>
      </c>
      <c r="AB143" s="105">
        <v>0.17477413014092108</v>
      </c>
      <c r="AC143" s="105">
        <v>0.64269610275378919</v>
      </c>
      <c r="AD143" s="105">
        <v>2.8351103406671789E-4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7.3444698520110885</v>
      </c>
      <c r="F144" s="105">
        <v>2.4408001991691894</v>
      </c>
      <c r="G144" s="105">
        <v>0.76772453744288316</v>
      </c>
      <c r="H144" s="105">
        <v>2.8579150391286851E-2</v>
      </c>
      <c r="I144" s="105" t="s">
        <v>65</v>
      </c>
      <c r="J144" s="105" t="s">
        <v>65</v>
      </c>
      <c r="K144" s="105" t="s">
        <v>65</v>
      </c>
      <c r="L144" s="105" t="s">
        <v>65</v>
      </c>
      <c r="M144" s="105">
        <v>38.400089733222053</v>
      </c>
      <c r="N144" s="105">
        <v>5.1439002533070983</v>
      </c>
      <c r="O144" s="105">
        <v>2.8062502406809404E-4</v>
      </c>
      <c r="P144" s="105">
        <v>9.8218758423832919E-5</v>
      </c>
      <c r="Q144" s="105" t="s">
        <v>65</v>
      </c>
      <c r="R144" s="105" t="s">
        <v>65</v>
      </c>
      <c r="S144" s="105" t="s">
        <v>65</v>
      </c>
      <c r="T144" s="105" t="s">
        <v>65</v>
      </c>
      <c r="U144" s="105" t="s">
        <v>65</v>
      </c>
      <c r="V144" s="105" t="s">
        <v>65</v>
      </c>
      <c r="W144" s="105">
        <v>0.14796070329289104</v>
      </c>
      <c r="X144" s="105">
        <v>1.021526560633974E-2</v>
      </c>
      <c r="Y144" s="105">
        <v>1.207106295423503E-2</v>
      </c>
      <c r="Z144" s="105">
        <v>1.0132354205333833E-2</v>
      </c>
      <c r="AA144" s="105">
        <v>9.5866726065771558E-3</v>
      </c>
      <c r="AB144" s="105">
        <v>4.2005355372485773E-2</v>
      </c>
      <c r="AC144" s="105">
        <v>2.9592140658578212E-2</v>
      </c>
      <c r="AD144" s="105">
        <v>5.0642319213924147E-5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39.318817358958654</v>
      </c>
      <c r="F145" s="105">
        <v>4.9923904999551167</v>
      </c>
      <c r="G145" s="105">
        <v>2.0851291757618693</v>
      </c>
      <c r="H145" s="105">
        <v>6.4765469949717028E-3</v>
      </c>
      <c r="I145" s="105" t="s">
        <v>65</v>
      </c>
      <c r="J145" s="105" t="s">
        <v>65</v>
      </c>
      <c r="K145" s="105" t="s">
        <v>65</v>
      </c>
      <c r="L145" s="105" t="s">
        <v>65</v>
      </c>
      <c r="M145" s="105">
        <v>11.384019758725257</v>
      </c>
      <c r="N145" s="105">
        <v>3.6366848012014032</v>
      </c>
      <c r="O145" s="105">
        <v>7.3286837492951735E-4</v>
      </c>
      <c r="P145" s="105">
        <v>2.5650393122533105E-4</v>
      </c>
      <c r="Q145" s="105" t="s">
        <v>65</v>
      </c>
      <c r="R145" s="105" t="s">
        <v>65</v>
      </c>
      <c r="S145" s="105" t="s">
        <v>65</v>
      </c>
      <c r="T145" s="105" t="s">
        <v>65</v>
      </c>
      <c r="U145" s="105" t="s">
        <v>65</v>
      </c>
      <c r="V145" s="105" t="s">
        <v>65</v>
      </c>
      <c r="W145" s="105">
        <v>0.36040123968174459</v>
      </c>
      <c r="X145" s="105">
        <v>2.7972259938044376E-3</v>
      </c>
      <c r="Y145" s="105">
        <v>1.6373123648266888E-2</v>
      </c>
      <c r="Z145" s="105">
        <v>1.810512204904342E-2</v>
      </c>
      <c r="AA145" s="105">
        <v>4.9956606143823287E-2</v>
      </c>
      <c r="AB145" s="105">
        <v>4.1705789213892203E-2</v>
      </c>
      <c r="AC145" s="105">
        <v>5.7776865551650777E-2</v>
      </c>
      <c r="AD145" s="105">
        <v>4.1046550577396255E-5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0.12547551365002324</v>
      </c>
      <c r="F146" s="105">
        <v>2.7808177786747561</v>
      </c>
      <c r="G146" s="105">
        <v>4.0848384860148095E-3</v>
      </c>
      <c r="H146" s="105">
        <v>1.0495243637789441E-3</v>
      </c>
      <c r="I146" s="105" t="s">
        <v>65</v>
      </c>
      <c r="J146" s="105" t="s">
        <v>65</v>
      </c>
      <c r="K146" s="105" t="s">
        <v>65</v>
      </c>
      <c r="L146" s="105" t="s">
        <v>65</v>
      </c>
      <c r="M146" s="105">
        <v>7.6077917678275737</v>
      </c>
      <c r="N146" s="105">
        <v>1.3766583946784798</v>
      </c>
      <c r="O146" s="105">
        <v>1.6675499799255197E-5</v>
      </c>
      <c r="P146" s="105">
        <v>5.8364249297393181E-6</v>
      </c>
      <c r="Q146" s="105" t="s">
        <v>65</v>
      </c>
      <c r="R146" s="105" t="s">
        <v>65</v>
      </c>
      <c r="S146" s="105" t="s">
        <v>65</v>
      </c>
      <c r="T146" s="105" t="s">
        <v>65</v>
      </c>
      <c r="U146" s="105" t="s">
        <v>65</v>
      </c>
      <c r="V146" s="105" t="s">
        <v>65</v>
      </c>
      <c r="W146" s="105">
        <v>2.5847024688845552E-3</v>
      </c>
      <c r="X146" s="105">
        <v>3.758013130949182E-4</v>
      </c>
      <c r="Y146" s="105">
        <v>6.7192717574618324E-4</v>
      </c>
      <c r="Z146" s="105">
        <v>2.3938691140051502E-4</v>
      </c>
      <c r="AA146" s="105">
        <v>7.8410214691945594E-4</v>
      </c>
      <c r="AB146" s="105">
        <v>2.0712175471610723E-3</v>
      </c>
      <c r="AC146" s="105">
        <v>5.1694049377691109E-4</v>
      </c>
      <c r="AD146" s="105">
        <v>2.3564262430914175E-5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20.895285465581981</v>
      </c>
      <c r="G147" s="105" t="s">
        <v>433</v>
      </c>
      <c r="H147" s="105" t="s">
        <v>433</v>
      </c>
      <c r="I147" s="105" t="s">
        <v>65</v>
      </c>
      <c r="J147" s="105" t="s">
        <v>65</v>
      </c>
      <c r="K147" s="105" t="s">
        <v>65</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t="s">
        <v>65</v>
      </c>
      <c r="J148" s="105" t="s">
        <v>65</v>
      </c>
      <c r="K148" s="105" t="s">
        <v>65</v>
      </c>
      <c r="L148" s="105" t="s">
        <v>65</v>
      </c>
      <c r="M148" s="105" t="s">
        <v>433</v>
      </c>
      <c r="N148" s="105">
        <v>3.3145112101968217</v>
      </c>
      <c r="O148" s="105">
        <v>1.5354871422828478E-2</v>
      </c>
      <c r="P148" s="105" t="s">
        <v>433</v>
      </c>
      <c r="Q148" s="105" t="s">
        <v>65</v>
      </c>
      <c r="R148" s="105" t="s">
        <v>65</v>
      </c>
      <c r="S148" s="105" t="s">
        <v>65</v>
      </c>
      <c r="T148" s="105" t="s">
        <v>65</v>
      </c>
      <c r="U148" s="105" t="s">
        <v>65</v>
      </c>
      <c r="V148" s="105" t="s">
        <v>65</v>
      </c>
      <c r="W148" s="105" t="s">
        <v>433</v>
      </c>
      <c r="X148" s="105">
        <v>9.857168496105594E-4</v>
      </c>
      <c r="Y148" s="105">
        <v>9.857168496105594E-4</v>
      </c>
      <c r="Z148" s="105">
        <v>9.857168496105594E-4</v>
      </c>
      <c r="AA148" s="105">
        <v>9.857168496105594E-4</v>
      </c>
      <c r="AB148" s="105">
        <v>3.9428673984422376E-3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t="s">
        <v>65</v>
      </c>
      <c r="J149" s="105" t="s">
        <v>65</v>
      </c>
      <c r="K149" s="105" t="s">
        <v>65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225.61742426404632</v>
      </c>
      <c r="F152" s="119">
        <f t="shared" ref="F152:AD152" si="0">F141</f>
        <v>334.1376867568851</v>
      </c>
      <c r="G152" s="119">
        <f t="shared" si="0"/>
        <v>70.7242460403764</v>
      </c>
      <c r="H152" s="119">
        <f t="shared" si="0"/>
        <v>90.304165402705053</v>
      </c>
      <c r="I152" s="119" t="str">
        <f t="shared" si="0"/>
        <v>NR</v>
      </c>
      <c r="J152" s="119" t="str">
        <f t="shared" si="0"/>
        <v>NR</v>
      </c>
      <c r="K152" s="119" t="str">
        <f t="shared" si="0"/>
        <v>NR</v>
      </c>
      <c r="L152" s="119" t="str">
        <f t="shared" si="0"/>
        <v>NR</v>
      </c>
      <c r="M152" s="119">
        <f t="shared" si="0"/>
        <v>1256.7731098104716</v>
      </c>
      <c r="N152" s="119">
        <f t="shared" si="0"/>
        <v>197.01766879569448</v>
      </c>
      <c r="O152" s="119">
        <f t="shared" si="0"/>
        <v>1.6624571933506993</v>
      </c>
      <c r="P152" s="119">
        <f t="shared" si="0"/>
        <v>2.4157498908970192</v>
      </c>
      <c r="Q152" s="119" t="str">
        <f t="shared" si="0"/>
        <v>NR</v>
      </c>
      <c r="R152" s="119" t="str">
        <f t="shared" si="0"/>
        <v>NR</v>
      </c>
      <c r="S152" s="119" t="str">
        <f t="shared" si="0"/>
        <v>NR</v>
      </c>
      <c r="T152" s="119" t="str">
        <f t="shared" si="0"/>
        <v>NR</v>
      </c>
      <c r="U152" s="119" t="str">
        <f t="shared" si="0"/>
        <v>NR</v>
      </c>
      <c r="V152" s="119" t="str">
        <f t="shared" si="0"/>
        <v>NR</v>
      </c>
      <c r="W152" s="119">
        <f t="shared" si="0"/>
        <v>123.4202290836574</v>
      </c>
      <c r="X152" s="119">
        <f t="shared" si="0"/>
        <v>6.3508675954221729</v>
      </c>
      <c r="Y152" s="119">
        <f t="shared" si="0"/>
        <v>6.5621456097639337</v>
      </c>
      <c r="Z152" s="119">
        <f t="shared" si="0"/>
        <v>3.7507861563901654</v>
      </c>
      <c r="AA152" s="119">
        <f t="shared" si="0"/>
        <v>2.6786036571894245</v>
      </c>
      <c r="AB152" s="119">
        <f t="shared" si="0"/>
        <v>19.342776963765697</v>
      </c>
      <c r="AC152" s="119">
        <f t="shared" si="0"/>
        <v>79.971560964924947</v>
      </c>
      <c r="AD152" s="119">
        <f t="shared" si="0"/>
        <v>25.025486379757432</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2.7189304213573422</v>
      </c>
      <c r="F157" s="132">
        <v>0.19176400119708456</v>
      </c>
      <c r="G157" s="132">
        <v>0.2724722209802859</v>
      </c>
      <c r="H157" s="132">
        <v>1.8561331224756072E-3</v>
      </c>
      <c r="I157" s="132" t="s">
        <v>65</v>
      </c>
      <c r="J157" s="132" t="s">
        <v>65</v>
      </c>
      <c r="K157" s="132" t="s">
        <v>65</v>
      </c>
      <c r="L157" s="132" t="s">
        <v>65</v>
      </c>
      <c r="M157" s="132">
        <v>0.40309022934514804</v>
      </c>
      <c r="N157" s="132">
        <v>2.3607092912167677E-4</v>
      </c>
      <c r="O157" s="132">
        <v>2.3607092912167677E-4</v>
      </c>
      <c r="P157" s="132">
        <v>8.262482519258687E-5</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11803.546456083837</v>
      </c>
      <c r="AG157" s="133"/>
      <c r="AH157" s="133"/>
      <c r="AI157" s="133"/>
      <c r="AJ157" s="133"/>
      <c r="AK157" s="133"/>
      <c r="AL157" s="129" t="s">
        <v>61</v>
      </c>
    </row>
    <row r="158" spans="1:38" s="20" customFormat="1" ht="26.25" customHeight="1" x14ac:dyDescent="0.25">
      <c r="A158" s="129" t="s">
        <v>405</v>
      </c>
      <c r="B158" s="129" t="s">
        <v>408</v>
      </c>
      <c r="C158" s="130" t="s">
        <v>409</v>
      </c>
      <c r="D158" s="131"/>
      <c r="E158" s="132">
        <v>8.502583421948863E-2</v>
      </c>
      <c r="F158" s="132">
        <v>7.8086251133005673E-3</v>
      </c>
      <c r="G158" s="132">
        <v>7.5933710283618925E-3</v>
      </c>
      <c r="H158" s="132">
        <v>5.172750244513527E-5</v>
      </c>
      <c r="I158" s="132" t="s">
        <v>65</v>
      </c>
      <c r="J158" s="132" t="s">
        <v>65</v>
      </c>
      <c r="K158" s="132" t="s">
        <v>65</v>
      </c>
      <c r="L158" s="132" t="s">
        <v>65</v>
      </c>
      <c r="M158" s="132">
        <v>3.1495304784507253E-2</v>
      </c>
      <c r="N158" s="132">
        <v>6.5789244400100225E-6</v>
      </c>
      <c r="O158" s="132">
        <v>6.5789244400100225E-6</v>
      </c>
      <c r="P158" s="132">
        <v>2.3026235540035079E-6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328.94622200050111</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65</v>
      </c>
      <c r="J159" s="132" t="s">
        <v>65</v>
      </c>
      <c r="K159" s="132" t="s">
        <v>65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65</v>
      </c>
      <c r="J160" s="132" t="s">
        <v>65</v>
      </c>
      <c r="K160" s="132" t="s">
        <v>65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65</v>
      </c>
      <c r="J161" s="137" t="s">
        <v>65</v>
      </c>
      <c r="K161" s="137" t="s">
        <v>65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65</v>
      </c>
      <c r="J162" s="142" t="s">
        <v>65</v>
      </c>
      <c r="K162" s="142" t="s">
        <v>65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65</v>
      </c>
      <c r="J163" s="142" t="s">
        <v>65</v>
      </c>
      <c r="K163" s="142" t="s">
        <v>65</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65</v>
      </c>
      <c r="J164" s="142" t="s">
        <v>65</v>
      </c>
      <c r="K164" s="142" t="s">
        <v>65</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97" priority="6" operator="equal">
      <formula>0</formula>
    </cfRule>
  </conditionalFormatting>
  <conditionalFormatting sqref="E14:AD140">
    <cfRule type="cellIs" dxfId="196" priority="5" operator="equal">
      <formula>"NE"</formula>
    </cfRule>
  </conditionalFormatting>
  <conditionalFormatting sqref="E157:AD164">
    <cfRule type="cellIs" dxfId="195" priority="3" operator="equal">
      <formula>"NE"</formula>
    </cfRule>
    <cfRule type="cellIs" dxfId="194" priority="4" operator="equal">
      <formula>0</formula>
    </cfRule>
  </conditionalFormatting>
  <conditionalFormatting sqref="E143:AD149">
    <cfRule type="cellIs" dxfId="193" priority="2" operator="equal">
      <formula>0</formula>
    </cfRule>
  </conditionalFormatting>
  <conditionalFormatting sqref="E143:AD149">
    <cfRule type="cellIs" dxfId="192" priority="1" operator="equal">
      <formula>"NE"</formula>
    </cfRule>
  </conditionalFormatting>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1992</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1992</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8.8678567949169231</v>
      </c>
      <c r="F14" s="65">
        <v>0.25702825149198355</v>
      </c>
      <c r="G14" s="65">
        <v>5.7573735355873268</v>
      </c>
      <c r="H14" s="65">
        <v>0.11652084211320937</v>
      </c>
      <c r="I14" s="65" t="s">
        <v>65</v>
      </c>
      <c r="J14" s="65" t="s">
        <v>65</v>
      </c>
      <c r="K14" s="65" t="s">
        <v>65</v>
      </c>
      <c r="L14" s="65" t="s">
        <v>65</v>
      </c>
      <c r="M14" s="65">
        <v>1.3257842104067201</v>
      </c>
      <c r="N14" s="65">
        <v>1.0136516030830722</v>
      </c>
      <c r="O14" s="65">
        <v>0.13132226224829699</v>
      </c>
      <c r="P14" s="65">
        <v>0.24389282648055094</v>
      </c>
      <c r="Q14" s="65" t="s">
        <v>65</v>
      </c>
      <c r="R14" s="65" t="s">
        <v>65</v>
      </c>
      <c r="S14" s="65" t="s">
        <v>65</v>
      </c>
      <c r="T14" s="65" t="s">
        <v>65</v>
      </c>
      <c r="U14" s="65" t="s">
        <v>65</v>
      </c>
      <c r="V14" s="65" t="s">
        <v>65</v>
      </c>
      <c r="W14" s="65">
        <v>1.0413355135851683</v>
      </c>
      <c r="X14" s="65">
        <v>1.3095446176210729E-3</v>
      </c>
      <c r="Y14" s="65">
        <v>9.720310394263702E-4</v>
      </c>
      <c r="Z14" s="65">
        <v>9.0964937598891286E-4</v>
      </c>
      <c r="AA14" s="65">
        <v>1.3749857409162958E-3</v>
      </c>
      <c r="AB14" s="65">
        <v>4.5662107739526522E-3</v>
      </c>
      <c r="AC14" s="65">
        <v>0.25387574905873711</v>
      </c>
      <c r="AD14" s="65">
        <v>1.4106620494148858</v>
      </c>
      <c r="AE14" s="66"/>
      <c r="AF14" s="67">
        <v>18824.617898025481</v>
      </c>
      <c r="AG14" s="67">
        <v>39969.299010646682</v>
      </c>
      <c r="AH14" s="67">
        <v>49495</v>
      </c>
      <c r="AI14" s="67">
        <v>4671.6164666666446</v>
      </c>
      <c r="AJ14" s="67">
        <v>4375.3835333333554</v>
      </c>
      <c r="AK14" s="67"/>
      <c r="AL14" s="68" t="s">
        <v>61</v>
      </c>
    </row>
    <row r="15" spans="1:38" s="20" customFormat="1" ht="26.25" customHeight="1" x14ac:dyDescent="0.25">
      <c r="A15" s="62" t="s">
        <v>66</v>
      </c>
      <c r="B15" s="62" t="s">
        <v>67</v>
      </c>
      <c r="C15" s="63" t="s">
        <v>68</v>
      </c>
      <c r="D15" s="64"/>
      <c r="E15" s="65">
        <v>4.1881189999999995</v>
      </c>
      <c r="F15" s="65" t="s">
        <v>434</v>
      </c>
      <c r="G15" s="65">
        <v>2.846816</v>
      </c>
      <c r="H15" s="65">
        <v>7.287759940551132E-2</v>
      </c>
      <c r="I15" s="65" t="s">
        <v>65</v>
      </c>
      <c r="J15" s="65" t="s">
        <v>65</v>
      </c>
      <c r="K15" s="65" t="s">
        <v>65</v>
      </c>
      <c r="L15" s="65" t="s">
        <v>65</v>
      </c>
      <c r="M15" s="65">
        <v>0.449239</v>
      </c>
      <c r="N15" s="65">
        <v>0.19351432799999996</v>
      </c>
      <c r="O15" s="65">
        <v>0.14492116079799097</v>
      </c>
      <c r="P15" s="65">
        <v>7.8541482839107057E-3</v>
      </c>
      <c r="Q15" s="65" t="s">
        <v>65</v>
      </c>
      <c r="R15" s="65" t="s">
        <v>65</v>
      </c>
      <c r="S15" s="65" t="s">
        <v>65</v>
      </c>
      <c r="T15" s="65" t="s">
        <v>65</v>
      </c>
      <c r="U15" s="65" t="s">
        <v>65</v>
      </c>
      <c r="V15" s="65" t="s">
        <v>65</v>
      </c>
      <c r="W15" s="65">
        <v>1.72564615126326E-2</v>
      </c>
      <c r="X15" s="65">
        <v>1.141212005457026E-4</v>
      </c>
      <c r="Y15" s="65">
        <v>4.813915643620558E-4</v>
      </c>
      <c r="Z15" s="65">
        <v>3.9310439382999571E-4</v>
      </c>
      <c r="AA15" s="65">
        <v>5.5949746526224567E-4</v>
      </c>
      <c r="AB15" s="65">
        <v>1.5481146239999998E-3</v>
      </c>
      <c r="AC15" s="65">
        <v>2.1224123025265201E-3</v>
      </c>
      <c r="AD15" s="65">
        <v>1.5530815361369338E-6</v>
      </c>
      <c r="AE15" s="66"/>
      <c r="AF15" s="67">
        <v>26324.739000000001</v>
      </c>
      <c r="AG15" s="67" t="s">
        <v>435</v>
      </c>
      <c r="AH15" s="67">
        <v>8529.9260815815014</v>
      </c>
      <c r="AI15" s="67" t="s">
        <v>435</v>
      </c>
      <c r="AJ15" s="67" t="s">
        <v>435</v>
      </c>
      <c r="AK15" s="67"/>
      <c r="AL15" s="68" t="s">
        <v>61</v>
      </c>
    </row>
    <row r="16" spans="1:38" s="20" customFormat="1" ht="26.25" customHeight="1" x14ac:dyDescent="0.25">
      <c r="A16" s="62" t="s">
        <v>66</v>
      </c>
      <c r="B16" s="62" t="s">
        <v>69</v>
      </c>
      <c r="C16" s="63" t="s">
        <v>70</v>
      </c>
      <c r="D16" s="64"/>
      <c r="E16" s="65">
        <v>1.4134844604647583</v>
      </c>
      <c r="F16" s="65">
        <v>4.7116631948825273E-3</v>
      </c>
      <c r="G16" s="65">
        <v>2.8277491769295162E-3</v>
      </c>
      <c r="H16" s="65">
        <v>9.4235478137650545E-3</v>
      </c>
      <c r="I16" s="65" t="s">
        <v>65</v>
      </c>
      <c r="J16" s="65" t="s">
        <v>65</v>
      </c>
      <c r="K16" s="65" t="s">
        <v>65</v>
      </c>
      <c r="L16" s="65" t="s">
        <v>65</v>
      </c>
      <c r="M16" s="65">
        <v>9.4233263897650535E-2</v>
      </c>
      <c r="N16" s="65">
        <v>1.4134791884647584E-5</v>
      </c>
      <c r="O16" s="65">
        <v>2.3557986474412637E-6</v>
      </c>
      <c r="P16" s="65">
        <v>6.5962362128355392E-4</v>
      </c>
      <c r="Q16" s="65" t="s">
        <v>65</v>
      </c>
      <c r="R16" s="65" t="s">
        <v>65</v>
      </c>
      <c r="S16" s="65" t="s">
        <v>65</v>
      </c>
      <c r="T16" s="65" t="s">
        <v>65</v>
      </c>
      <c r="U16" s="65" t="s">
        <v>65</v>
      </c>
      <c r="V16" s="65" t="s">
        <v>65</v>
      </c>
      <c r="W16" s="65">
        <v>1.8848629779530111E-3</v>
      </c>
      <c r="X16" s="65">
        <v>5.2769889702684307E-6</v>
      </c>
      <c r="Y16" s="65">
        <v>1.4889057257105169E-5</v>
      </c>
      <c r="Z16" s="65">
        <v>1.0460155799915591E-5</v>
      </c>
      <c r="AA16" s="65">
        <v>7.8778536959883076E-5</v>
      </c>
      <c r="AB16" s="65">
        <v>1.0940473898717228E-4</v>
      </c>
      <c r="AC16" s="65">
        <v>3.7694623559060217E-4</v>
      </c>
      <c r="AD16" s="65">
        <v>1.6961750261577098E-7</v>
      </c>
      <c r="AE16" s="66"/>
      <c r="AF16" s="67">
        <v>0.1317999999999997</v>
      </c>
      <c r="AG16" s="67" t="s">
        <v>435</v>
      </c>
      <c r="AH16" s="67">
        <v>9423.1945897650548</v>
      </c>
      <c r="AI16" s="67">
        <v>31</v>
      </c>
      <c r="AJ16" s="67" t="s">
        <v>435</v>
      </c>
      <c r="AK16" s="67"/>
      <c r="AL16" s="68" t="s">
        <v>61</v>
      </c>
    </row>
    <row r="17" spans="1:38" s="5" customFormat="1" ht="26.25" customHeight="1" x14ac:dyDescent="0.25">
      <c r="A17" s="62" t="s">
        <v>66</v>
      </c>
      <c r="B17" s="62" t="s">
        <v>71</v>
      </c>
      <c r="C17" s="63" t="s">
        <v>72</v>
      </c>
      <c r="D17" s="64"/>
      <c r="E17" s="65">
        <v>4.5409194448496644</v>
      </c>
      <c r="F17" s="65">
        <v>5.4248135251401229E-2</v>
      </c>
      <c r="G17" s="65">
        <v>3.5554331364524372</v>
      </c>
      <c r="H17" s="65">
        <v>1.3305265668492999E-2</v>
      </c>
      <c r="I17" s="65" t="s">
        <v>65</v>
      </c>
      <c r="J17" s="65" t="s">
        <v>65</v>
      </c>
      <c r="K17" s="65" t="s">
        <v>65</v>
      </c>
      <c r="L17" s="65" t="s">
        <v>65</v>
      </c>
      <c r="M17" s="65">
        <v>226.96172572582466</v>
      </c>
      <c r="N17" s="65">
        <v>0.20046828224744012</v>
      </c>
      <c r="O17" s="65">
        <v>4.5457490909167932E-3</v>
      </c>
      <c r="P17" s="65">
        <v>5.6336764670263562E-4</v>
      </c>
      <c r="Q17" s="65" t="s">
        <v>65</v>
      </c>
      <c r="R17" s="65" t="s">
        <v>65</v>
      </c>
      <c r="S17" s="65" t="s">
        <v>65</v>
      </c>
      <c r="T17" s="65" t="s">
        <v>65</v>
      </c>
      <c r="U17" s="65" t="s">
        <v>65</v>
      </c>
      <c r="V17" s="65" t="s">
        <v>65</v>
      </c>
      <c r="W17" s="65">
        <v>3.0797244758129838E-2</v>
      </c>
      <c r="X17" s="65">
        <v>1.3611887796358948E-4</v>
      </c>
      <c r="Y17" s="65">
        <v>2.6649090336466826E-4</v>
      </c>
      <c r="Z17" s="65">
        <v>7.6983879257568871E-5</v>
      </c>
      <c r="AA17" s="65">
        <v>6.1646596674925369E-5</v>
      </c>
      <c r="AB17" s="65">
        <v>5.4124025726075189E-4</v>
      </c>
      <c r="AC17" s="65">
        <v>5.252443704365584E-3</v>
      </c>
      <c r="AD17" s="65">
        <v>7.4758268134391057E-2</v>
      </c>
      <c r="AE17" s="66"/>
      <c r="AF17" s="67">
        <v>750.38161583358487</v>
      </c>
      <c r="AG17" s="67">
        <v>5170.9517966631593</v>
      </c>
      <c r="AH17" s="67">
        <v>11530.774776160213</v>
      </c>
      <c r="AI17" s="67" t="s">
        <v>435</v>
      </c>
      <c r="AJ17" s="67" t="s">
        <v>435</v>
      </c>
      <c r="AK17" s="67"/>
      <c r="AL17" s="68" t="s">
        <v>61</v>
      </c>
    </row>
    <row r="18" spans="1:38" s="5" customFormat="1" ht="26.25" customHeight="1" x14ac:dyDescent="0.25">
      <c r="A18" s="62" t="s">
        <v>66</v>
      </c>
      <c r="B18" s="62" t="s">
        <v>73</v>
      </c>
      <c r="C18" s="63" t="s">
        <v>74</v>
      </c>
      <c r="D18" s="64"/>
      <c r="E18" s="65">
        <v>0.19275048669621747</v>
      </c>
      <c r="F18" s="65">
        <v>1.9288552157684306E-3</v>
      </c>
      <c r="G18" s="65">
        <v>9.4024129512892116E-2</v>
      </c>
      <c r="H18" s="65">
        <v>2.2967331553633108E-3</v>
      </c>
      <c r="I18" s="65" t="s">
        <v>65</v>
      </c>
      <c r="J18" s="65" t="s">
        <v>65</v>
      </c>
      <c r="K18" s="65" t="s">
        <v>65</v>
      </c>
      <c r="L18" s="65" t="s">
        <v>65</v>
      </c>
      <c r="M18" s="65">
        <v>2.6106460820895638E-2</v>
      </c>
      <c r="N18" s="65">
        <v>7.6656674434101763E-4</v>
      </c>
      <c r="O18" s="65">
        <v>1.8049838208553089E-3</v>
      </c>
      <c r="P18" s="65">
        <v>5.0447649776076708E-4</v>
      </c>
      <c r="Q18" s="65" t="s">
        <v>65</v>
      </c>
      <c r="R18" s="65" t="s">
        <v>65</v>
      </c>
      <c r="S18" s="65" t="s">
        <v>65</v>
      </c>
      <c r="T18" s="65" t="s">
        <v>65</v>
      </c>
      <c r="U18" s="65" t="s">
        <v>65</v>
      </c>
      <c r="V18" s="65" t="s">
        <v>65</v>
      </c>
      <c r="W18" s="65">
        <v>1.4210387862771262E-2</v>
      </c>
      <c r="X18" s="65">
        <v>5.1151494071736525E-5</v>
      </c>
      <c r="Y18" s="65">
        <v>9.0099397875323094E-5</v>
      </c>
      <c r="Z18" s="65">
        <v>2.8121156356177206E-5</v>
      </c>
      <c r="AA18" s="65">
        <v>2.2320021502432806E-5</v>
      </c>
      <c r="AB18" s="65">
        <v>1.9169206980566963E-4</v>
      </c>
      <c r="AC18" s="65">
        <v>2.370253643102835E-3</v>
      </c>
      <c r="AD18" s="65">
        <v>1.590370775120975E-2</v>
      </c>
      <c r="AE18" s="66"/>
      <c r="AF18" s="67">
        <v>451.75724752362345</v>
      </c>
      <c r="AG18" s="67">
        <v>76.436999999999998</v>
      </c>
      <c r="AH18" s="67">
        <v>1580</v>
      </c>
      <c r="AI18" s="67" t="s">
        <v>435</v>
      </c>
      <c r="AJ18" s="67" t="s">
        <v>435</v>
      </c>
      <c r="AK18" s="67"/>
      <c r="AL18" s="68" t="s">
        <v>61</v>
      </c>
    </row>
    <row r="19" spans="1:38" s="5" customFormat="1" ht="26.25" customHeight="1" x14ac:dyDescent="0.25">
      <c r="A19" s="62" t="s">
        <v>66</v>
      </c>
      <c r="B19" s="62" t="s">
        <v>75</v>
      </c>
      <c r="C19" s="63" t="s">
        <v>76</v>
      </c>
      <c r="D19" s="64"/>
      <c r="E19" s="65">
        <v>1.4629693106410984</v>
      </c>
      <c r="F19" s="65">
        <v>5.2569123947204671E-2</v>
      </c>
      <c r="G19" s="65">
        <v>0.42304877585496198</v>
      </c>
      <c r="H19" s="65">
        <v>2.7846494592378056E-2</v>
      </c>
      <c r="I19" s="65" t="s">
        <v>65</v>
      </c>
      <c r="J19" s="65" t="s">
        <v>65</v>
      </c>
      <c r="K19" s="65" t="s">
        <v>65</v>
      </c>
      <c r="L19" s="65" t="s">
        <v>65</v>
      </c>
      <c r="M19" s="65">
        <v>0.60048353227117512</v>
      </c>
      <c r="N19" s="65">
        <v>0.2685723722753498</v>
      </c>
      <c r="O19" s="65">
        <v>2.6882241473051242E-2</v>
      </c>
      <c r="P19" s="65">
        <v>1.5744650828673459E-2</v>
      </c>
      <c r="Q19" s="65" t="s">
        <v>65</v>
      </c>
      <c r="R19" s="65" t="s">
        <v>65</v>
      </c>
      <c r="S19" s="65" t="s">
        <v>65</v>
      </c>
      <c r="T19" s="65" t="s">
        <v>65</v>
      </c>
      <c r="U19" s="65" t="s">
        <v>65</v>
      </c>
      <c r="V19" s="65" t="s">
        <v>65</v>
      </c>
      <c r="W19" s="65">
        <v>0.56104380548806554</v>
      </c>
      <c r="X19" s="65">
        <v>5.7164101349657321E-3</v>
      </c>
      <c r="Y19" s="65">
        <v>9.6394347973596979E-3</v>
      </c>
      <c r="Z19" s="65">
        <v>3.7844447171595922E-3</v>
      </c>
      <c r="AA19" s="65">
        <v>3.6913195379425692E-3</v>
      </c>
      <c r="AB19" s="65">
        <v>2.2831609187427594E-2</v>
      </c>
      <c r="AC19" s="65">
        <v>8.3504326894940653E-2</v>
      </c>
      <c r="AD19" s="65">
        <v>0.34949177599680276</v>
      </c>
      <c r="AE19" s="66"/>
      <c r="AF19" s="67">
        <v>988.87112967345809</v>
      </c>
      <c r="AG19" s="67">
        <v>1951.0950895488654</v>
      </c>
      <c r="AH19" s="67">
        <v>8833.2362021132922</v>
      </c>
      <c r="AI19" s="67">
        <v>3258</v>
      </c>
      <c r="AJ19" s="67">
        <v>2421.0791293942143</v>
      </c>
      <c r="AK19" s="67"/>
      <c r="AL19" s="68" t="s">
        <v>61</v>
      </c>
    </row>
    <row r="20" spans="1:38" s="5" customFormat="1" ht="26.25" customHeight="1" x14ac:dyDescent="0.25">
      <c r="A20" s="62" t="s">
        <v>66</v>
      </c>
      <c r="B20" s="62" t="s">
        <v>77</v>
      </c>
      <c r="C20" s="63" t="s">
        <v>78</v>
      </c>
      <c r="D20" s="64"/>
      <c r="E20" s="65">
        <v>6.5553220902223819</v>
      </c>
      <c r="F20" s="65">
        <v>0.64311420785249895</v>
      </c>
      <c r="G20" s="65">
        <v>2.6</v>
      </c>
      <c r="H20" s="65">
        <v>7.367766525475905E-2</v>
      </c>
      <c r="I20" s="65" t="s">
        <v>65</v>
      </c>
      <c r="J20" s="65" t="s">
        <v>65</v>
      </c>
      <c r="K20" s="65" t="s">
        <v>65</v>
      </c>
      <c r="L20" s="65" t="s">
        <v>65</v>
      </c>
      <c r="M20" s="65">
        <v>3.8312456454175883</v>
      </c>
      <c r="N20" s="65">
        <v>0.55816068664368279</v>
      </c>
      <c r="O20" s="65">
        <v>0.11943788585675939</v>
      </c>
      <c r="P20" s="65">
        <v>6.828584563230973E-2</v>
      </c>
      <c r="Q20" s="65" t="s">
        <v>65</v>
      </c>
      <c r="R20" s="65" t="s">
        <v>65</v>
      </c>
      <c r="S20" s="65" t="s">
        <v>65</v>
      </c>
      <c r="T20" s="65" t="s">
        <v>65</v>
      </c>
      <c r="U20" s="65" t="s">
        <v>65</v>
      </c>
      <c r="V20" s="65" t="s">
        <v>65</v>
      </c>
      <c r="W20" s="65">
        <v>0.50796593879226315</v>
      </c>
      <c r="X20" s="65">
        <v>6.3784434839992093E-4</v>
      </c>
      <c r="Y20" s="65">
        <v>1.582166814858593E-3</v>
      </c>
      <c r="Z20" s="65">
        <v>4.6967482945725099E-4</v>
      </c>
      <c r="AA20" s="65">
        <v>4.1455029990362073E-4</v>
      </c>
      <c r="AB20" s="65">
        <v>3.104236292619386E-3</v>
      </c>
      <c r="AC20" s="65">
        <v>0.10159318775845265</v>
      </c>
      <c r="AD20" s="65">
        <v>1.4315919120252854</v>
      </c>
      <c r="AE20" s="66"/>
      <c r="AF20" s="67">
        <v>8526.391739783734</v>
      </c>
      <c r="AG20" s="67">
        <v>4712.0481916771614</v>
      </c>
      <c r="AH20" s="67">
        <v>18488.299063740335</v>
      </c>
      <c r="AI20" s="67">
        <v>24449</v>
      </c>
      <c r="AJ20" s="67">
        <v>264.92087060578581</v>
      </c>
      <c r="AK20" s="67"/>
      <c r="AL20" s="68" t="s">
        <v>61</v>
      </c>
    </row>
    <row r="21" spans="1:38" s="5" customFormat="1" ht="26.25" customHeight="1" x14ac:dyDescent="0.25">
      <c r="A21" s="62" t="s">
        <v>66</v>
      </c>
      <c r="B21" s="62" t="s">
        <v>79</v>
      </c>
      <c r="C21" s="63" t="s">
        <v>80</v>
      </c>
      <c r="D21" s="64"/>
      <c r="E21" s="65">
        <v>1.4592855454696967</v>
      </c>
      <c r="F21" s="65">
        <v>2.0416685891322565E-2</v>
      </c>
      <c r="G21" s="65">
        <v>0.90453616634232514</v>
      </c>
      <c r="H21" s="65">
        <v>2.1052316898918962E-2</v>
      </c>
      <c r="I21" s="65" t="s">
        <v>65</v>
      </c>
      <c r="J21" s="65" t="s">
        <v>65</v>
      </c>
      <c r="K21" s="65" t="s">
        <v>65</v>
      </c>
      <c r="L21" s="65" t="s">
        <v>65</v>
      </c>
      <c r="M21" s="65">
        <v>0.1581122548141177</v>
      </c>
      <c r="N21" s="65">
        <v>3.2225907004958497E-3</v>
      </c>
      <c r="O21" s="65">
        <v>1.5300081809959188E-3</v>
      </c>
      <c r="P21" s="65">
        <v>1.2763289881815056E-3</v>
      </c>
      <c r="Q21" s="65" t="s">
        <v>65</v>
      </c>
      <c r="R21" s="65" t="s">
        <v>65</v>
      </c>
      <c r="S21" s="65" t="s">
        <v>65</v>
      </c>
      <c r="T21" s="65" t="s">
        <v>65</v>
      </c>
      <c r="U21" s="65" t="s">
        <v>65</v>
      </c>
      <c r="V21" s="65" t="s">
        <v>65</v>
      </c>
      <c r="W21" s="65">
        <v>2.2046689148481874E-2</v>
      </c>
      <c r="X21" s="65">
        <v>2.2987146938053355E-4</v>
      </c>
      <c r="Y21" s="65">
        <v>9.56062991045672E-4</v>
      </c>
      <c r="Z21" s="65">
        <v>1.5447744586440947E-4</v>
      </c>
      <c r="AA21" s="65">
        <v>1.3006802205119586E-4</v>
      </c>
      <c r="AB21" s="65">
        <v>1.4704799283418108E-3</v>
      </c>
      <c r="AC21" s="65">
        <v>2.8822222969776294E-3</v>
      </c>
      <c r="AD21" s="65">
        <v>0.1434404537802372</v>
      </c>
      <c r="AE21" s="66"/>
      <c r="AF21" s="67">
        <v>4428.885993719754</v>
      </c>
      <c r="AG21" s="67">
        <v>103.76625212453496</v>
      </c>
      <c r="AH21" s="67">
        <v>9029.2825900407443</v>
      </c>
      <c r="AI21" s="67">
        <v>87</v>
      </c>
      <c r="AJ21" s="67" t="s">
        <v>435</v>
      </c>
      <c r="AK21" s="67"/>
      <c r="AL21" s="68" t="s">
        <v>61</v>
      </c>
    </row>
    <row r="22" spans="1:38" s="5" customFormat="1" ht="26.25" customHeight="1" x14ac:dyDescent="0.25">
      <c r="A22" s="62" t="s">
        <v>66</v>
      </c>
      <c r="B22" s="69" t="s">
        <v>81</v>
      </c>
      <c r="C22" s="63" t="s">
        <v>82</v>
      </c>
      <c r="D22" s="64"/>
      <c r="E22" s="65">
        <v>9.6907604394144222</v>
      </c>
      <c r="F22" s="65">
        <v>0.24629866533000003</v>
      </c>
      <c r="G22" s="65">
        <v>1.5625961609825603</v>
      </c>
      <c r="H22" s="65">
        <v>0.14607058205750881</v>
      </c>
      <c r="I22" s="65" t="s">
        <v>65</v>
      </c>
      <c r="J22" s="65" t="s">
        <v>65</v>
      </c>
      <c r="K22" s="65" t="s">
        <v>65</v>
      </c>
      <c r="L22" s="65" t="s">
        <v>65</v>
      </c>
      <c r="M22" s="65">
        <v>11.643243346300002</v>
      </c>
      <c r="N22" s="65">
        <v>3.691531764854</v>
      </c>
      <c r="O22" s="65">
        <v>0.11181507014600001</v>
      </c>
      <c r="P22" s="65">
        <v>0.43460017162519993</v>
      </c>
      <c r="Q22" s="65" t="s">
        <v>65</v>
      </c>
      <c r="R22" s="65" t="s">
        <v>65</v>
      </c>
      <c r="S22" s="65" t="s">
        <v>65</v>
      </c>
      <c r="T22" s="65" t="s">
        <v>65</v>
      </c>
      <c r="U22" s="65" t="s">
        <v>65</v>
      </c>
      <c r="V22" s="65" t="s">
        <v>65</v>
      </c>
      <c r="W22" s="65">
        <v>0.30286859496550878</v>
      </c>
      <c r="X22" s="65">
        <v>5.6505715369984397E-4</v>
      </c>
      <c r="Y22" s="65">
        <v>2.4561116868916286E-3</v>
      </c>
      <c r="Z22" s="65">
        <v>6.6025579633749063E-4</v>
      </c>
      <c r="AA22" s="65">
        <v>3.9505560322528429E-4</v>
      </c>
      <c r="AB22" s="65">
        <v>4.0764802401542467E-3</v>
      </c>
      <c r="AC22" s="65">
        <v>5.7640214018826318E-2</v>
      </c>
      <c r="AD22" s="65">
        <v>0.46720051500000004</v>
      </c>
      <c r="AE22" s="66"/>
      <c r="AF22" s="67">
        <v>5761.0886000000019</v>
      </c>
      <c r="AG22" s="67">
        <v>6283.5563605508778</v>
      </c>
      <c r="AH22" s="67">
        <v>9374.0000000000018</v>
      </c>
      <c r="AI22" s="67" t="s">
        <v>435</v>
      </c>
      <c r="AJ22" s="67">
        <v>1876</v>
      </c>
      <c r="AK22" s="67"/>
      <c r="AL22" s="68" t="s">
        <v>61</v>
      </c>
    </row>
    <row r="23" spans="1:38" s="5" customFormat="1" ht="26.25" customHeight="1" x14ac:dyDescent="0.25">
      <c r="A23" s="62" t="s">
        <v>83</v>
      </c>
      <c r="B23" s="69" t="s">
        <v>84</v>
      </c>
      <c r="C23" s="63" t="s">
        <v>85</v>
      </c>
      <c r="D23" s="70"/>
      <c r="E23" s="65">
        <v>3.6407071662857624</v>
      </c>
      <c r="F23" s="65">
        <v>0.61455711268818536</v>
      </c>
      <c r="G23" s="65">
        <v>0.24537126135944523</v>
      </c>
      <c r="H23" s="65">
        <v>1.3085044014179347E-3</v>
      </c>
      <c r="I23" s="65" t="s">
        <v>65</v>
      </c>
      <c r="J23" s="65" t="s">
        <v>65</v>
      </c>
      <c r="K23" s="65" t="s">
        <v>65</v>
      </c>
      <c r="L23" s="65" t="s">
        <v>65</v>
      </c>
      <c r="M23" s="65">
        <v>4.5792911928605795</v>
      </c>
      <c r="N23" s="65">
        <v>7.5656024135343156E-2</v>
      </c>
      <c r="O23" s="65">
        <v>8.2545128104115494E-5</v>
      </c>
      <c r="P23" s="65">
        <v>2.8890794836440416E-5</v>
      </c>
      <c r="Q23" s="65" t="s">
        <v>65</v>
      </c>
      <c r="R23" s="65" t="s">
        <v>65</v>
      </c>
      <c r="S23" s="65" t="s">
        <v>65</v>
      </c>
      <c r="T23" s="65" t="s">
        <v>65</v>
      </c>
      <c r="U23" s="65" t="s">
        <v>65</v>
      </c>
      <c r="V23" s="65" t="s">
        <v>65</v>
      </c>
      <c r="W23" s="65">
        <v>2.5004708418207788E-2</v>
      </c>
      <c r="X23" s="65">
        <v>2.1824190655786238E-3</v>
      </c>
      <c r="Y23" s="65">
        <v>1.0533849848774148E-2</v>
      </c>
      <c r="Z23" s="65">
        <v>1.1483948403472931E-2</v>
      </c>
      <c r="AA23" s="65">
        <v>3.0450891956840969E-3</v>
      </c>
      <c r="AB23" s="65">
        <v>2.7245306513509798E-2</v>
      </c>
      <c r="AC23" s="65">
        <v>5.0009416836415592E-3</v>
      </c>
      <c r="AD23" s="65">
        <v>4.0189358916548442E-6</v>
      </c>
      <c r="AE23" s="66"/>
      <c r="AF23" s="67">
        <v>4127.2564052057742</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3.3576652312800697</v>
      </c>
      <c r="F24" s="65">
        <v>4.1754553229293272E-2</v>
      </c>
      <c r="G24" s="65">
        <v>1.0893385372275273</v>
      </c>
      <c r="H24" s="65">
        <v>5.4636736232693599E-2</v>
      </c>
      <c r="I24" s="65" t="s">
        <v>65</v>
      </c>
      <c r="J24" s="65" t="s">
        <v>65</v>
      </c>
      <c r="K24" s="65" t="s">
        <v>65</v>
      </c>
      <c r="L24" s="65" t="s">
        <v>65</v>
      </c>
      <c r="M24" s="65">
        <v>0.83093195304651413</v>
      </c>
      <c r="N24" s="65">
        <v>0.12901215113722786</v>
      </c>
      <c r="O24" s="65">
        <v>1.8480281798547035E-2</v>
      </c>
      <c r="P24" s="65">
        <v>9.7940460043115709E-3</v>
      </c>
      <c r="Q24" s="65" t="s">
        <v>65</v>
      </c>
      <c r="R24" s="65" t="s">
        <v>65</v>
      </c>
      <c r="S24" s="65" t="s">
        <v>65</v>
      </c>
      <c r="T24" s="65" t="s">
        <v>65</v>
      </c>
      <c r="U24" s="65" t="s">
        <v>65</v>
      </c>
      <c r="V24" s="65" t="s">
        <v>65</v>
      </c>
      <c r="W24" s="65">
        <v>0.35290044935824794</v>
      </c>
      <c r="X24" s="65">
        <v>3.5647175184778663E-3</v>
      </c>
      <c r="Y24" s="65">
        <v>6.6405032831607759E-3</v>
      </c>
      <c r="Z24" s="65">
        <v>2.0983089414039345E-3</v>
      </c>
      <c r="AA24" s="65">
        <v>1.8832289423806336E-3</v>
      </c>
      <c r="AB24" s="65">
        <v>1.418675868542321E-2</v>
      </c>
      <c r="AC24" s="65">
        <v>5.3718738964907378E-2</v>
      </c>
      <c r="AD24" s="65">
        <v>0.12438165314308867</v>
      </c>
      <c r="AE24" s="66"/>
      <c r="AF24" s="67">
        <v>6964.0314517861052</v>
      </c>
      <c r="AG24" s="67">
        <v>352.59200417727283</v>
      </c>
      <c r="AH24" s="67">
        <v>22919.843136317453</v>
      </c>
      <c r="AI24" s="67">
        <v>3090</v>
      </c>
      <c r="AJ24" s="67">
        <v>709</v>
      </c>
      <c r="AK24" s="67"/>
      <c r="AL24" s="68" t="s">
        <v>61</v>
      </c>
    </row>
    <row r="25" spans="1:38" s="5" customFormat="1" ht="26.25" customHeight="1" x14ac:dyDescent="0.25">
      <c r="A25" s="62" t="s">
        <v>88</v>
      </c>
      <c r="B25" s="69" t="s">
        <v>89</v>
      </c>
      <c r="C25" s="71" t="s">
        <v>90</v>
      </c>
      <c r="D25" s="64"/>
      <c r="E25" s="65">
        <v>0.41479780145558759</v>
      </c>
      <c r="F25" s="65">
        <v>0.16222745648714659</v>
      </c>
      <c r="G25" s="65">
        <v>4.5091016254946811E-2</v>
      </c>
      <c r="H25" s="65">
        <v>3.0717476599978754E-4</v>
      </c>
      <c r="I25" s="65" t="s">
        <v>65</v>
      </c>
      <c r="J25" s="65" t="s">
        <v>65</v>
      </c>
      <c r="K25" s="65" t="s">
        <v>65</v>
      </c>
      <c r="L25" s="65" t="s">
        <v>65</v>
      </c>
      <c r="M25" s="65">
        <v>0.63279181023163489</v>
      </c>
      <c r="N25" s="65">
        <v>3.9067797203891798E-5</v>
      </c>
      <c r="O25" s="65">
        <v>3.9067797203891798E-5</v>
      </c>
      <c r="P25" s="65">
        <v>1.367372902136213E-5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1953.38986019459</v>
      </c>
      <c r="AG25" s="67"/>
      <c r="AH25" s="67"/>
      <c r="AI25" s="67"/>
      <c r="AJ25" s="67"/>
      <c r="AK25" s="67"/>
      <c r="AL25" s="68" t="s">
        <v>61</v>
      </c>
    </row>
    <row r="26" spans="1:38" s="5" customFormat="1" ht="26.25" customHeight="1" x14ac:dyDescent="0.25">
      <c r="A26" s="62" t="s">
        <v>88</v>
      </c>
      <c r="B26" s="62" t="s">
        <v>91</v>
      </c>
      <c r="C26" s="63" t="s">
        <v>92</v>
      </c>
      <c r="D26" s="64"/>
      <c r="E26" s="65">
        <v>3.6796038781735159E-2</v>
      </c>
      <c r="F26" s="65">
        <v>7.1581365859502713E-2</v>
      </c>
      <c r="G26" s="65">
        <v>4.7027744513638958E-3</v>
      </c>
      <c r="H26" s="65">
        <v>1.0303002123116234E-4</v>
      </c>
      <c r="I26" s="65" t="s">
        <v>65</v>
      </c>
      <c r="J26" s="65" t="s">
        <v>65</v>
      </c>
      <c r="K26" s="65" t="s">
        <v>65</v>
      </c>
      <c r="L26" s="65" t="s">
        <v>65</v>
      </c>
      <c r="M26" s="65">
        <v>2.1386296994115295</v>
      </c>
      <c r="N26" s="65">
        <v>1.7380030403178479</v>
      </c>
      <c r="O26" s="65">
        <v>5.2973453730115961E-6</v>
      </c>
      <c r="P26" s="65">
        <v>1.8540708805540586E-6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264.86726865057977</v>
      </c>
      <c r="AG26" s="67"/>
      <c r="AH26" s="67"/>
      <c r="AI26" s="67"/>
      <c r="AJ26" s="67"/>
      <c r="AK26" s="67"/>
      <c r="AL26" s="68" t="s">
        <v>61</v>
      </c>
    </row>
    <row r="27" spans="1:38" s="5" customFormat="1" ht="26.25" customHeight="1" x14ac:dyDescent="0.25">
      <c r="A27" s="62" t="s">
        <v>93</v>
      </c>
      <c r="B27" s="62" t="s">
        <v>94</v>
      </c>
      <c r="C27" s="63" t="s">
        <v>95</v>
      </c>
      <c r="D27" s="64"/>
      <c r="E27" s="65">
        <v>57.50663959474285</v>
      </c>
      <c r="F27" s="65">
        <v>58.280012460894852</v>
      </c>
      <c r="G27" s="65">
        <v>1.7890869898856947</v>
      </c>
      <c r="H27" s="65">
        <v>1.3752919471975016</v>
      </c>
      <c r="I27" s="65" t="s">
        <v>65</v>
      </c>
      <c r="J27" s="65" t="s">
        <v>65</v>
      </c>
      <c r="K27" s="65" t="s">
        <v>65</v>
      </c>
      <c r="L27" s="65" t="s">
        <v>65</v>
      </c>
      <c r="M27" s="65">
        <v>410.28100394506208</v>
      </c>
      <c r="N27" s="65">
        <v>91.488122178796189</v>
      </c>
      <c r="O27" s="65">
        <v>2.5519176271293054E-3</v>
      </c>
      <c r="P27" s="65">
        <v>8.9317116949525692E-4</v>
      </c>
      <c r="Q27" s="65" t="s">
        <v>65</v>
      </c>
      <c r="R27" s="65" t="s">
        <v>65</v>
      </c>
      <c r="S27" s="65" t="s">
        <v>65</v>
      </c>
      <c r="T27" s="65" t="s">
        <v>65</v>
      </c>
      <c r="U27" s="65" t="s">
        <v>65</v>
      </c>
      <c r="V27" s="65" t="s">
        <v>65</v>
      </c>
      <c r="W27" s="65">
        <v>3.0811306928765783</v>
      </c>
      <c r="X27" s="65">
        <v>4.3065734968552843E-2</v>
      </c>
      <c r="Y27" s="65">
        <v>5.7201465786564008E-2</v>
      </c>
      <c r="Z27" s="65">
        <v>3.8278409247960034E-2</v>
      </c>
      <c r="AA27" s="65">
        <v>5.3722492994391247E-2</v>
      </c>
      <c r="AB27" s="65">
        <v>0.19226810299746816</v>
      </c>
      <c r="AC27" s="65">
        <v>0.6162261385753155</v>
      </c>
      <c r="AD27" s="65">
        <v>3.1901853479476784E-4</v>
      </c>
      <c r="AE27" s="66"/>
      <c r="AF27" s="67">
        <v>128019.24744629535</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7.591018171976752</v>
      </c>
      <c r="F28" s="65">
        <v>2.1749979639541546</v>
      </c>
      <c r="G28" s="65">
        <v>0.8308779131257894</v>
      </c>
      <c r="H28" s="65">
        <v>2.9602930001219687E-2</v>
      </c>
      <c r="I28" s="65" t="s">
        <v>65</v>
      </c>
      <c r="J28" s="65" t="s">
        <v>65</v>
      </c>
      <c r="K28" s="65" t="s">
        <v>65</v>
      </c>
      <c r="L28" s="65" t="s">
        <v>65</v>
      </c>
      <c r="M28" s="65">
        <v>35.632826147693187</v>
      </c>
      <c r="N28" s="65">
        <v>3.6308192724232775</v>
      </c>
      <c r="O28" s="65">
        <v>2.93092146392346E-4</v>
      </c>
      <c r="P28" s="65">
        <v>1.0258225123732111E-4</v>
      </c>
      <c r="Q28" s="65" t="s">
        <v>65</v>
      </c>
      <c r="R28" s="65" t="s">
        <v>65</v>
      </c>
      <c r="S28" s="65" t="s">
        <v>65</v>
      </c>
      <c r="T28" s="65" t="s">
        <v>65</v>
      </c>
      <c r="U28" s="65" t="s">
        <v>65</v>
      </c>
      <c r="V28" s="65" t="s">
        <v>65</v>
      </c>
      <c r="W28" s="65">
        <v>0.13464946081448778</v>
      </c>
      <c r="X28" s="65">
        <v>1.1020150522739384E-2</v>
      </c>
      <c r="Y28" s="65">
        <v>1.2967140670421441E-2</v>
      </c>
      <c r="Z28" s="65">
        <v>1.0962489238491906E-2</v>
      </c>
      <c r="AA28" s="65">
        <v>1.0238611584694945E-2</v>
      </c>
      <c r="AB28" s="65">
        <v>4.5188392016347667E-2</v>
      </c>
      <c r="AC28" s="65">
        <v>2.6929892162897557E-2</v>
      </c>
      <c r="AD28" s="65">
        <v>5.323778694769402E-5</v>
      </c>
      <c r="AE28" s="66"/>
      <c r="AF28" s="67">
        <v>14666.495876183873</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54.896833855503644</v>
      </c>
      <c r="F29" s="65">
        <v>5.5356245868295471</v>
      </c>
      <c r="G29" s="65">
        <v>3.0115060711357589</v>
      </c>
      <c r="H29" s="65">
        <v>9.0192525245113668E-3</v>
      </c>
      <c r="I29" s="65" t="s">
        <v>65</v>
      </c>
      <c r="J29" s="65" t="s">
        <v>65</v>
      </c>
      <c r="K29" s="65" t="s">
        <v>65</v>
      </c>
      <c r="L29" s="65" t="s">
        <v>65</v>
      </c>
      <c r="M29" s="65">
        <v>13.824278978175926</v>
      </c>
      <c r="N29" s="65">
        <v>2.7422935511985695</v>
      </c>
      <c r="O29" s="65">
        <v>1.0394379155476716E-3</v>
      </c>
      <c r="P29" s="65">
        <v>3.638032704416851E-4</v>
      </c>
      <c r="Q29" s="65" t="s">
        <v>65</v>
      </c>
      <c r="R29" s="65" t="s">
        <v>65</v>
      </c>
      <c r="S29" s="65" t="s">
        <v>65</v>
      </c>
      <c r="T29" s="65" t="s">
        <v>65</v>
      </c>
      <c r="U29" s="65" t="s">
        <v>65</v>
      </c>
      <c r="V29" s="65" t="s">
        <v>65</v>
      </c>
      <c r="W29" s="65">
        <v>0.3698594464020083</v>
      </c>
      <c r="X29" s="65">
        <v>3.7712871330704491E-3</v>
      </c>
      <c r="Y29" s="65">
        <v>2.229590288705844E-2</v>
      </c>
      <c r="Z29" s="65">
        <v>2.473462067671579E-2</v>
      </c>
      <c r="AA29" s="65">
        <v>5.9395926234956731E-3</v>
      </c>
      <c r="AB29" s="65">
        <v>5.6741403320340368E-2</v>
      </c>
      <c r="AC29" s="65">
        <v>7.3971889280401659E-2</v>
      </c>
      <c r="AD29" s="65">
        <v>5.3127875880190907E-5</v>
      </c>
      <c r="AE29" s="66"/>
      <c r="AF29" s="67">
        <v>51980.868970986914</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0.13009407100143122</v>
      </c>
      <c r="F30" s="65">
        <v>2.7137808983034621</v>
      </c>
      <c r="G30" s="65">
        <v>4.2530608989534945E-3</v>
      </c>
      <c r="H30" s="65">
        <v>1.0827279106731436E-3</v>
      </c>
      <c r="I30" s="65" t="s">
        <v>65</v>
      </c>
      <c r="J30" s="65" t="s">
        <v>65</v>
      </c>
      <c r="K30" s="65" t="s">
        <v>65</v>
      </c>
      <c r="L30" s="65" t="s">
        <v>65</v>
      </c>
      <c r="M30" s="65">
        <v>7.6773243354812291</v>
      </c>
      <c r="N30" s="65">
        <v>1.1259600507544121</v>
      </c>
      <c r="O30" s="65">
        <v>1.7362232658533021E-5</v>
      </c>
      <c r="P30" s="65">
        <v>6.0767814304865584E-6</v>
      </c>
      <c r="Q30" s="65" t="s">
        <v>65</v>
      </c>
      <c r="R30" s="65" t="s">
        <v>65</v>
      </c>
      <c r="S30" s="65" t="s">
        <v>65</v>
      </c>
      <c r="T30" s="65" t="s">
        <v>65</v>
      </c>
      <c r="U30" s="65" t="s">
        <v>65</v>
      </c>
      <c r="V30" s="65" t="s">
        <v>65</v>
      </c>
      <c r="W30" s="65">
        <v>2.6911460620726189E-3</v>
      </c>
      <c r="X30" s="65">
        <v>3.7412878203890715E-4</v>
      </c>
      <c r="Y30" s="65">
        <v>6.6220857465508628E-4</v>
      </c>
      <c r="Z30" s="65">
        <v>2.401024808844986E-4</v>
      </c>
      <c r="AA30" s="65">
        <v>7.718064949136978E-4</v>
      </c>
      <c r="AB30" s="65">
        <v>2.0482463324921897E-3</v>
      </c>
      <c r="AC30" s="65">
        <v>5.3822921241452367E-4</v>
      </c>
      <c r="AD30" s="65">
        <v>2.3026016574492273E-5</v>
      </c>
      <c r="AE30" s="66"/>
      <c r="AF30" s="67">
        <v>868.11163292665117</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17.967094736867249</v>
      </c>
      <c r="G31" s="65" t="s">
        <v>433</v>
      </c>
      <c r="H31" s="65" t="s">
        <v>433</v>
      </c>
      <c r="I31" s="65" t="s">
        <v>65</v>
      </c>
      <c r="J31" s="65" t="s">
        <v>65</v>
      </c>
      <c r="K31" s="65" t="s">
        <v>65</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2626.6099434516068</v>
      </c>
      <c r="AL31" s="68" t="s">
        <v>104</v>
      </c>
    </row>
    <row r="32" spans="1:38" s="5" customFormat="1" ht="26.25" customHeight="1" x14ac:dyDescent="0.25">
      <c r="A32" s="62" t="s">
        <v>93</v>
      </c>
      <c r="B32" s="62" t="s">
        <v>105</v>
      </c>
      <c r="C32" s="63" t="s">
        <v>106</v>
      </c>
      <c r="D32" s="64"/>
      <c r="E32" s="65" t="s">
        <v>433</v>
      </c>
      <c r="F32" s="65" t="s">
        <v>433</v>
      </c>
      <c r="G32" s="65" t="s">
        <v>433</v>
      </c>
      <c r="H32" s="65" t="s">
        <v>433</v>
      </c>
      <c r="I32" s="65" t="s">
        <v>65</v>
      </c>
      <c r="J32" s="65" t="s">
        <v>65</v>
      </c>
      <c r="K32" s="65" t="s">
        <v>65</v>
      </c>
      <c r="L32" s="65" t="s">
        <v>65</v>
      </c>
      <c r="M32" s="65" t="s">
        <v>433</v>
      </c>
      <c r="N32" s="65">
        <v>3.3252678575294405</v>
      </c>
      <c r="O32" s="65">
        <v>1.5415709513890345E-2</v>
      </c>
      <c r="P32" s="65" t="s">
        <v>433</v>
      </c>
      <c r="Q32" s="65" t="s">
        <v>65</v>
      </c>
      <c r="R32" s="65" t="s">
        <v>65</v>
      </c>
      <c r="S32" s="65" t="s">
        <v>65</v>
      </c>
      <c r="T32" s="65" t="s">
        <v>65</v>
      </c>
      <c r="U32" s="65" t="s">
        <v>65</v>
      </c>
      <c r="V32" s="65" t="s">
        <v>65</v>
      </c>
      <c r="W32" s="65" t="s">
        <v>433</v>
      </c>
      <c r="X32" s="65">
        <v>9.9153003783483055E-4</v>
      </c>
      <c r="Y32" s="65">
        <v>9.9153003783483055E-4</v>
      </c>
      <c r="Z32" s="65">
        <v>9.9153003783483055E-4</v>
      </c>
      <c r="AA32" s="65">
        <v>9.9153003783483055E-4</v>
      </c>
      <c r="AB32" s="65">
        <v>3.9661201513393222E-3</v>
      </c>
      <c r="AC32" s="65" t="s">
        <v>433</v>
      </c>
      <c r="AD32" s="65" t="s">
        <v>433</v>
      </c>
      <c r="AE32" s="66"/>
      <c r="AF32" s="67"/>
      <c r="AG32" s="67"/>
      <c r="AH32" s="67"/>
      <c r="AI32" s="67"/>
      <c r="AJ32" s="67"/>
      <c r="AK32" s="67">
        <v>46542.162985777046</v>
      </c>
      <c r="AL32" s="68" t="s">
        <v>107</v>
      </c>
    </row>
    <row r="33" spans="1:38" s="5" customFormat="1" ht="26.25" customHeight="1" x14ac:dyDescent="0.25">
      <c r="A33" s="62" t="s">
        <v>93</v>
      </c>
      <c r="B33" s="62" t="s">
        <v>108</v>
      </c>
      <c r="C33" s="63" t="s">
        <v>109</v>
      </c>
      <c r="D33" s="64"/>
      <c r="E33" s="65" t="s">
        <v>433</v>
      </c>
      <c r="F33" s="65" t="s">
        <v>433</v>
      </c>
      <c r="G33" s="65" t="s">
        <v>433</v>
      </c>
      <c r="H33" s="65" t="s">
        <v>433</v>
      </c>
      <c r="I33" s="65" t="s">
        <v>65</v>
      </c>
      <c r="J33" s="65" t="s">
        <v>65</v>
      </c>
      <c r="K33" s="65" t="s">
        <v>65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46542.162985777046</v>
      </c>
      <c r="AL33" s="68" t="s">
        <v>107</v>
      </c>
    </row>
    <row r="34" spans="1:38" s="5" customFormat="1" ht="26.25" customHeight="1" x14ac:dyDescent="0.25">
      <c r="A34" s="62" t="s">
        <v>83</v>
      </c>
      <c r="B34" s="62" t="s">
        <v>110</v>
      </c>
      <c r="C34" s="63" t="s">
        <v>111</v>
      </c>
      <c r="D34" s="64"/>
      <c r="E34" s="65">
        <v>1.6646353833672145</v>
      </c>
      <c r="F34" s="65">
        <v>0.33073659174658482</v>
      </c>
      <c r="G34" s="65">
        <v>0.24459231999999997</v>
      </c>
      <c r="H34" s="65">
        <v>6.5058244836291952E-4</v>
      </c>
      <c r="I34" s="65" t="s">
        <v>65</v>
      </c>
      <c r="J34" s="65" t="s">
        <v>65</v>
      </c>
      <c r="K34" s="65" t="s">
        <v>65</v>
      </c>
      <c r="L34" s="65" t="s">
        <v>65</v>
      </c>
      <c r="M34" s="65">
        <v>1.8477513794100249</v>
      </c>
      <c r="N34" s="65">
        <v>5.9330690115999996E-3</v>
      </c>
      <c r="O34" s="65">
        <v>3.9941781160000004E-4</v>
      </c>
      <c r="P34" s="65">
        <v>7.2294775406000003E-4</v>
      </c>
      <c r="Q34" s="65" t="s">
        <v>65</v>
      </c>
      <c r="R34" s="65" t="s">
        <v>65</v>
      </c>
      <c r="S34" s="65" t="s">
        <v>65</v>
      </c>
      <c r="T34" s="65" t="s">
        <v>65</v>
      </c>
      <c r="U34" s="65" t="s">
        <v>65</v>
      </c>
      <c r="V34" s="65" t="s">
        <v>65</v>
      </c>
      <c r="W34" s="65">
        <v>3.6697738189999995E-2</v>
      </c>
      <c r="X34" s="65">
        <v>1.4062768510653102E-3</v>
      </c>
      <c r="Y34" s="65">
        <v>7.4354033533302966E-3</v>
      </c>
      <c r="Z34" s="65">
        <v>8.308551637024127E-3</v>
      </c>
      <c r="AA34" s="65">
        <v>1.910011870580262E-3</v>
      </c>
      <c r="AB34" s="65">
        <v>1.9060243711999998E-2</v>
      </c>
      <c r="AC34" s="65">
        <v>7.3395476380000001E-3</v>
      </c>
      <c r="AD34" s="65">
        <v>2.5311070312206826E-6</v>
      </c>
      <c r="AE34" s="66"/>
      <c r="AF34" s="67">
        <v>2099.0505799999996</v>
      </c>
      <c r="AG34" s="67">
        <v>66.192000000000007</v>
      </c>
      <c r="AH34" s="67" t="s">
        <v>435</v>
      </c>
      <c r="AI34" s="67" t="s">
        <v>435</v>
      </c>
      <c r="AJ34" s="67" t="s">
        <v>435</v>
      </c>
      <c r="AK34" s="67"/>
      <c r="AL34" s="68" t="s">
        <v>61</v>
      </c>
    </row>
    <row r="35" spans="1:38" s="72" customFormat="1" ht="26.25" customHeight="1" x14ac:dyDescent="0.25">
      <c r="A35" s="62" t="s">
        <v>112</v>
      </c>
      <c r="B35" s="62" t="s">
        <v>113</v>
      </c>
      <c r="C35" s="63" t="s">
        <v>114</v>
      </c>
      <c r="D35" s="64"/>
      <c r="E35" s="65">
        <v>0.69037305322770537</v>
      </c>
      <c r="F35" s="65">
        <v>0.27365625794541276</v>
      </c>
      <c r="G35" s="65">
        <v>3.1529613490130594E-2</v>
      </c>
      <c r="H35" s="65">
        <v>1.6568953277464933E-4</v>
      </c>
      <c r="I35" s="65" t="s">
        <v>65</v>
      </c>
      <c r="J35" s="65" t="s">
        <v>65</v>
      </c>
      <c r="K35" s="65" t="s">
        <v>65</v>
      </c>
      <c r="L35" s="65" t="s">
        <v>65</v>
      </c>
      <c r="M35" s="65">
        <v>0.27614922129108194</v>
      </c>
      <c r="N35" s="65">
        <v>1.0472511855725798E-5</v>
      </c>
      <c r="O35" s="65">
        <v>1.0472511855725798E-5</v>
      </c>
      <c r="P35" s="65">
        <v>3.6653791495040292E-6</v>
      </c>
      <c r="Q35" s="65" t="s">
        <v>65</v>
      </c>
      <c r="R35" s="65" t="s">
        <v>65</v>
      </c>
      <c r="S35" s="65" t="s">
        <v>65</v>
      </c>
      <c r="T35" s="65" t="s">
        <v>65</v>
      </c>
      <c r="U35" s="65" t="s">
        <v>65</v>
      </c>
      <c r="V35" s="65" t="s">
        <v>65</v>
      </c>
      <c r="W35" s="65">
        <v>2.8799407603245942E-3</v>
      </c>
      <c r="X35" s="65">
        <v>9.2761452990192984E-4</v>
      </c>
      <c r="Y35" s="65">
        <v>7.6363871659826225E-4</v>
      </c>
      <c r="Z35" s="65">
        <v>7.567632133317748E-4</v>
      </c>
      <c r="AA35" s="65">
        <v>9.0318733400028875E-4</v>
      </c>
      <c r="AB35" s="65">
        <v>3.3512037938322557E-3</v>
      </c>
      <c r="AC35" s="65">
        <v>5.7598815206491897E-4</v>
      </c>
      <c r="AD35" s="65">
        <v>6.0200530241455834E-7</v>
      </c>
      <c r="AE35" s="66"/>
      <c r="AF35" s="67">
        <v>523.62559278628987</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0.38475844046729418</v>
      </c>
      <c r="F36" s="65">
        <v>0.63382113936690343</v>
      </c>
      <c r="G36" s="65">
        <v>1.7962127524015218E-2</v>
      </c>
      <c r="H36" s="65">
        <v>9.9190607560302555E-5</v>
      </c>
      <c r="I36" s="65" t="s">
        <v>65</v>
      </c>
      <c r="J36" s="65" t="s">
        <v>65</v>
      </c>
      <c r="K36" s="65" t="s">
        <v>65</v>
      </c>
      <c r="L36" s="65" t="s">
        <v>65</v>
      </c>
      <c r="M36" s="65">
        <v>2.775055871155593</v>
      </c>
      <c r="N36" s="65">
        <v>0.16679830190044237</v>
      </c>
      <c r="O36" s="65">
        <v>8.2733936518001101E-6</v>
      </c>
      <c r="P36" s="65">
        <v>2.895687778130039E-6</v>
      </c>
      <c r="Q36" s="65" t="s">
        <v>65</v>
      </c>
      <c r="R36" s="65" t="s">
        <v>65</v>
      </c>
      <c r="S36" s="65" t="s">
        <v>65</v>
      </c>
      <c r="T36" s="65" t="s">
        <v>65</v>
      </c>
      <c r="U36" s="65" t="s">
        <v>65</v>
      </c>
      <c r="V36" s="65" t="s">
        <v>65</v>
      </c>
      <c r="W36" s="65">
        <v>7.3618533505755606E-3</v>
      </c>
      <c r="X36" s="65">
        <v>2.8107977705095017E-4</v>
      </c>
      <c r="Y36" s="65">
        <v>9.2622654071734215E-4</v>
      </c>
      <c r="Z36" s="65">
        <v>8.7518814876979309E-4</v>
      </c>
      <c r="AA36" s="65">
        <v>4.268350302857628E-4</v>
      </c>
      <c r="AB36" s="65">
        <v>2.5093294968238479E-3</v>
      </c>
      <c r="AC36" s="65">
        <v>1.472370670115112E-3</v>
      </c>
      <c r="AD36" s="65">
        <v>4.0481388899602027E-6</v>
      </c>
      <c r="AE36" s="66"/>
      <c r="AF36" s="67">
        <v>413.66968259000549</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0.59520000000000006</v>
      </c>
      <c r="F37" s="65">
        <v>1.9840000000000001E-3</v>
      </c>
      <c r="G37" s="65">
        <v>1.1903999999999999E-3</v>
      </c>
      <c r="H37" s="65">
        <v>3.9680000000000002E-3</v>
      </c>
      <c r="I37" s="65" t="s">
        <v>65</v>
      </c>
      <c r="J37" s="65" t="s">
        <v>65</v>
      </c>
      <c r="K37" s="65" t="s">
        <v>65</v>
      </c>
      <c r="L37" s="65" t="s">
        <v>65</v>
      </c>
      <c r="M37" s="65">
        <v>0.14045468188635479</v>
      </c>
      <c r="N37" s="65">
        <v>5.9519999999999999E-6</v>
      </c>
      <c r="O37" s="65">
        <v>9.9199999999999999E-7</v>
      </c>
      <c r="P37" s="65">
        <v>2.7776E-4</v>
      </c>
      <c r="Q37" s="65" t="s">
        <v>65</v>
      </c>
      <c r="R37" s="65" t="s">
        <v>65</v>
      </c>
      <c r="S37" s="65" t="s">
        <v>65</v>
      </c>
      <c r="T37" s="65" t="s">
        <v>65</v>
      </c>
      <c r="U37" s="65" t="s">
        <v>65</v>
      </c>
      <c r="V37" s="65" t="s">
        <v>65</v>
      </c>
      <c r="W37" s="65">
        <v>7.9359999999999999E-4</v>
      </c>
      <c r="X37" s="65">
        <v>2.2220800000000006E-6</v>
      </c>
      <c r="Y37" s="65">
        <v>6.2694400000000007E-6</v>
      </c>
      <c r="Z37" s="65">
        <v>4.4044799999999994E-6</v>
      </c>
      <c r="AA37" s="65">
        <v>3.317248E-5</v>
      </c>
      <c r="AB37" s="65">
        <v>4.6068479999999993E-5</v>
      </c>
      <c r="AC37" s="65">
        <v>1.5872E-4</v>
      </c>
      <c r="AD37" s="65">
        <v>7.1424000000000018E-8</v>
      </c>
      <c r="AE37" s="66"/>
      <c r="AF37" s="67" t="s">
        <v>435</v>
      </c>
      <c r="AG37" s="67" t="s">
        <v>435</v>
      </c>
      <c r="AH37" s="67">
        <v>3968</v>
      </c>
      <c r="AI37" s="67" t="s">
        <v>435</v>
      </c>
      <c r="AJ37" s="67" t="s">
        <v>435</v>
      </c>
      <c r="AK37" s="67"/>
      <c r="AL37" s="68" t="s">
        <v>61</v>
      </c>
    </row>
    <row r="38" spans="1:38" s="5" customFormat="1" ht="26.25" customHeight="1" x14ac:dyDescent="0.25">
      <c r="A38" s="62" t="s">
        <v>83</v>
      </c>
      <c r="B38" s="62" t="s">
        <v>119</v>
      </c>
      <c r="C38" s="63" t="s">
        <v>120</v>
      </c>
      <c r="D38" s="73"/>
      <c r="E38" s="65">
        <v>8.0957749071725552E-2</v>
      </c>
      <c r="F38" s="65">
        <v>2.1201593752313203E-2</v>
      </c>
      <c r="G38" s="65">
        <v>4.387476155445825E-3</v>
      </c>
      <c r="H38" s="65">
        <v>1.3441433345139087E-5</v>
      </c>
      <c r="I38" s="65" t="s">
        <v>65</v>
      </c>
      <c r="J38" s="65" t="s">
        <v>65</v>
      </c>
      <c r="K38" s="65" t="s">
        <v>65</v>
      </c>
      <c r="L38" s="65" t="s">
        <v>65</v>
      </c>
      <c r="M38" s="65">
        <v>3.811526951952731E-2</v>
      </c>
      <c r="N38" s="65">
        <v>9.1994967413640463E-3</v>
      </c>
      <c r="O38" s="65">
        <v>1.5863975551863778E-6</v>
      </c>
      <c r="P38" s="65">
        <v>5.5523914431523232E-7</v>
      </c>
      <c r="Q38" s="65" t="s">
        <v>65</v>
      </c>
      <c r="R38" s="65" t="s">
        <v>65</v>
      </c>
      <c r="S38" s="65" t="s">
        <v>65</v>
      </c>
      <c r="T38" s="65" t="s">
        <v>65</v>
      </c>
      <c r="U38" s="65" t="s">
        <v>65</v>
      </c>
      <c r="V38" s="65" t="s">
        <v>65</v>
      </c>
      <c r="W38" s="65">
        <v>7.1677211320333924E-4</v>
      </c>
      <c r="X38" s="65">
        <v>5.6213477108177183E-5</v>
      </c>
      <c r="Y38" s="65">
        <v>2.2991291656393359E-4</v>
      </c>
      <c r="Z38" s="65">
        <v>2.2027109549050918E-4</v>
      </c>
      <c r="AA38" s="65">
        <v>1.0237285611913091E-4</v>
      </c>
      <c r="AB38" s="65">
        <v>6.0877034528175069E-4</v>
      </c>
      <c r="AC38" s="65">
        <v>1.4335442264066788E-4</v>
      </c>
      <c r="AD38" s="65">
        <v>8.9325117366817188E-8</v>
      </c>
      <c r="AE38" s="66"/>
      <c r="AF38" s="67">
        <v>79.319877759318899</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3.0672709146666524</v>
      </c>
      <c r="F39" s="65">
        <v>1.1903048248296502</v>
      </c>
      <c r="G39" s="65">
        <v>2.9883876215925551</v>
      </c>
      <c r="H39" s="65">
        <v>7.4159560002969263E-2</v>
      </c>
      <c r="I39" s="65" t="s">
        <v>65</v>
      </c>
      <c r="J39" s="65" t="s">
        <v>65</v>
      </c>
      <c r="K39" s="65" t="s">
        <v>65</v>
      </c>
      <c r="L39" s="65" t="s">
        <v>65</v>
      </c>
      <c r="M39" s="65">
        <v>11.051293690668855</v>
      </c>
      <c r="N39" s="65">
        <v>0.25955300013589494</v>
      </c>
      <c r="O39" s="65">
        <v>3.9090813995125477E-2</v>
      </c>
      <c r="P39" s="65">
        <v>2.1397287411838255E-2</v>
      </c>
      <c r="Q39" s="65" t="s">
        <v>65</v>
      </c>
      <c r="R39" s="65" t="s">
        <v>65</v>
      </c>
      <c r="S39" s="65" t="s">
        <v>65</v>
      </c>
      <c r="T39" s="65" t="s">
        <v>65</v>
      </c>
      <c r="U39" s="65" t="s">
        <v>65</v>
      </c>
      <c r="V39" s="65" t="s">
        <v>65</v>
      </c>
      <c r="W39" s="65">
        <v>1.5062051092358482</v>
      </c>
      <c r="X39" s="65">
        <v>8.0321899174639333E-2</v>
      </c>
      <c r="Y39" s="65">
        <v>0.11693267864441174</v>
      </c>
      <c r="Z39" s="65">
        <v>4.0688223868077439E-2</v>
      </c>
      <c r="AA39" s="65">
        <v>3.5743270425797204E-2</v>
      </c>
      <c r="AB39" s="65">
        <v>0.27368607211292578</v>
      </c>
      <c r="AC39" s="65">
        <v>0.97687903129698628</v>
      </c>
      <c r="AD39" s="65">
        <v>0.25163736135206682</v>
      </c>
      <c r="AE39" s="66"/>
      <c r="AF39" s="67">
        <v>18291.753820303507</v>
      </c>
      <c r="AG39" s="67">
        <v>917.47940680112265</v>
      </c>
      <c r="AH39" s="67">
        <v>23835.119461621798</v>
      </c>
      <c r="AI39" s="67">
        <v>1932</v>
      </c>
      <c r="AJ39" s="67">
        <v>692</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65</v>
      </c>
      <c r="J40" s="65" t="s">
        <v>65</v>
      </c>
      <c r="K40" s="65" t="s">
        <v>65</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15.430446104661945</v>
      </c>
      <c r="F41" s="65">
        <v>35.978664322764857</v>
      </c>
      <c r="G41" s="65">
        <v>21.261526642438945</v>
      </c>
      <c r="H41" s="65">
        <v>0.69134256660612126</v>
      </c>
      <c r="I41" s="65" t="s">
        <v>65</v>
      </c>
      <c r="J41" s="65" t="s">
        <v>65</v>
      </c>
      <c r="K41" s="65" t="s">
        <v>65</v>
      </c>
      <c r="L41" s="65" t="s">
        <v>65</v>
      </c>
      <c r="M41" s="65">
        <v>356.1556317264762</v>
      </c>
      <c r="N41" s="65">
        <v>3.7695374391394094</v>
      </c>
      <c r="O41" s="65">
        <v>0.31540387626088245</v>
      </c>
      <c r="P41" s="65">
        <v>0.38090793668499429</v>
      </c>
      <c r="Q41" s="65" t="s">
        <v>65</v>
      </c>
      <c r="R41" s="65" t="s">
        <v>65</v>
      </c>
      <c r="S41" s="65" t="s">
        <v>65</v>
      </c>
      <c r="T41" s="65" t="s">
        <v>65</v>
      </c>
      <c r="U41" s="65" t="s">
        <v>65</v>
      </c>
      <c r="V41" s="65" t="s">
        <v>65</v>
      </c>
      <c r="W41" s="65">
        <v>39.007803964278693</v>
      </c>
      <c r="X41" s="65">
        <v>3.4309099307817039</v>
      </c>
      <c r="Y41" s="65">
        <v>3.4212267247233918</v>
      </c>
      <c r="Z41" s="65">
        <v>1.2770006026627885</v>
      </c>
      <c r="AA41" s="65">
        <v>1.8969829112436507</v>
      </c>
      <c r="AB41" s="65">
        <v>10.026120169411533</v>
      </c>
      <c r="AC41" s="65">
        <v>42.88974875933777</v>
      </c>
      <c r="AD41" s="65">
        <v>4.2618602265933569</v>
      </c>
      <c r="AE41" s="66"/>
      <c r="AF41" s="67">
        <v>72694.067599999995</v>
      </c>
      <c r="AG41" s="67">
        <v>25060.102852470467</v>
      </c>
      <c r="AH41" s="67">
        <v>39170.9360986596</v>
      </c>
      <c r="AI41" s="67">
        <v>61498</v>
      </c>
      <c r="AJ41" s="67" t="s">
        <v>435</v>
      </c>
      <c r="AK41" s="67"/>
      <c r="AL41" s="68" t="s">
        <v>61</v>
      </c>
    </row>
    <row r="42" spans="1:38" s="5" customFormat="1" ht="26.25" customHeight="1" x14ac:dyDescent="0.25">
      <c r="A42" s="62" t="s">
        <v>83</v>
      </c>
      <c r="B42" s="62" t="s">
        <v>128</v>
      </c>
      <c r="C42" s="63" t="s">
        <v>129</v>
      </c>
      <c r="D42" s="64"/>
      <c r="E42" s="65">
        <v>0.85301178776809905</v>
      </c>
      <c r="F42" s="65">
        <v>6.080584910965702</v>
      </c>
      <c r="G42" s="65">
        <v>5.914638376319626E-2</v>
      </c>
      <c r="H42" s="65">
        <v>3.181974326764243E-4</v>
      </c>
      <c r="I42" s="65" t="s">
        <v>65</v>
      </c>
      <c r="J42" s="65" t="s">
        <v>65</v>
      </c>
      <c r="K42" s="65" t="s">
        <v>65</v>
      </c>
      <c r="L42" s="65" t="s">
        <v>65</v>
      </c>
      <c r="M42" s="65">
        <v>29.100943087010609</v>
      </c>
      <c r="N42" s="65">
        <v>1.9088058537405808</v>
      </c>
      <c r="O42" s="65">
        <v>4.60503377244564E-5</v>
      </c>
      <c r="P42" s="65">
        <v>1.6117618203559739E-5</v>
      </c>
      <c r="Q42" s="65" t="s">
        <v>65</v>
      </c>
      <c r="R42" s="65" t="s">
        <v>65</v>
      </c>
      <c r="S42" s="65" t="s">
        <v>65</v>
      </c>
      <c r="T42" s="65" t="s">
        <v>65</v>
      </c>
      <c r="U42" s="65" t="s">
        <v>65</v>
      </c>
      <c r="V42" s="65" t="s">
        <v>65</v>
      </c>
      <c r="W42" s="65">
        <v>7.0876144292782758E-2</v>
      </c>
      <c r="X42" s="65">
        <v>6.9858838427820907E-3</v>
      </c>
      <c r="Y42" s="65">
        <v>1.1546890593262957E-2</v>
      </c>
      <c r="Z42" s="65">
        <v>5.6565198053135446E-3</v>
      </c>
      <c r="AA42" s="65">
        <v>1.1531989156663406E-2</v>
      </c>
      <c r="AB42" s="65">
        <v>3.5721283398021997E-2</v>
      </c>
      <c r="AC42" s="65">
        <v>1.4175228858556554E-2</v>
      </c>
      <c r="AD42" s="65">
        <v>4.6765608165483052E-5</v>
      </c>
      <c r="AE42" s="66"/>
      <c r="AF42" s="67">
        <v>2302.5168862228197</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0.96872557251613045</v>
      </c>
      <c r="F43" s="65">
        <v>1.7480367424619763</v>
      </c>
      <c r="G43" s="65">
        <v>0.79363449099999994</v>
      </c>
      <c r="H43" s="65">
        <v>3.3048762370972484E-2</v>
      </c>
      <c r="I43" s="65" t="s">
        <v>65</v>
      </c>
      <c r="J43" s="65" t="s">
        <v>65</v>
      </c>
      <c r="K43" s="65" t="s">
        <v>65</v>
      </c>
      <c r="L43" s="65" t="s">
        <v>65</v>
      </c>
      <c r="M43" s="65">
        <v>15.10155709041806</v>
      </c>
      <c r="N43" s="65">
        <v>0.13902551240099997</v>
      </c>
      <c r="O43" s="65">
        <v>3.3030795011000001E-2</v>
      </c>
      <c r="P43" s="65">
        <v>1.4032656849099998E-2</v>
      </c>
      <c r="Q43" s="65" t="s">
        <v>65</v>
      </c>
      <c r="R43" s="65" t="s">
        <v>65</v>
      </c>
      <c r="S43" s="65" t="s">
        <v>65</v>
      </c>
      <c r="T43" s="65" t="s">
        <v>65</v>
      </c>
      <c r="U43" s="65" t="s">
        <v>65</v>
      </c>
      <c r="V43" s="65" t="s">
        <v>65</v>
      </c>
      <c r="W43" s="65">
        <v>1.4899728233808602</v>
      </c>
      <c r="X43" s="65">
        <v>0.14532566083908607</v>
      </c>
      <c r="Y43" s="65">
        <v>0.2278866675733808</v>
      </c>
      <c r="Z43" s="65">
        <v>7.2410488730184824E-2</v>
      </c>
      <c r="AA43" s="65">
        <v>6.0173558868376435E-2</v>
      </c>
      <c r="AB43" s="65">
        <v>0.505796376011028</v>
      </c>
      <c r="AC43" s="65">
        <v>0.88684526903683814</v>
      </c>
      <c r="AD43" s="65">
        <v>9.5675923726566955E-2</v>
      </c>
      <c r="AE43" s="66"/>
      <c r="AF43" s="67">
        <v>4213.8453</v>
      </c>
      <c r="AG43" s="67">
        <v>562.21479999999997</v>
      </c>
      <c r="AH43" s="67">
        <v>431</v>
      </c>
      <c r="AI43" s="67">
        <v>4293</v>
      </c>
      <c r="AJ43" s="67" t="s">
        <v>435</v>
      </c>
      <c r="AK43" s="67"/>
      <c r="AL43" s="68" t="s">
        <v>61</v>
      </c>
    </row>
    <row r="44" spans="1:38" s="5" customFormat="1" ht="26.25" customHeight="1" x14ac:dyDescent="0.25">
      <c r="A44" s="62" t="s">
        <v>83</v>
      </c>
      <c r="B44" s="62" t="s">
        <v>132</v>
      </c>
      <c r="C44" s="63" t="s">
        <v>133</v>
      </c>
      <c r="D44" s="64"/>
      <c r="E44" s="65">
        <v>9.5684696335321728</v>
      </c>
      <c r="F44" s="65">
        <v>3.4435816749550168</v>
      </c>
      <c r="G44" s="65">
        <v>0.60671626833851022</v>
      </c>
      <c r="H44" s="65">
        <v>4.7264907912738362E-3</v>
      </c>
      <c r="I44" s="65" t="s">
        <v>65</v>
      </c>
      <c r="J44" s="65" t="s">
        <v>65</v>
      </c>
      <c r="K44" s="65" t="s">
        <v>65</v>
      </c>
      <c r="L44" s="65" t="s">
        <v>65</v>
      </c>
      <c r="M44" s="65">
        <v>17.592820180927024</v>
      </c>
      <c r="N44" s="65">
        <v>0.49936219448782215</v>
      </c>
      <c r="O44" s="65">
        <v>2.084249288826102E-4</v>
      </c>
      <c r="P44" s="65">
        <v>7.2948725108913567E-5</v>
      </c>
      <c r="Q44" s="65" t="s">
        <v>65</v>
      </c>
      <c r="R44" s="65" t="s">
        <v>65</v>
      </c>
      <c r="S44" s="65" t="s">
        <v>65</v>
      </c>
      <c r="T44" s="65" t="s">
        <v>65</v>
      </c>
      <c r="U44" s="65" t="s">
        <v>65</v>
      </c>
      <c r="V44" s="65" t="s">
        <v>65</v>
      </c>
      <c r="W44" s="65">
        <v>7.2539771199835429E-2</v>
      </c>
      <c r="X44" s="65">
        <v>5.6970258106463873E-3</v>
      </c>
      <c r="Y44" s="65">
        <v>2.6440672236124382E-2</v>
      </c>
      <c r="Z44" s="65">
        <v>2.8494995938340373E-2</v>
      </c>
      <c r="AA44" s="65">
        <v>8.0340447261457917E-3</v>
      </c>
      <c r="AB44" s="65">
        <v>6.8666738711256919E-2</v>
      </c>
      <c r="AC44" s="65">
        <v>1.4507954239967086E-2</v>
      </c>
      <c r="AD44" s="65">
        <v>2.2528298359365E-5</v>
      </c>
      <c r="AE44" s="66"/>
      <c r="AF44" s="67">
        <v>10421.246444130511</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65</v>
      </c>
      <c r="J45" s="65" t="s">
        <v>65</v>
      </c>
      <c r="K45" s="65" t="s">
        <v>65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65</v>
      </c>
      <c r="J46" s="65" t="s">
        <v>65</v>
      </c>
      <c r="K46" s="65" t="s">
        <v>65</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9.4327715110174293E-2</v>
      </c>
      <c r="F47" s="65">
        <v>1.7839359174144396E-2</v>
      </c>
      <c r="G47" s="65">
        <v>1.3473995684021061E-2</v>
      </c>
      <c r="H47" s="65">
        <v>8.2333458459846867E-5</v>
      </c>
      <c r="I47" s="65" t="s">
        <v>65</v>
      </c>
      <c r="J47" s="65" t="s">
        <v>65</v>
      </c>
      <c r="K47" s="65" t="s">
        <v>65</v>
      </c>
      <c r="L47" s="65" t="s">
        <v>65</v>
      </c>
      <c r="M47" s="65">
        <v>0.23567352658719856</v>
      </c>
      <c r="N47" s="65">
        <v>9.8110923203216329E-6</v>
      </c>
      <c r="O47" s="65">
        <v>9.8110923203216329E-6</v>
      </c>
      <c r="P47" s="65">
        <v>3.4338823121125716E-6</v>
      </c>
      <c r="Q47" s="65" t="s">
        <v>65</v>
      </c>
      <c r="R47" s="65" t="s">
        <v>65</v>
      </c>
      <c r="S47" s="65" t="s">
        <v>65</v>
      </c>
      <c r="T47" s="65" t="s">
        <v>65</v>
      </c>
      <c r="U47" s="65" t="s">
        <v>65</v>
      </c>
      <c r="V47" s="65" t="s">
        <v>65</v>
      </c>
      <c r="W47" s="65">
        <v>3.109237433506072E-4</v>
      </c>
      <c r="X47" s="65">
        <v>2.6693993516697338E-5</v>
      </c>
      <c r="Y47" s="65">
        <v>1.4113907141219864E-4</v>
      </c>
      <c r="Z47" s="65">
        <v>1.5771320089913571E-4</v>
      </c>
      <c r="AA47" s="65">
        <v>3.6255908252674924E-5</v>
      </c>
      <c r="AB47" s="65">
        <v>3.618021740807066E-4</v>
      </c>
      <c r="AC47" s="65">
        <v>6.2184748670121448E-5</v>
      </c>
      <c r="AD47" s="65">
        <v>5.11660586915051E-8</v>
      </c>
      <c r="AE47" s="66"/>
      <c r="AF47" s="67">
        <v>490.55461601608164</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1.6928386000000002</v>
      </c>
      <c r="G48" s="65" t="s">
        <v>433</v>
      </c>
      <c r="H48" s="65" t="s">
        <v>433</v>
      </c>
      <c r="I48" s="65" t="s">
        <v>65</v>
      </c>
      <c r="J48" s="65" t="s">
        <v>65</v>
      </c>
      <c r="K48" s="65" t="s">
        <v>65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1.7708629999999999</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65</v>
      </c>
      <c r="J49" s="65" t="s">
        <v>65</v>
      </c>
      <c r="K49" s="65" t="s">
        <v>65</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1.486728</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65</v>
      </c>
      <c r="J50" s="65" t="s">
        <v>65</v>
      </c>
      <c r="K50" s="65" t="s">
        <v>65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0.56261647058823527</v>
      </c>
      <c r="G51" s="65" t="s">
        <v>433</v>
      </c>
      <c r="H51" s="65" t="s">
        <v>433</v>
      </c>
      <c r="I51" s="65" t="s">
        <v>65</v>
      </c>
      <c r="J51" s="65" t="s">
        <v>65</v>
      </c>
      <c r="K51" s="65" t="s">
        <v>65</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1.2197819999999999</v>
      </c>
      <c r="AL51" s="68" t="s">
        <v>152</v>
      </c>
    </row>
    <row r="52" spans="1:38" s="5" customFormat="1" ht="26.25" customHeight="1" x14ac:dyDescent="0.25">
      <c r="A52" s="62" t="s">
        <v>140</v>
      </c>
      <c r="B52" s="69" t="s">
        <v>153</v>
      </c>
      <c r="C52" s="71" t="s">
        <v>154</v>
      </c>
      <c r="D52" s="74"/>
      <c r="E52" s="65" t="s">
        <v>433</v>
      </c>
      <c r="F52" s="65">
        <v>7.2659559063862025</v>
      </c>
      <c r="G52" s="65" t="s">
        <v>434</v>
      </c>
      <c r="H52" s="65" t="s">
        <v>433</v>
      </c>
      <c r="I52" s="65" t="s">
        <v>65</v>
      </c>
      <c r="J52" s="65" t="s">
        <v>65</v>
      </c>
      <c r="K52" s="65" t="s">
        <v>65</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8.7324230000000007</v>
      </c>
      <c r="AL52" s="68" t="s">
        <v>155</v>
      </c>
    </row>
    <row r="53" spans="1:38" s="5" customFormat="1" ht="26.25" customHeight="1" x14ac:dyDescent="0.25">
      <c r="A53" s="62" t="s">
        <v>140</v>
      </c>
      <c r="B53" s="69" t="s">
        <v>156</v>
      </c>
      <c r="C53" s="71" t="s">
        <v>157</v>
      </c>
      <c r="D53" s="74"/>
      <c r="E53" s="65" t="s">
        <v>433</v>
      </c>
      <c r="F53" s="65">
        <v>4.6321528054118586</v>
      </c>
      <c r="G53" s="65" t="s">
        <v>433</v>
      </c>
      <c r="H53" s="65" t="s">
        <v>433</v>
      </c>
      <c r="I53" s="65" t="s">
        <v>65</v>
      </c>
      <c r="J53" s="65" t="s">
        <v>65</v>
      </c>
      <c r="K53" s="65" t="s">
        <v>65</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2.6760000000000002</v>
      </c>
      <c r="AL53" s="68" t="s">
        <v>158</v>
      </c>
    </row>
    <row r="54" spans="1:38" s="5" customFormat="1" ht="37.5" customHeight="1" x14ac:dyDescent="0.25">
      <c r="A54" s="62" t="s">
        <v>140</v>
      </c>
      <c r="B54" s="69" t="s">
        <v>159</v>
      </c>
      <c r="C54" s="71" t="s">
        <v>160</v>
      </c>
      <c r="D54" s="74"/>
      <c r="E54" s="65" t="s">
        <v>433</v>
      </c>
      <c r="F54" s="65">
        <v>1.5083549323923595</v>
      </c>
      <c r="G54" s="65">
        <v>2</v>
      </c>
      <c r="H54" s="65" t="s">
        <v>433</v>
      </c>
      <c r="I54" s="65" t="s">
        <v>65</v>
      </c>
      <c r="J54" s="65" t="s">
        <v>65</v>
      </c>
      <c r="K54" s="65" t="s">
        <v>65</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1437</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65</v>
      </c>
      <c r="J55" s="65" t="s">
        <v>65</v>
      </c>
      <c r="K55" s="65" t="s">
        <v>65</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65</v>
      </c>
      <c r="J56" s="65" t="s">
        <v>65</v>
      </c>
      <c r="K56" s="65" t="s">
        <v>65</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t="s">
        <v>65</v>
      </c>
      <c r="J57" s="65" t="s">
        <v>65</v>
      </c>
      <c r="K57" s="65" t="s">
        <v>65</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3820.3969999999999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t="s">
        <v>65</v>
      </c>
      <c r="J58" s="65" t="s">
        <v>65</v>
      </c>
      <c r="K58" s="65" t="s">
        <v>65</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635.7917990468394</v>
      </c>
      <c r="AL58" s="68" t="s">
        <v>172</v>
      </c>
    </row>
    <row r="59" spans="1:38" s="5" customFormat="1" ht="26.25" customHeight="1" x14ac:dyDescent="0.25">
      <c r="A59" s="62" t="s">
        <v>66</v>
      </c>
      <c r="B59" s="75" t="s">
        <v>173</v>
      </c>
      <c r="C59" s="63" t="s">
        <v>174</v>
      </c>
      <c r="D59" s="64"/>
      <c r="E59" s="65" t="s">
        <v>434</v>
      </c>
      <c r="F59" s="65" t="s">
        <v>434</v>
      </c>
      <c r="G59" s="65" t="s">
        <v>434</v>
      </c>
      <c r="H59" s="65" t="s">
        <v>434</v>
      </c>
      <c r="I59" s="65" t="s">
        <v>65</v>
      </c>
      <c r="J59" s="65" t="s">
        <v>65</v>
      </c>
      <c r="K59" s="65" t="s">
        <v>65</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405.863</v>
      </c>
      <c r="AL59" s="68" t="s">
        <v>175</v>
      </c>
    </row>
    <row r="60" spans="1:38" s="5" customFormat="1" ht="26.25" customHeight="1" x14ac:dyDescent="0.25">
      <c r="A60" s="62" t="s">
        <v>66</v>
      </c>
      <c r="B60" s="75" t="s">
        <v>176</v>
      </c>
      <c r="C60" s="63" t="s">
        <v>177</v>
      </c>
      <c r="D60" s="70"/>
      <c r="E60" s="65" t="s">
        <v>433</v>
      </c>
      <c r="F60" s="65" t="s">
        <v>433</v>
      </c>
      <c r="G60" s="65" t="s">
        <v>433</v>
      </c>
      <c r="H60" s="65" t="s">
        <v>433</v>
      </c>
      <c r="I60" s="65" t="s">
        <v>65</v>
      </c>
      <c r="J60" s="65" t="s">
        <v>65</v>
      </c>
      <c r="K60" s="65" t="s">
        <v>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t="s">
        <v>65</v>
      </c>
      <c r="J61" s="65" t="s">
        <v>65</v>
      </c>
      <c r="K61" s="65" t="s">
        <v>65</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10920175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65</v>
      </c>
      <c r="J62" s="65" t="s">
        <v>65</v>
      </c>
      <c r="K62" s="65" t="s">
        <v>65</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65</v>
      </c>
      <c r="J63" s="65" t="s">
        <v>65</v>
      </c>
      <c r="K63" s="65" t="s">
        <v>65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0.43365405405405405</v>
      </c>
      <c r="F64" s="65">
        <v>6.5351810445226756E-3</v>
      </c>
      <c r="G64" s="65">
        <v>2.7243243243243239E-5</v>
      </c>
      <c r="H64" s="65">
        <v>6.9119999999999997E-3</v>
      </c>
      <c r="I64" s="65" t="s">
        <v>65</v>
      </c>
      <c r="J64" s="65" t="s">
        <v>65</v>
      </c>
      <c r="K64" s="65" t="s">
        <v>65</v>
      </c>
      <c r="L64" s="65" t="s">
        <v>65</v>
      </c>
      <c r="M64" s="65">
        <v>0.11536992000000001</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432</v>
      </c>
      <c r="AL64" s="68" t="s">
        <v>189</v>
      </c>
    </row>
    <row r="65" spans="1:38" s="5" customFormat="1" ht="26.25" customHeight="1" x14ac:dyDescent="0.25">
      <c r="A65" s="62" t="s">
        <v>66</v>
      </c>
      <c r="B65" s="69" t="s">
        <v>190</v>
      </c>
      <c r="C65" s="63" t="s">
        <v>191</v>
      </c>
      <c r="D65" s="64"/>
      <c r="E65" s="65">
        <v>0.6524386963922113</v>
      </c>
      <c r="F65" s="65" t="s">
        <v>433</v>
      </c>
      <c r="G65" s="65" t="s">
        <v>433</v>
      </c>
      <c r="H65" s="65">
        <v>1.2602993710668817E-3</v>
      </c>
      <c r="I65" s="65" t="s">
        <v>65</v>
      </c>
      <c r="J65" s="65" t="s">
        <v>65</v>
      </c>
      <c r="K65" s="65" t="s">
        <v>65</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484.73052733341603</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65</v>
      </c>
      <c r="J66" s="65" t="s">
        <v>65</v>
      </c>
      <c r="K66" s="65" t="s">
        <v>65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65</v>
      </c>
      <c r="J67" s="65" t="s">
        <v>65</v>
      </c>
      <c r="K67" s="65" t="s">
        <v>65</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31.896000000000001</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65</v>
      </c>
      <c r="J68" s="65" t="s">
        <v>65</v>
      </c>
      <c r="K68" s="65" t="s">
        <v>65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65</v>
      </c>
      <c r="J69" s="65" t="s">
        <v>65</v>
      </c>
      <c r="K69" s="65" t="s">
        <v>65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0.13122947893199394</v>
      </c>
      <c r="F70" s="65">
        <v>1.611</v>
      </c>
      <c r="G70" s="65">
        <v>1.0190774505494591</v>
      </c>
      <c r="H70" s="65">
        <v>0.35876589785000002</v>
      </c>
      <c r="I70" s="65" t="s">
        <v>65</v>
      </c>
      <c r="J70" s="65" t="s">
        <v>65</v>
      </c>
      <c r="K70" s="65" t="s">
        <v>65</v>
      </c>
      <c r="L70" s="65" t="s">
        <v>65</v>
      </c>
      <c r="M70" s="65">
        <v>11.561475</v>
      </c>
      <c r="N70" s="65">
        <v>9.9381527178272686E-4</v>
      </c>
      <c r="O70" s="65">
        <v>7.9505221742618153E-4</v>
      </c>
      <c r="P70" s="65">
        <v>0.23409938152717827</v>
      </c>
      <c r="Q70" s="65" t="s">
        <v>65</v>
      </c>
      <c r="R70" s="65" t="s">
        <v>65</v>
      </c>
      <c r="S70" s="65" t="s">
        <v>65</v>
      </c>
      <c r="T70" s="65" t="s">
        <v>65</v>
      </c>
      <c r="U70" s="65" t="s">
        <v>65</v>
      </c>
      <c r="V70" s="65" t="s">
        <v>65</v>
      </c>
      <c r="W70" s="65" t="s">
        <v>433</v>
      </c>
      <c r="X70" s="65" t="s">
        <v>436</v>
      </c>
      <c r="Y70" s="65" t="s">
        <v>436</v>
      </c>
      <c r="Z70" s="65" t="s">
        <v>436</v>
      </c>
      <c r="AA70" s="65" t="s">
        <v>436</v>
      </c>
      <c r="AB70" s="65" t="s">
        <v>436</v>
      </c>
      <c r="AC70" s="65">
        <v>0.18</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t="s">
        <v>65</v>
      </c>
      <c r="J71" s="65" t="s">
        <v>65</v>
      </c>
      <c r="K71" s="65" t="s">
        <v>65</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0.14903390999999999</v>
      </c>
      <c r="F72" s="65">
        <v>0.28496823699999996</v>
      </c>
      <c r="G72" s="65">
        <v>0.24279511000000001</v>
      </c>
      <c r="H72" s="65" t="s">
        <v>434</v>
      </c>
      <c r="I72" s="65" t="s">
        <v>65</v>
      </c>
      <c r="J72" s="65" t="s">
        <v>65</v>
      </c>
      <c r="K72" s="65" t="s">
        <v>65</v>
      </c>
      <c r="L72" s="65" t="s">
        <v>65</v>
      </c>
      <c r="M72" s="65">
        <v>22.28863286</v>
      </c>
      <c r="N72" s="65">
        <v>18.608240271200003</v>
      </c>
      <c r="O72" s="65">
        <v>0.26311974539999999</v>
      </c>
      <c r="P72" s="65">
        <v>0.52712303010289119</v>
      </c>
      <c r="Q72" s="65" t="s">
        <v>65</v>
      </c>
      <c r="R72" s="65" t="s">
        <v>65</v>
      </c>
      <c r="S72" s="65" t="s">
        <v>65</v>
      </c>
      <c r="T72" s="65" t="s">
        <v>65</v>
      </c>
      <c r="U72" s="65" t="s">
        <v>65</v>
      </c>
      <c r="V72" s="65" t="s">
        <v>65</v>
      </c>
      <c r="W72" s="65">
        <v>20.012245122399996</v>
      </c>
      <c r="X72" s="65">
        <v>0.81183263331029099</v>
      </c>
      <c r="Y72" s="65">
        <v>0.81245833941360546</v>
      </c>
      <c r="Z72" s="65">
        <v>0.7958644380540042</v>
      </c>
      <c r="AA72" s="65">
        <v>0.11494044135074263</v>
      </c>
      <c r="AB72" s="65">
        <v>2.535095852128642</v>
      </c>
      <c r="AC72" s="65">
        <v>4.7085579196781326</v>
      </c>
      <c r="AD72" s="65">
        <v>5.3949702770439414</v>
      </c>
      <c r="AE72" s="66"/>
      <c r="AF72" s="67"/>
      <c r="AG72" s="67"/>
      <c r="AH72" s="67"/>
      <c r="AI72" s="67"/>
      <c r="AJ72" s="67"/>
      <c r="AK72" s="67">
        <v>3592.4870000000001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t="s">
        <v>65</v>
      </c>
      <c r="J73" s="65" t="s">
        <v>65</v>
      </c>
      <c r="K73" s="65" t="s">
        <v>65</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15.3</v>
      </c>
      <c r="AL73" s="68" t="s">
        <v>214</v>
      </c>
    </row>
    <row r="74" spans="1:38" s="5" customFormat="1" ht="26.25" customHeight="1" x14ac:dyDescent="0.25">
      <c r="A74" s="62" t="s">
        <v>66</v>
      </c>
      <c r="B74" s="62" t="s">
        <v>215</v>
      </c>
      <c r="C74" s="63" t="s">
        <v>216</v>
      </c>
      <c r="D74" s="64"/>
      <c r="E74" s="65" t="s">
        <v>433</v>
      </c>
      <c r="F74" s="65" t="s">
        <v>433</v>
      </c>
      <c r="G74" s="65" t="s">
        <v>433</v>
      </c>
      <c r="H74" s="65" t="s">
        <v>433</v>
      </c>
      <c r="I74" s="65" t="s">
        <v>65</v>
      </c>
      <c r="J74" s="65" t="s">
        <v>65</v>
      </c>
      <c r="K74" s="65" t="s">
        <v>65</v>
      </c>
      <c r="L74" s="65" t="s">
        <v>65</v>
      </c>
      <c r="M74" s="65" t="s">
        <v>433</v>
      </c>
      <c r="N74" s="65">
        <v>1.2E-2</v>
      </c>
      <c r="O74" s="65" t="s">
        <v>433</v>
      </c>
      <c r="P74" s="65" t="s">
        <v>433</v>
      </c>
      <c r="Q74" s="65" t="s">
        <v>65</v>
      </c>
      <c r="R74" s="65" t="s">
        <v>65</v>
      </c>
      <c r="S74" s="65" t="s">
        <v>65</v>
      </c>
      <c r="T74" s="65" t="s">
        <v>65</v>
      </c>
      <c r="U74" s="65" t="s">
        <v>65</v>
      </c>
      <c r="V74" s="65" t="s">
        <v>65</v>
      </c>
      <c r="W74" s="65">
        <v>2.4</v>
      </c>
      <c r="X74" s="65" t="s">
        <v>436</v>
      </c>
      <c r="Y74" s="65" t="s">
        <v>436</v>
      </c>
      <c r="Z74" s="65" t="s">
        <v>436</v>
      </c>
      <c r="AA74" s="65" t="s">
        <v>436</v>
      </c>
      <c r="AB74" s="65" t="s">
        <v>436</v>
      </c>
      <c r="AC74" s="65">
        <v>1.2</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65</v>
      </c>
      <c r="J75" s="65" t="s">
        <v>65</v>
      </c>
      <c r="K75" s="65" t="s">
        <v>65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t="s">
        <v>65</v>
      </c>
      <c r="J76" s="65" t="s">
        <v>65</v>
      </c>
      <c r="K76" s="65" t="s">
        <v>65</v>
      </c>
      <c r="L76" s="65" t="s">
        <v>65</v>
      </c>
      <c r="M76" s="65" t="s">
        <v>433</v>
      </c>
      <c r="N76" s="65">
        <v>2.5138343000000001</v>
      </c>
      <c r="O76" s="65">
        <v>3.27654E-2</v>
      </c>
      <c r="P76" s="65" t="s">
        <v>436</v>
      </c>
      <c r="Q76" s="65" t="s">
        <v>65</v>
      </c>
      <c r="R76" s="65" t="s">
        <v>65</v>
      </c>
      <c r="S76" s="65" t="s">
        <v>65</v>
      </c>
      <c r="T76" s="65" t="s">
        <v>65</v>
      </c>
      <c r="U76" s="65" t="s">
        <v>65</v>
      </c>
      <c r="V76" s="65" t="s">
        <v>65</v>
      </c>
      <c r="W76" s="65">
        <v>5.4608999999999998E-2</v>
      </c>
      <c r="X76" s="65" t="s">
        <v>433</v>
      </c>
      <c r="Y76" s="65" t="s">
        <v>433</v>
      </c>
      <c r="Z76" s="65" t="s">
        <v>433</v>
      </c>
      <c r="AA76" s="65" t="s">
        <v>433</v>
      </c>
      <c r="AB76" s="65" t="s">
        <v>433</v>
      </c>
      <c r="AC76" s="65" t="s">
        <v>433</v>
      </c>
      <c r="AD76" s="65">
        <v>2.6714473278000002</v>
      </c>
      <c r="AE76" s="66"/>
      <c r="AF76" s="67"/>
      <c r="AG76" s="67"/>
      <c r="AH76" s="67"/>
      <c r="AI76" s="67"/>
      <c r="AJ76" s="67"/>
      <c r="AK76" s="67" t="s">
        <v>433</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65</v>
      </c>
      <c r="J77" s="65" t="s">
        <v>65</v>
      </c>
      <c r="K77" s="65" t="s">
        <v>65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8.9249159999999994E-2</v>
      </c>
      <c r="H78" s="65" t="s">
        <v>433</v>
      </c>
      <c r="I78" s="65" t="s">
        <v>65</v>
      </c>
      <c r="J78" s="65" t="s">
        <v>65</v>
      </c>
      <c r="K78" s="65" t="s">
        <v>65</v>
      </c>
      <c r="L78" s="65" t="s">
        <v>65</v>
      </c>
      <c r="M78" s="65" t="s">
        <v>436</v>
      </c>
      <c r="N78" s="65">
        <v>0.45909226999999997</v>
      </c>
      <c r="O78" s="65">
        <v>1.1494209999999999E-2</v>
      </c>
      <c r="P78" s="65">
        <v>5.4090400000000004E-3</v>
      </c>
      <c r="Q78" s="65" t="s">
        <v>65</v>
      </c>
      <c r="R78" s="65" t="s">
        <v>65</v>
      </c>
      <c r="S78" s="65" t="s">
        <v>65</v>
      </c>
      <c r="T78" s="65" t="s">
        <v>65</v>
      </c>
      <c r="U78" s="65" t="s">
        <v>65</v>
      </c>
      <c r="V78" s="65" t="s">
        <v>65</v>
      </c>
      <c r="W78" s="65">
        <v>0.67613000000000001</v>
      </c>
      <c r="X78" s="65" t="s">
        <v>436</v>
      </c>
      <c r="Y78" s="65" t="s">
        <v>436</v>
      </c>
      <c r="Z78" s="65" t="s">
        <v>436</v>
      </c>
      <c r="AA78" s="65" t="s">
        <v>436</v>
      </c>
      <c r="AB78" s="65">
        <v>3.3806500000000002E-4</v>
      </c>
      <c r="AC78" s="65">
        <v>8.78969E-2</v>
      </c>
      <c r="AD78" s="65">
        <v>2.5016810000000003E-4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65</v>
      </c>
      <c r="J79" s="65" t="s">
        <v>65</v>
      </c>
      <c r="K79" s="65" t="s">
        <v>65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1.6615619999999998E-2</v>
      </c>
      <c r="F80" s="65">
        <v>0.20501072000000001</v>
      </c>
      <c r="G80" s="65">
        <v>6.6544799999999999E-3</v>
      </c>
      <c r="H80" s="65" t="s">
        <v>433</v>
      </c>
      <c r="I80" s="65" t="s">
        <v>65</v>
      </c>
      <c r="J80" s="65" t="s">
        <v>65</v>
      </c>
      <c r="K80" s="65" t="s">
        <v>65</v>
      </c>
      <c r="L80" s="65" t="s">
        <v>65</v>
      </c>
      <c r="M80" s="65">
        <v>0.14265851999999998</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65</v>
      </c>
      <c r="J81" s="65" t="s">
        <v>65</v>
      </c>
      <c r="K81" s="65" t="s">
        <v>65</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17.923142796315151</v>
      </c>
      <c r="G82" s="65" t="s">
        <v>433</v>
      </c>
      <c r="H82" s="65" t="s">
        <v>433</v>
      </c>
      <c r="I82" s="65" t="s">
        <v>65</v>
      </c>
      <c r="J82" s="65" t="s">
        <v>65</v>
      </c>
      <c r="K82" s="65" t="s">
        <v>65</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18.07850373648694</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t="s">
        <v>65</v>
      </c>
      <c r="J83" s="65" t="s">
        <v>65</v>
      </c>
      <c r="K83" s="65" t="s">
        <v>65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4.4319747472332353E-3</v>
      </c>
      <c r="G84" s="65" t="s">
        <v>433</v>
      </c>
      <c r="H84" s="65" t="s">
        <v>433</v>
      </c>
      <c r="I84" s="65" t="s">
        <v>65</v>
      </c>
      <c r="J84" s="65" t="s">
        <v>65</v>
      </c>
      <c r="K84" s="65" t="s">
        <v>65</v>
      </c>
      <c r="L84" s="65" t="s">
        <v>65</v>
      </c>
      <c r="M84" s="65">
        <v>0.27845449999999999</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29.311</v>
      </c>
      <c r="AL84" s="68" t="s">
        <v>149</v>
      </c>
    </row>
    <row r="85" spans="1:38" s="5" customFormat="1" ht="26.25" customHeight="1" x14ac:dyDescent="0.25">
      <c r="A85" s="62" t="s">
        <v>238</v>
      </c>
      <c r="B85" s="71" t="s">
        <v>246</v>
      </c>
      <c r="C85" s="71" t="s">
        <v>247</v>
      </c>
      <c r="D85" s="64"/>
      <c r="E85" s="65" t="s">
        <v>433</v>
      </c>
      <c r="F85" s="65">
        <v>38.161613150597702</v>
      </c>
      <c r="G85" s="65" t="s">
        <v>433</v>
      </c>
      <c r="H85" s="65" t="s">
        <v>433</v>
      </c>
      <c r="I85" s="65" t="s">
        <v>65</v>
      </c>
      <c r="J85" s="65" t="s">
        <v>65</v>
      </c>
      <c r="K85" s="65" t="s">
        <v>65</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41.825304944029874</v>
      </c>
      <c r="AL85" s="68" t="s">
        <v>248</v>
      </c>
    </row>
    <row r="86" spans="1:38" s="5" customFormat="1" ht="26.25" customHeight="1" x14ac:dyDescent="0.25">
      <c r="A86" s="62" t="s">
        <v>238</v>
      </c>
      <c r="B86" s="71" t="s">
        <v>249</v>
      </c>
      <c r="C86" s="63" t="s">
        <v>250</v>
      </c>
      <c r="D86" s="64"/>
      <c r="E86" s="65" t="s">
        <v>433</v>
      </c>
      <c r="F86" s="65">
        <v>11.227969813438341</v>
      </c>
      <c r="G86" s="65" t="s">
        <v>433</v>
      </c>
      <c r="H86" s="65" t="s">
        <v>433</v>
      </c>
      <c r="I86" s="65" t="s">
        <v>65</v>
      </c>
      <c r="J86" s="65" t="s">
        <v>65</v>
      </c>
      <c r="K86" s="65" t="s">
        <v>65</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2.2709813908903163E-3</v>
      </c>
      <c r="AD86" s="65" t="s">
        <v>433</v>
      </c>
      <c r="AE86" s="66"/>
      <c r="AF86" s="67"/>
      <c r="AG86" s="67"/>
      <c r="AH86" s="67"/>
      <c r="AI86" s="67"/>
      <c r="AJ86" s="67"/>
      <c r="AK86" s="67">
        <v>11.354906954451581</v>
      </c>
      <c r="AL86" s="68" t="s">
        <v>241</v>
      </c>
    </row>
    <row r="87" spans="1:38" s="5" customFormat="1" ht="26.25" customHeight="1" x14ac:dyDescent="0.25">
      <c r="A87" s="62" t="s">
        <v>238</v>
      </c>
      <c r="B87" s="71" t="s">
        <v>251</v>
      </c>
      <c r="C87" s="63" t="s">
        <v>252</v>
      </c>
      <c r="D87" s="64"/>
      <c r="E87" s="65" t="s">
        <v>433</v>
      </c>
      <c r="F87" s="65">
        <v>0.41171586438133539</v>
      </c>
      <c r="G87" s="65" t="s">
        <v>433</v>
      </c>
      <c r="H87" s="65" t="s">
        <v>433</v>
      </c>
      <c r="I87" s="65" t="s">
        <v>65</v>
      </c>
      <c r="J87" s="65" t="s">
        <v>65</v>
      </c>
      <c r="K87" s="65" t="s">
        <v>65</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8.9526957454295409E-5</v>
      </c>
      <c r="AD87" s="65" t="s">
        <v>433</v>
      </c>
      <c r="AE87" s="66"/>
      <c r="AF87" s="67"/>
      <c r="AG87" s="67"/>
      <c r="AH87" s="67"/>
      <c r="AI87" s="67"/>
      <c r="AJ87" s="67"/>
      <c r="AK87" s="67">
        <v>0.44763478727147704</v>
      </c>
      <c r="AL87" s="68" t="s">
        <v>241</v>
      </c>
    </row>
    <row r="88" spans="1:38" s="5" customFormat="1" ht="26.25" customHeight="1" x14ac:dyDescent="0.25">
      <c r="A88" s="62" t="s">
        <v>238</v>
      </c>
      <c r="B88" s="71" t="s">
        <v>253</v>
      </c>
      <c r="C88" s="63" t="s">
        <v>254</v>
      </c>
      <c r="D88" s="64"/>
      <c r="E88" s="65" t="s">
        <v>433</v>
      </c>
      <c r="F88" s="65">
        <v>10.641012663910738</v>
      </c>
      <c r="G88" s="65" t="s">
        <v>433</v>
      </c>
      <c r="H88" s="65" t="s">
        <v>433</v>
      </c>
      <c r="I88" s="65" t="s">
        <v>65</v>
      </c>
      <c r="J88" s="65" t="s">
        <v>65</v>
      </c>
      <c r="K88" s="65" t="s">
        <v>65</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12.525200981319353</v>
      </c>
      <c r="AL88" s="68" t="s">
        <v>149</v>
      </c>
    </row>
    <row r="89" spans="1:38" s="5" customFormat="1" ht="26.25" customHeight="1" x14ac:dyDescent="0.25">
      <c r="A89" s="62" t="s">
        <v>238</v>
      </c>
      <c r="B89" s="71" t="s">
        <v>255</v>
      </c>
      <c r="C89" s="63" t="s">
        <v>256</v>
      </c>
      <c r="D89" s="64"/>
      <c r="E89" s="65" t="s">
        <v>433</v>
      </c>
      <c r="F89" s="65">
        <v>11.297644739053737</v>
      </c>
      <c r="G89" s="65" t="s">
        <v>433</v>
      </c>
      <c r="H89" s="65" t="s">
        <v>433</v>
      </c>
      <c r="I89" s="65" t="s">
        <v>65</v>
      </c>
      <c r="J89" s="65" t="s">
        <v>65</v>
      </c>
      <c r="K89" s="65" t="s">
        <v>65</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11.358568968789699</v>
      </c>
      <c r="AL89" s="68" t="s">
        <v>149</v>
      </c>
    </row>
    <row r="90" spans="1:38" s="78" customFormat="1" ht="26.25" customHeight="1" x14ac:dyDescent="0.2">
      <c r="A90" s="62" t="s">
        <v>238</v>
      </c>
      <c r="B90" s="71" t="s">
        <v>257</v>
      </c>
      <c r="C90" s="63" t="s">
        <v>258</v>
      </c>
      <c r="D90" s="64"/>
      <c r="E90" s="65" t="s">
        <v>433</v>
      </c>
      <c r="F90" s="65">
        <v>11.503336689195278</v>
      </c>
      <c r="G90" s="65" t="s">
        <v>433</v>
      </c>
      <c r="H90" s="65" t="s">
        <v>433</v>
      </c>
      <c r="I90" s="65" t="s">
        <v>65</v>
      </c>
      <c r="J90" s="65" t="s">
        <v>65</v>
      </c>
      <c r="K90" s="65" t="s">
        <v>65</v>
      </c>
      <c r="L90" s="65" t="s">
        <v>65</v>
      </c>
      <c r="M90" s="65" t="s">
        <v>433</v>
      </c>
      <c r="N90" s="65" t="s">
        <v>433</v>
      </c>
      <c r="O90" s="65" t="s">
        <v>433</v>
      </c>
      <c r="P90" s="65" t="s">
        <v>433</v>
      </c>
      <c r="Q90" s="65" t="s">
        <v>65</v>
      </c>
      <c r="R90" s="65" t="s">
        <v>65</v>
      </c>
      <c r="S90" s="65" t="s">
        <v>65</v>
      </c>
      <c r="T90" s="65" t="s">
        <v>65</v>
      </c>
      <c r="U90" s="65" t="s">
        <v>65</v>
      </c>
      <c r="V90" s="65" t="s">
        <v>65</v>
      </c>
      <c r="W90" s="65">
        <v>1.7500000000000002E-2</v>
      </c>
      <c r="X90" s="65">
        <v>4.3543181818181821E-2</v>
      </c>
      <c r="Y90" s="65">
        <v>2.1978939393939394E-2</v>
      </c>
      <c r="Z90" s="65">
        <v>2.1978939393939394E-2</v>
      </c>
      <c r="AA90" s="65">
        <v>2.1978939393939394E-2</v>
      </c>
      <c r="AB90" s="65">
        <v>0.10948000000000001</v>
      </c>
      <c r="AC90" s="65">
        <v>7.4887500000000005</v>
      </c>
      <c r="AD90" s="65" t="s">
        <v>433</v>
      </c>
      <c r="AE90" s="66"/>
      <c r="AF90" s="67"/>
      <c r="AG90" s="67"/>
      <c r="AH90" s="67"/>
      <c r="AI90" s="67"/>
      <c r="AJ90" s="67"/>
      <c r="AK90" s="67">
        <v>9.5093152276511006</v>
      </c>
      <c r="AL90" s="68" t="s">
        <v>149</v>
      </c>
    </row>
    <row r="91" spans="1:38" s="5" customFormat="1" ht="26.25" customHeight="1" x14ac:dyDescent="0.25">
      <c r="A91" s="62" t="s">
        <v>238</v>
      </c>
      <c r="B91" s="69" t="s">
        <v>259</v>
      </c>
      <c r="C91" s="71" t="s">
        <v>260</v>
      </c>
      <c r="D91" s="64"/>
      <c r="E91" s="65">
        <v>3.0269293185514565E-2</v>
      </c>
      <c r="F91" s="65">
        <v>8.0232388419994E-2</v>
      </c>
      <c r="G91" s="65">
        <v>5.0039265598712255E-3</v>
      </c>
      <c r="H91" s="65">
        <v>7.0794299988217999E-2</v>
      </c>
      <c r="I91" s="65" t="s">
        <v>65</v>
      </c>
      <c r="J91" s="65" t="s">
        <v>65</v>
      </c>
      <c r="K91" s="65" t="s">
        <v>65</v>
      </c>
      <c r="L91" s="65" t="s">
        <v>65</v>
      </c>
      <c r="M91" s="65">
        <v>0.92523642523635441</v>
      </c>
      <c r="N91" s="65">
        <v>1.299032590377166</v>
      </c>
      <c r="O91" s="65">
        <v>9.1967730083666155E-2</v>
      </c>
      <c r="P91" s="65">
        <v>9.4444971494258228E-5</v>
      </c>
      <c r="Q91" s="65" t="s">
        <v>65</v>
      </c>
      <c r="R91" s="65" t="s">
        <v>65</v>
      </c>
      <c r="S91" s="65" t="s">
        <v>65</v>
      </c>
      <c r="T91" s="65" t="s">
        <v>65</v>
      </c>
      <c r="U91" s="65" t="s">
        <v>65</v>
      </c>
      <c r="V91" s="65" t="s">
        <v>65</v>
      </c>
      <c r="W91" s="65">
        <v>1.6576939756197107E-3</v>
      </c>
      <c r="X91" s="65">
        <v>1.840040312937879E-3</v>
      </c>
      <c r="Y91" s="65">
        <v>7.4596228902886971E-4</v>
      </c>
      <c r="Z91" s="65">
        <v>7.4596228902886971E-4</v>
      </c>
      <c r="AA91" s="65">
        <v>7.4596228902886971E-4</v>
      </c>
      <c r="AB91" s="65">
        <v>4.0779271800244878E-3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65</v>
      </c>
      <c r="J92" s="65" t="s">
        <v>65</v>
      </c>
      <c r="K92" s="65" t="s">
        <v>65</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2.2595466630326402</v>
      </c>
      <c r="G93" s="65" t="s">
        <v>433</v>
      </c>
      <c r="H93" s="65" t="s">
        <v>433</v>
      </c>
      <c r="I93" s="65" t="s">
        <v>65</v>
      </c>
      <c r="J93" s="65" t="s">
        <v>65</v>
      </c>
      <c r="K93" s="65" t="s">
        <v>65</v>
      </c>
      <c r="L93" s="65" t="s">
        <v>65</v>
      </c>
      <c r="M93" s="65" t="s">
        <v>433</v>
      </c>
      <c r="N93" s="65" t="s">
        <v>433</v>
      </c>
      <c r="O93" s="65" t="s">
        <v>433</v>
      </c>
      <c r="P93" s="65" t="s">
        <v>433</v>
      </c>
      <c r="Q93" s="65" t="s">
        <v>65</v>
      </c>
      <c r="R93" s="65" t="s">
        <v>65</v>
      </c>
      <c r="S93" s="65" t="s">
        <v>65</v>
      </c>
      <c r="T93" s="65" t="s">
        <v>65</v>
      </c>
      <c r="U93" s="65" t="s">
        <v>65</v>
      </c>
      <c r="V93" s="65" t="s">
        <v>65</v>
      </c>
      <c r="W93" s="65">
        <v>1.0469999999999999</v>
      </c>
      <c r="X93" s="65">
        <v>0.11117971014492754</v>
      </c>
      <c r="Y93" s="65">
        <v>0.10199130434782609</v>
      </c>
      <c r="Z93" s="65">
        <v>3.8591304347826094E-2</v>
      </c>
      <c r="AA93" s="65">
        <v>6.5237681159420288E-2</v>
      </c>
      <c r="AB93" s="65">
        <v>0.317</v>
      </c>
      <c r="AC93" s="65">
        <v>0.2094</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65</v>
      </c>
      <c r="J94" s="65" t="s">
        <v>65</v>
      </c>
      <c r="K94" s="65" t="s">
        <v>65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t="s">
        <v>65</v>
      </c>
      <c r="J95" s="65" t="s">
        <v>65</v>
      </c>
      <c r="K95" s="65" t="s">
        <v>65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65</v>
      </c>
      <c r="J96" s="65" t="s">
        <v>65</v>
      </c>
      <c r="K96" s="65" t="s">
        <v>65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65</v>
      </c>
      <c r="J97" s="65" t="s">
        <v>65</v>
      </c>
      <c r="K97" s="65" t="s">
        <v>65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65</v>
      </c>
      <c r="J98" s="65" t="s">
        <v>65</v>
      </c>
      <c r="K98" s="65" t="s">
        <v>65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0.39937836066759758</v>
      </c>
      <c r="F99" s="65">
        <v>15.497992697950259</v>
      </c>
      <c r="G99" s="65" t="s">
        <v>433</v>
      </c>
      <c r="H99" s="65">
        <v>10.473613347981715</v>
      </c>
      <c r="I99" s="65" t="s">
        <v>65</v>
      </c>
      <c r="J99" s="65" t="s">
        <v>65</v>
      </c>
      <c r="K99" s="65" t="s">
        <v>65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841.71600000000001</v>
      </c>
      <c r="AL99" s="68" t="s">
        <v>280</v>
      </c>
    </row>
    <row r="100" spans="1:38" s="5" customFormat="1" ht="26.25" customHeight="1" x14ac:dyDescent="0.25">
      <c r="A100" s="62" t="s">
        <v>277</v>
      </c>
      <c r="B100" s="62" t="s">
        <v>281</v>
      </c>
      <c r="C100" s="63" t="s">
        <v>282</v>
      </c>
      <c r="D100" s="80"/>
      <c r="E100" s="65">
        <v>0.39951791668850956</v>
      </c>
      <c r="F100" s="65">
        <v>12.601481878511471</v>
      </c>
      <c r="G100" s="65" t="s">
        <v>433</v>
      </c>
      <c r="H100" s="65">
        <v>10.573787008995737</v>
      </c>
      <c r="I100" s="65" t="s">
        <v>65</v>
      </c>
      <c r="J100" s="65" t="s">
        <v>65</v>
      </c>
      <c r="K100" s="65" t="s">
        <v>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1559.009</v>
      </c>
      <c r="AL100" s="68" t="s">
        <v>280</v>
      </c>
    </row>
    <row r="101" spans="1:38" s="5" customFormat="1" ht="26.25" customHeight="1" x14ac:dyDescent="0.25">
      <c r="A101" s="62" t="s">
        <v>277</v>
      </c>
      <c r="B101" s="62" t="s">
        <v>283</v>
      </c>
      <c r="C101" s="63" t="s">
        <v>284</v>
      </c>
      <c r="D101" s="80"/>
      <c r="E101" s="65">
        <v>1.0575963733868397E-2</v>
      </c>
      <c r="F101" s="65">
        <v>6.7931903816534661E-2</v>
      </c>
      <c r="G101" s="65" t="s">
        <v>433</v>
      </c>
      <c r="H101" s="65">
        <v>0.3485505407236531</v>
      </c>
      <c r="I101" s="65" t="s">
        <v>65</v>
      </c>
      <c r="J101" s="65" t="s">
        <v>65</v>
      </c>
      <c r="K101" s="65" t="s">
        <v>65</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312</v>
      </c>
      <c r="AL101" s="68" t="s">
        <v>280</v>
      </c>
    </row>
    <row r="102" spans="1:38" s="5" customFormat="1" ht="26.25" customHeight="1" x14ac:dyDescent="0.25">
      <c r="A102" s="62" t="s">
        <v>277</v>
      </c>
      <c r="B102" s="62" t="s">
        <v>285</v>
      </c>
      <c r="C102" s="63" t="s">
        <v>286</v>
      </c>
      <c r="D102" s="80"/>
      <c r="E102" s="65">
        <v>0.13138030675518453</v>
      </c>
      <c r="F102" s="65">
        <v>1.5016935370355093</v>
      </c>
      <c r="G102" s="65" t="s">
        <v>433</v>
      </c>
      <c r="H102" s="65">
        <v>10.374957578703514</v>
      </c>
      <c r="I102" s="65" t="s">
        <v>65</v>
      </c>
      <c r="J102" s="65" t="s">
        <v>65</v>
      </c>
      <c r="K102" s="65" t="s">
        <v>65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3440.5087566286825</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65</v>
      </c>
      <c r="J103" s="65" t="s">
        <v>65</v>
      </c>
      <c r="K103" s="65" t="s">
        <v>65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4.9283598911883031E-4</v>
      </c>
      <c r="F104" s="65">
        <v>4.1888156186844338E-3</v>
      </c>
      <c r="G104" s="65" t="s">
        <v>433</v>
      </c>
      <c r="H104" s="65">
        <v>2.5812884255778681E-2</v>
      </c>
      <c r="I104" s="65" t="s">
        <v>65</v>
      </c>
      <c r="J104" s="65" t="s">
        <v>65</v>
      </c>
      <c r="K104" s="65" t="s">
        <v>65</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39.4</v>
      </c>
      <c r="AL104" s="68" t="s">
        <v>280</v>
      </c>
    </row>
    <row r="105" spans="1:38" s="5" customFormat="1" ht="26.25" customHeight="1" x14ac:dyDescent="0.25">
      <c r="A105" s="62" t="s">
        <v>277</v>
      </c>
      <c r="B105" s="62" t="s">
        <v>291</v>
      </c>
      <c r="C105" s="63" t="s">
        <v>292</v>
      </c>
      <c r="D105" s="80"/>
      <c r="E105" s="65">
        <v>1.320917187789167E-2</v>
      </c>
      <c r="F105" s="65">
        <v>6.9722334463133917E-2</v>
      </c>
      <c r="G105" s="65" t="s">
        <v>433</v>
      </c>
      <c r="H105" s="65">
        <v>0.49129554982284357</v>
      </c>
      <c r="I105" s="65" t="s">
        <v>65</v>
      </c>
      <c r="J105" s="65" t="s">
        <v>65</v>
      </c>
      <c r="K105" s="65" t="s">
        <v>65</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61.4</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65</v>
      </c>
      <c r="J106" s="65" t="s">
        <v>65</v>
      </c>
      <c r="K106" s="65" t="s">
        <v>65</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8.4018217048205085E-2</v>
      </c>
      <c r="F107" s="65">
        <v>0.48194698371373945</v>
      </c>
      <c r="G107" s="65" t="s">
        <v>433</v>
      </c>
      <c r="H107" s="65">
        <v>0.95720388082234953</v>
      </c>
      <c r="I107" s="65" t="s">
        <v>65</v>
      </c>
      <c r="J107" s="65" t="s">
        <v>65</v>
      </c>
      <c r="K107" s="65" t="s">
        <v>65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7853.6729999999998</v>
      </c>
      <c r="AL107" s="68" t="s">
        <v>280</v>
      </c>
    </row>
    <row r="108" spans="1:38" s="5" customFormat="1" ht="26.25" customHeight="1" x14ac:dyDescent="0.25">
      <c r="A108" s="62" t="s">
        <v>277</v>
      </c>
      <c r="B108" s="62" t="s">
        <v>297</v>
      </c>
      <c r="C108" s="63" t="s">
        <v>298</v>
      </c>
      <c r="D108" s="80"/>
      <c r="E108" s="65">
        <v>4.4378612509630558E-2</v>
      </c>
      <c r="F108" s="65">
        <v>0.29333967477434791</v>
      </c>
      <c r="G108" s="65" t="s">
        <v>433</v>
      </c>
      <c r="H108" s="65">
        <v>0.89543453095303749</v>
      </c>
      <c r="I108" s="65" t="s">
        <v>65</v>
      </c>
      <c r="J108" s="65" t="s">
        <v>65</v>
      </c>
      <c r="K108" s="65" t="s">
        <v>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5018.4269999999997</v>
      </c>
      <c r="AL108" s="68" t="s">
        <v>280</v>
      </c>
    </row>
    <row r="109" spans="1:38" s="5" customFormat="1" ht="26.25" customHeight="1" x14ac:dyDescent="0.25">
      <c r="A109" s="62" t="s">
        <v>277</v>
      </c>
      <c r="B109" s="62" t="s">
        <v>299</v>
      </c>
      <c r="C109" s="63" t="s">
        <v>300</v>
      </c>
      <c r="D109" s="80"/>
      <c r="E109" s="65">
        <v>2.1618600792210483E-2</v>
      </c>
      <c r="F109" s="65">
        <v>5.3851520135356677E-2</v>
      </c>
      <c r="G109" s="65" t="s">
        <v>433</v>
      </c>
      <c r="H109" s="65">
        <v>0.56212096917356036</v>
      </c>
      <c r="I109" s="65" t="s">
        <v>65</v>
      </c>
      <c r="J109" s="65" t="s">
        <v>65</v>
      </c>
      <c r="K109" s="65" t="s">
        <v>65</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671.21500000000003</v>
      </c>
      <c r="AL109" s="68" t="s">
        <v>280</v>
      </c>
    </row>
    <row r="110" spans="1:38" s="5" customFormat="1" ht="26.25" customHeight="1" x14ac:dyDescent="0.25">
      <c r="A110" s="62" t="s">
        <v>277</v>
      </c>
      <c r="B110" s="62" t="s">
        <v>301</v>
      </c>
      <c r="C110" s="63" t="s">
        <v>302</v>
      </c>
      <c r="D110" s="80"/>
      <c r="E110" s="65">
        <v>2.3545882001151878E-3</v>
      </c>
      <c r="F110" s="65">
        <v>6.9340447956802278E-3</v>
      </c>
      <c r="G110" s="65" t="s">
        <v>433</v>
      </c>
      <c r="H110" s="65">
        <v>5.3072450949443892E-2</v>
      </c>
      <c r="I110" s="65" t="s">
        <v>65</v>
      </c>
      <c r="J110" s="65" t="s">
        <v>65</v>
      </c>
      <c r="K110" s="65" t="s">
        <v>65</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140.58500000000001</v>
      </c>
      <c r="AL110" s="68" t="s">
        <v>280</v>
      </c>
    </row>
    <row r="111" spans="1:38" s="5" customFormat="1" ht="26.25" customHeight="1" x14ac:dyDescent="0.25">
      <c r="A111" s="62" t="s">
        <v>277</v>
      </c>
      <c r="B111" s="62" t="s">
        <v>303</v>
      </c>
      <c r="C111" s="63" t="s">
        <v>304</v>
      </c>
      <c r="D111" s="80"/>
      <c r="E111" s="65">
        <v>3.4272736197921372E-4</v>
      </c>
      <c r="F111" s="65">
        <v>2.4121468334034374E-3</v>
      </c>
      <c r="G111" s="65" t="s">
        <v>433</v>
      </c>
      <c r="H111" s="65">
        <v>1.0748786394282919E-2</v>
      </c>
      <c r="I111" s="65" t="s">
        <v>65</v>
      </c>
      <c r="J111" s="65" t="s">
        <v>65</v>
      </c>
      <c r="K111" s="65" t="s">
        <v>65</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23.319614492753754</v>
      </c>
      <c r="AL111" s="68" t="s">
        <v>280</v>
      </c>
    </row>
    <row r="112" spans="1:38" s="5" customFormat="1" ht="26.25" customHeight="1" x14ac:dyDescent="0.25">
      <c r="A112" s="62" t="s">
        <v>305</v>
      </c>
      <c r="B112" s="62" t="s">
        <v>306</v>
      </c>
      <c r="C112" s="63" t="s">
        <v>307</v>
      </c>
      <c r="D112" s="64"/>
      <c r="E112" s="65">
        <v>5.4968199999999996</v>
      </c>
      <c r="F112" s="65" t="s">
        <v>433</v>
      </c>
      <c r="G112" s="65" t="s">
        <v>433</v>
      </c>
      <c r="H112" s="65">
        <v>9.4581840691250001</v>
      </c>
      <c r="I112" s="65" t="s">
        <v>65</v>
      </c>
      <c r="J112" s="65" t="s">
        <v>65</v>
      </c>
      <c r="K112" s="65" t="s">
        <v>65</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137420500</v>
      </c>
      <c r="AL112" s="68" t="s">
        <v>308</v>
      </c>
    </row>
    <row r="113" spans="1:38" s="5" customFormat="1" ht="26.25" customHeight="1" x14ac:dyDescent="0.25">
      <c r="A113" s="62" t="s">
        <v>305</v>
      </c>
      <c r="B113" s="81" t="s">
        <v>309</v>
      </c>
      <c r="C113" s="82" t="s">
        <v>310</v>
      </c>
      <c r="D113" s="64"/>
      <c r="E113" s="65">
        <v>5.8153349691269502</v>
      </c>
      <c r="F113" s="65">
        <v>17.044311390859956</v>
      </c>
      <c r="G113" s="65" t="s">
        <v>433</v>
      </c>
      <c r="H113" s="65">
        <v>37.218262587886421</v>
      </c>
      <c r="I113" s="65" t="s">
        <v>65</v>
      </c>
      <c r="J113" s="65" t="s">
        <v>65</v>
      </c>
      <c r="K113" s="65" t="s">
        <v>65</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4.6800000000000001E-2</v>
      </c>
      <c r="F114" s="65" t="s">
        <v>433</v>
      </c>
      <c r="G114" s="65" t="s">
        <v>433</v>
      </c>
      <c r="H114" s="65">
        <v>0.15209999999999999</v>
      </c>
      <c r="I114" s="65" t="s">
        <v>65</v>
      </c>
      <c r="J114" s="65" t="s">
        <v>65</v>
      </c>
      <c r="K114" s="65" t="s">
        <v>65</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1.0470994221610304E-2</v>
      </c>
      <c r="F115" s="65" t="s">
        <v>433</v>
      </c>
      <c r="G115" s="65" t="s">
        <v>433</v>
      </c>
      <c r="H115" s="65">
        <v>2.0941988443220608E-2</v>
      </c>
      <c r="I115" s="65" t="s">
        <v>65</v>
      </c>
      <c r="J115" s="65" t="s">
        <v>65</v>
      </c>
      <c r="K115" s="65" t="s">
        <v>65</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0.63868361182373745</v>
      </c>
      <c r="F116" s="65">
        <v>0.10140754839584225</v>
      </c>
      <c r="G116" s="65" t="s">
        <v>433</v>
      </c>
      <c r="H116" s="65">
        <v>1.0488571815707926</v>
      </c>
      <c r="I116" s="65" t="s">
        <v>65</v>
      </c>
      <c r="J116" s="65" t="s">
        <v>65</v>
      </c>
      <c r="K116" s="65" t="s">
        <v>65</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4.8654657729306711E-3</v>
      </c>
      <c r="I117" s="65" t="s">
        <v>65</v>
      </c>
      <c r="J117" s="65" t="s">
        <v>65</v>
      </c>
      <c r="K117" s="65" t="s">
        <v>65</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65</v>
      </c>
      <c r="J118" s="65" t="s">
        <v>65</v>
      </c>
      <c r="K118" s="65" t="s">
        <v>65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t="s">
        <v>65</v>
      </c>
      <c r="J119" s="65" t="s">
        <v>65</v>
      </c>
      <c r="K119" s="65" t="s">
        <v>65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t="s">
        <v>65</v>
      </c>
      <c r="J120" s="65" t="s">
        <v>65</v>
      </c>
      <c r="K120" s="65" t="s">
        <v>65</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1.7770830542459413</v>
      </c>
      <c r="G121" s="65" t="s">
        <v>433</v>
      </c>
      <c r="H121" s="65" t="s">
        <v>433</v>
      </c>
      <c r="I121" s="65" t="s">
        <v>65</v>
      </c>
      <c r="J121" s="65" t="s">
        <v>65</v>
      </c>
      <c r="K121" s="65" t="s">
        <v>65</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65</v>
      </c>
      <c r="J122" s="65" t="s">
        <v>65</v>
      </c>
      <c r="K122" s="65" t="s">
        <v>65</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7.6165464219999999</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2.9250329697414302E-2</v>
      </c>
      <c r="F123" s="65">
        <v>5.7497964865991194E-2</v>
      </c>
      <c r="G123" s="65">
        <v>4.1179261187438507E-3</v>
      </c>
      <c r="H123" s="65">
        <v>2.8601362128135556E-2</v>
      </c>
      <c r="I123" s="65" t="s">
        <v>65</v>
      </c>
      <c r="J123" s="65" t="s">
        <v>65</v>
      </c>
      <c r="K123" s="65" t="s">
        <v>65</v>
      </c>
      <c r="L123" s="65" t="s">
        <v>65</v>
      </c>
      <c r="M123" s="65">
        <v>0.94213480178051878</v>
      </c>
      <c r="N123" s="65">
        <v>8.212719605245652E-4</v>
      </c>
      <c r="O123" s="65">
        <v>7.5420605275946795E-3</v>
      </c>
      <c r="P123" s="65">
        <v>1.4659367817666249E-3</v>
      </c>
      <c r="Q123" s="65" t="s">
        <v>65</v>
      </c>
      <c r="R123" s="65" t="s">
        <v>65</v>
      </c>
      <c r="S123" s="65" t="s">
        <v>65</v>
      </c>
      <c r="T123" s="65" t="s">
        <v>65</v>
      </c>
      <c r="U123" s="65" t="s">
        <v>65</v>
      </c>
      <c r="V123" s="65" t="s">
        <v>65</v>
      </c>
      <c r="W123" s="65">
        <v>0.13150000000000001</v>
      </c>
      <c r="X123" s="65">
        <v>6.4229260352459483E-3</v>
      </c>
      <c r="Y123" s="65">
        <v>1.9060053388554443E-2</v>
      </c>
      <c r="Z123" s="65">
        <v>6.1892953695884935E-3</v>
      </c>
      <c r="AA123" s="65">
        <v>3.8293250537669611E-3</v>
      </c>
      <c r="AB123" s="65">
        <v>3.5501599847155847E-2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65</v>
      </c>
      <c r="J124" s="65" t="s">
        <v>65</v>
      </c>
      <c r="K124" s="65" t="s">
        <v>65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0.13703517185228575</v>
      </c>
      <c r="G125" s="65" t="s">
        <v>434</v>
      </c>
      <c r="H125" s="65">
        <v>4.567839061742858E-3</v>
      </c>
      <c r="I125" s="65" t="s">
        <v>65</v>
      </c>
      <c r="J125" s="65" t="s">
        <v>65</v>
      </c>
      <c r="K125" s="65" t="s">
        <v>65</v>
      </c>
      <c r="L125" s="65" t="s">
        <v>65</v>
      </c>
      <c r="M125" s="65">
        <v>10.346361233363869</v>
      </c>
      <c r="N125" s="65">
        <v>1.3703517185228574E-3</v>
      </c>
      <c r="O125" s="65">
        <v>1.3703517185228574E-3</v>
      </c>
      <c r="P125" s="65">
        <v>9.1356781234857158E-6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2289.0665324398847</v>
      </c>
      <c r="AL125" s="68" t="s">
        <v>337</v>
      </c>
    </row>
    <row r="126" spans="1:38" s="5" customFormat="1" ht="26.25" customHeight="1" x14ac:dyDescent="0.25">
      <c r="A126" s="62" t="s">
        <v>334</v>
      </c>
      <c r="B126" s="62" t="s">
        <v>338</v>
      </c>
      <c r="C126" s="63" t="s">
        <v>339</v>
      </c>
      <c r="D126" s="64"/>
      <c r="E126" s="65" t="s">
        <v>433</v>
      </c>
      <c r="F126" s="65" t="s">
        <v>433</v>
      </c>
      <c r="G126" s="65" t="s">
        <v>433</v>
      </c>
      <c r="H126" s="65">
        <v>0.41584745000000001</v>
      </c>
      <c r="I126" s="65" t="s">
        <v>65</v>
      </c>
      <c r="J126" s="65" t="s">
        <v>65</v>
      </c>
      <c r="K126" s="65" t="s">
        <v>65</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376.68280000000004</v>
      </c>
      <c r="AL126" s="68" t="s">
        <v>340</v>
      </c>
    </row>
    <row r="127" spans="1:38" s="5" customFormat="1" ht="26.25" customHeight="1" x14ac:dyDescent="0.25">
      <c r="A127" s="62" t="s">
        <v>334</v>
      </c>
      <c r="B127" s="62" t="s">
        <v>341</v>
      </c>
      <c r="C127" s="63" t="s">
        <v>342</v>
      </c>
      <c r="D127" s="64"/>
      <c r="E127" s="65" t="s">
        <v>433</v>
      </c>
      <c r="F127" s="65" t="s">
        <v>433</v>
      </c>
      <c r="G127" s="65" t="s">
        <v>433</v>
      </c>
      <c r="H127" s="65">
        <v>4.1139198573198876E-3</v>
      </c>
      <c r="I127" s="65" t="s">
        <v>65</v>
      </c>
      <c r="J127" s="65" t="s">
        <v>65</v>
      </c>
      <c r="K127" s="65" t="s">
        <v>65</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65</v>
      </c>
      <c r="J128" s="65" t="s">
        <v>65</v>
      </c>
      <c r="K128" s="65" t="s">
        <v>65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1.4508E-2</v>
      </c>
      <c r="F129" s="65">
        <v>7.2540000000000007E-4</v>
      </c>
      <c r="G129" s="65">
        <v>3.2642999999999998E-2</v>
      </c>
      <c r="H129" s="65">
        <v>1.9800000000000002E-4</v>
      </c>
      <c r="I129" s="65" t="s">
        <v>65</v>
      </c>
      <c r="J129" s="65" t="s">
        <v>65</v>
      </c>
      <c r="K129" s="65" t="s">
        <v>65</v>
      </c>
      <c r="L129" s="65" t="s">
        <v>65</v>
      </c>
      <c r="M129" s="65">
        <v>1.0881E-3</v>
      </c>
      <c r="N129" s="65">
        <v>0.12387600000000001</v>
      </c>
      <c r="O129" s="65">
        <v>6.4800000000000003E-4</v>
      </c>
      <c r="P129" s="65">
        <v>5.3999999999999998E-5</v>
      </c>
      <c r="Q129" s="65" t="s">
        <v>65</v>
      </c>
      <c r="R129" s="65" t="s">
        <v>65</v>
      </c>
      <c r="S129" s="65" t="s">
        <v>65</v>
      </c>
      <c r="T129" s="65" t="s">
        <v>65</v>
      </c>
      <c r="U129" s="65" t="s">
        <v>65</v>
      </c>
      <c r="V129" s="65" t="s">
        <v>65</v>
      </c>
      <c r="W129" s="65">
        <v>6.6600000000000003E-4</v>
      </c>
      <c r="X129" s="65">
        <v>2.1409919999999997E-6</v>
      </c>
      <c r="Y129" s="65">
        <v>4.5722879999999999E-6</v>
      </c>
      <c r="Z129" s="65">
        <v>2.4192000000000005E-6</v>
      </c>
      <c r="AA129" s="65">
        <v>2.9635199999999994E-6</v>
      </c>
      <c r="AB129" s="65">
        <v>1.2096000000000001E-5</v>
      </c>
      <c r="AC129" s="65">
        <v>6.6600000000000003E-4</v>
      </c>
      <c r="AD129" s="65" t="s">
        <v>433</v>
      </c>
      <c r="AE129" s="66"/>
      <c r="AF129" s="67"/>
      <c r="AG129" s="67"/>
      <c r="AH129" s="67"/>
      <c r="AI129" s="67"/>
      <c r="AJ129" s="67"/>
      <c r="AK129" s="67">
        <v>1.8</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65</v>
      </c>
      <c r="J130" s="65" t="s">
        <v>65</v>
      </c>
      <c r="K130" s="65" t="s">
        <v>65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4.2350000000000006E-2</v>
      </c>
      <c r="F131" s="65">
        <v>1.9965E-3</v>
      </c>
      <c r="G131" s="65">
        <v>4.235E-3</v>
      </c>
      <c r="H131" s="65">
        <v>1.2099999999999998E-6</v>
      </c>
      <c r="I131" s="65" t="s">
        <v>65</v>
      </c>
      <c r="J131" s="65" t="s">
        <v>65</v>
      </c>
      <c r="K131" s="65" t="s">
        <v>65</v>
      </c>
      <c r="L131" s="65" t="s">
        <v>65</v>
      </c>
      <c r="M131" s="65">
        <v>5.0819999999999997E-3</v>
      </c>
      <c r="N131" s="65">
        <v>0.36299999999999999</v>
      </c>
      <c r="O131" s="65">
        <v>3.2065000000000001E-3</v>
      </c>
      <c r="P131" s="65">
        <v>3.872E-3</v>
      </c>
      <c r="Q131" s="65" t="s">
        <v>65</v>
      </c>
      <c r="R131" s="65" t="s">
        <v>65</v>
      </c>
      <c r="S131" s="65" t="s">
        <v>65</v>
      </c>
      <c r="T131" s="65" t="s">
        <v>65</v>
      </c>
      <c r="U131" s="65" t="s">
        <v>65</v>
      </c>
      <c r="V131" s="65" t="s">
        <v>65</v>
      </c>
      <c r="W131" s="65">
        <v>0.36299999999999999</v>
      </c>
      <c r="X131" s="65" t="s">
        <v>433</v>
      </c>
      <c r="Y131" s="65" t="s">
        <v>433</v>
      </c>
      <c r="Z131" s="65" t="s">
        <v>433</v>
      </c>
      <c r="AA131" s="65" t="s">
        <v>433</v>
      </c>
      <c r="AB131" s="65" t="s">
        <v>433</v>
      </c>
      <c r="AC131" s="65">
        <v>7.2599999999999998E-2</v>
      </c>
      <c r="AD131" s="65" t="s">
        <v>433</v>
      </c>
      <c r="AE131" s="66"/>
      <c r="AF131" s="67"/>
      <c r="AG131" s="67"/>
      <c r="AH131" s="67"/>
      <c r="AI131" s="67"/>
      <c r="AJ131" s="67"/>
      <c r="AK131" s="67">
        <v>6.05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65</v>
      </c>
      <c r="J132" s="65" t="s">
        <v>65</v>
      </c>
      <c r="K132" s="65" t="s">
        <v>65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3.3930096E-3</v>
      </c>
      <c r="F133" s="65">
        <v>3.6192102400000003E-4</v>
      </c>
      <c r="G133" s="65">
        <v>1.2780336160000002E-3</v>
      </c>
      <c r="H133" s="65" t="s">
        <v>433</v>
      </c>
      <c r="I133" s="65" t="s">
        <v>65</v>
      </c>
      <c r="J133" s="65" t="s">
        <v>65</v>
      </c>
      <c r="K133" s="65" t="s">
        <v>65</v>
      </c>
      <c r="L133" s="65" t="s">
        <v>65</v>
      </c>
      <c r="M133" s="65">
        <v>4.8633137600000006E-3</v>
      </c>
      <c r="N133" s="65">
        <v>2.2620064000000002E-7</v>
      </c>
      <c r="O133" s="65">
        <v>5.6889460960000012E-5</v>
      </c>
      <c r="P133" s="65">
        <v>2.2620064000000002E-2</v>
      </c>
      <c r="Q133" s="65" t="s">
        <v>65</v>
      </c>
      <c r="R133" s="65" t="s">
        <v>65</v>
      </c>
      <c r="S133" s="65" t="s">
        <v>65</v>
      </c>
      <c r="T133" s="65" t="s">
        <v>65</v>
      </c>
      <c r="U133" s="65" t="s">
        <v>65</v>
      </c>
      <c r="V133" s="65" t="s">
        <v>65</v>
      </c>
      <c r="W133" s="65">
        <v>0.18774653120000004</v>
      </c>
      <c r="X133" s="65">
        <v>1.7643649920000003E-6</v>
      </c>
      <c r="Y133" s="65">
        <v>9.6361472640000011E-7</v>
      </c>
      <c r="Z133" s="65">
        <v>8.5956243200000009E-7</v>
      </c>
      <c r="AA133" s="65">
        <v>9.3647064960000012E-7</v>
      </c>
      <c r="AB133" s="65">
        <v>4.5240128000000001E-6</v>
      </c>
      <c r="AC133" s="65">
        <v>3.7549306240000004E-2</v>
      </c>
      <c r="AD133" s="65">
        <v>4.6371131200000004E-3</v>
      </c>
      <c r="AE133" s="66"/>
      <c r="AF133" s="67"/>
      <c r="AG133" s="67"/>
      <c r="AH133" s="67"/>
      <c r="AI133" s="67"/>
      <c r="AJ133" s="67"/>
      <c r="AK133" s="67">
        <v>11310.032000000001</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65</v>
      </c>
      <c r="J134" s="65" t="s">
        <v>65</v>
      </c>
      <c r="K134" s="65" t="s">
        <v>65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2.1556301000000003E-2</v>
      </c>
      <c r="F135" s="65">
        <v>4.3198999999999998E-3</v>
      </c>
      <c r="G135" s="65">
        <v>8.2078099999999992E-4</v>
      </c>
      <c r="H135" s="65">
        <v>8.2078099999999994E-3</v>
      </c>
      <c r="I135" s="65" t="s">
        <v>65</v>
      </c>
      <c r="J135" s="65" t="s">
        <v>65</v>
      </c>
      <c r="K135" s="65" t="s">
        <v>65</v>
      </c>
      <c r="L135" s="65" t="s">
        <v>65</v>
      </c>
      <c r="M135" s="65">
        <v>0.27163531200000002</v>
      </c>
      <c r="N135" s="65">
        <v>2.8943329999999998E-3</v>
      </c>
      <c r="O135" s="65">
        <v>3.0239300000000003E-4</v>
      </c>
      <c r="P135" s="65">
        <v>1.3132496E-4</v>
      </c>
      <c r="Q135" s="65" t="s">
        <v>65</v>
      </c>
      <c r="R135" s="65" t="s">
        <v>65</v>
      </c>
      <c r="S135" s="65" t="s">
        <v>65</v>
      </c>
      <c r="T135" s="65" t="s">
        <v>65</v>
      </c>
      <c r="U135" s="65" t="s">
        <v>65</v>
      </c>
      <c r="V135" s="65" t="s">
        <v>65</v>
      </c>
      <c r="W135" s="65">
        <v>5.1838799999999997E-2</v>
      </c>
      <c r="X135" s="65">
        <v>1.2095719999999999E-2</v>
      </c>
      <c r="Y135" s="65">
        <v>2.6783379999999999E-2</v>
      </c>
      <c r="Z135" s="65">
        <v>6.4798499999999988E-3</v>
      </c>
      <c r="AA135" s="65" t="s">
        <v>436</v>
      </c>
      <c r="AB135" s="65">
        <v>4.5358949999999995E-2</v>
      </c>
      <c r="AC135" s="65">
        <v>1.036776E-2</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1.006089777826707E-2</v>
      </c>
      <c r="G136" s="65" t="s">
        <v>433</v>
      </c>
      <c r="H136" s="65" t="s">
        <v>433</v>
      </c>
      <c r="I136" s="65" t="s">
        <v>65</v>
      </c>
      <c r="J136" s="65" t="s">
        <v>65</v>
      </c>
      <c r="K136" s="65" t="s">
        <v>65</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5.1026315926501493E-3</v>
      </c>
      <c r="G137" s="65" t="s">
        <v>433</v>
      </c>
      <c r="H137" s="65" t="s">
        <v>433</v>
      </c>
      <c r="I137" s="65" t="s">
        <v>65</v>
      </c>
      <c r="J137" s="65" t="s">
        <v>65</v>
      </c>
      <c r="K137" s="65" t="s">
        <v>65</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65</v>
      </c>
      <c r="J138" s="65" t="s">
        <v>65</v>
      </c>
      <c r="K138" s="65" t="s">
        <v>65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t="s">
        <v>65</v>
      </c>
      <c r="J139" s="65" t="s">
        <v>65</v>
      </c>
      <c r="K139" s="65" t="s">
        <v>65</v>
      </c>
      <c r="L139" s="65" t="s">
        <v>65</v>
      </c>
      <c r="M139" s="65" t="s">
        <v>436</v>
      </c>
      <c r="N139" s="65">
        <v>6.0210584251671581E-4</v>
      </c>
      <c r="O139" s="65">
        <v>1.2137597248532603E-3</v>
      </c>
      <c r="P139" s="65">
        <v>1.2137597248532603E-3</v>
      </c>
      <c r="Q139" s="65" t="s">
        <v>65</v>
      </c>
      <c r="R139" s="65" t="s">
        <v>65</v>
      </c>
      <c r="S139" s="65" t="s">
        <v>65</v>
      </c>
      <c r="T139" s="65" t="s">
        <v>65</v>
      </c>
      <c r="U139" s="65" t="s">
        <v>65</v>
      </c>
      <c r="V139" s="65" t="s">
        <v>65</v>
      </c>
      <c r="W139" s="65">
        <v>2.1322147687616586</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0.55983957857095135</v>
      </c>
      <c r="I140" s="65" t="s">
        <v>65</v>
      </c>
      <c r="J140" s="65" t="s">
        <v>65</v>
      </c>
      <c r="K140" s="65" t="s">
        <v>65</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213.9838714277499</v>
      </c>
      <c r="F141" s="87">
        <v>309.65233565542951</v>
      </c>
      <c r="G141" s="87">
        <v>54.195332729323056</v>
      </c>
      <c r="H141" s="87">
        <v>86.891916653101376</v>
      </c>
      <c r="I141" s="87" t="s">
        <v>65</v>
      </c>
      <c r="J141" s="87" t="s">
        <v>65</v>
      </c>
      <c r="K141" s="87" t="s">
        <v>65</v>
      </c>
      <c r="L141" s="87" t="s">
        <v>65</v>
      </c>
      <c r="M141" s="87">
        <v>1201.8856892132062</v>
      </c>
      <c r="N141" s="87">
        <v>140.34907416216322</v>
      </c>
      <c r="O141" s="87">
        <v>1.383079034791981</v>
      </c>
      <c r="P141" s="87">
        <v>1.9981158606542251</v>
      </c>
      <c r="Q141" s="87" t="s">
        <v>65</v>
      </c>
      <c r="R141" s="87" t="s">
        <v>65</v>
      </c>
      <c r="S141" s="87" t="s">
        <v>65</v>
      </c>
      <c r="T141" s="87" t="s">
        <v>65</v>
      </c>
      <c r="U141" s="87" t="s">
        <v>65</v>
      </c>
      <c r="V141" s="87" t="s">
        <v>65</v>
      </c>
      <c r="W141" s="87">
        <v>75.737911959905318</v>
      </c>
      <c r="X141" s="87">
        <v>4.732593982449985</v>
      </c>
      <c r="Y141" s="87">
        <v>4.9243110178857847</v>
      </c>
      <c r="Z141" s="87">
        <v>2.3997033717738536</v>
      </c>
      <c r="AA141" s="87">
        <v>2.3059344328352531</v>
      </c>
      <c r="AB141" s="87">
        <v>14.362880869944869</v>
      </c>
      <c r="AC141" s="87">
        <v>67.718906810461178</v>
      </c>
      <c r="AD141" s="87">
        <v>16.698439571903876</v>
      </c>
      <c r="AE141" s="66"/>
      <c r="AF141" s="88">
        <v>386430.78433659789</v>
      </c>
      <c r="AG141" s="88">
        <v>85225.734764660156</v>
      </c>
      <c r="AH141" s="88">
        <v>216608.61199999996</v>
      </c>
      <c r="AI141" s="88">
        <v>103309.61646666664</v>
      </c>
      <c r="AJ141" s="88">
        <v>10338.383533333355</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54.490526620608968</v>
      </c>
      <c r="F143" s="105">
        <v>55.132813107326953</v>
      </c>
      <c r="G143" s="105">
        <v>1.7107838919122587</v>
      </c>
      <c r="H143" s="105">
        <v>1.3005444989843045</v>
      </c>
      <c r="I143" s="105" t="s">
        <v>65</v>
      </c>
      <c r="J143" s="105" t="s">
        <v>65</v>
      </c>
      <c r="K143" s="105" t="s">
        <v>65</v>
      </c>
      <c r="L143" s="105" t="s">
        <v>65</v>
      </c>
      <c r="M143" s="105">
        <v>388.05930395137591</v>
      </c>
      <c r="N143" s="105">
        <v>86.488094470605063</v>
      </c>
      <c r="O143" s="105">
        <v>2.4196504088048426E-3</v>
      </c>
      <c r="P143" s="105">
        <v>8.4687764308169489E-4</v>
      </c>
      <c r="Q143" s="105" t="s">
        <v>65</v>
      </c>
      <c r="R143" s="105" t="s">
        <v>65</v>
      </c>
      <c r="S143" s="105" t="s">
        <v>65</v>
      </c>
      <c r="T143" s="105" t="s">
        <v>65</v>
      </c>
      <c r="U143" s="105" t="s">
        <v>65</v>
      </c>
      <c r="V143" s="105" t="s">
        <v>65</v>
      </c>
      <c r="W143" s="105">
        <v>3.0809636184208271</v>
      </c>
      <c r="X143" s="105">
        <v>4.111766428614768E-2</v>
      </c>
      <c r="Y143" s="105">
        <v>5.4546355385233759E-2</v>
      </c>
      <c r="Z143" s="105">
        <v>3.6593801095471681E-2</v>
      </c>
      <c r="AA143" s="105">
        <v>5.1150971638214915E-2</v>
      </c>
      <c r="AB143" s="105">
        <v>0.18340879240506808</v>
      </c>
      <c r="AC143" s="105">
        <v>0.58281124742509915</v>
      </c>
      <c r="AD143" s="105">
        <v>3.0284333439352867E-4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7.591018171976752</v>
      </c>
      <c r="F144" s="105">
        <v>2.1749979639541546</v>
      </c>
      <c r="G144" s="105">
        <v>0.8308779131257894</v>
      </c>
      <c r="H144" s="105">
        <v>2.9602930001219687E-2</v>
      </c>
      <c r="I144" s="105" t="s">
        <v>65</v>
      </c>
      <c r="J144" s="105" t="s">
        <v>65</v>
      </c>
      <c r="K144" s="105" t="s">
        <v>65</v>
      </c>
      <c r="L144" s="105" t="s">
        <v>65</v>
      </c>
      <c r="M144" s="105">
        <v>35.632826147693187</v>
      </c>
      <c r="N144" s="105">
        <v>3.6308192724232775</v>
      </c>
      <c r="O144" s="105">
        <v>2.93092146392346E-4</v>
      </c>
      <c r="P144" s="105">
        <v>1.0258225123732111E-4</v>
      </c>
      <c r="Q144" s="105" t="s">
        <v>65</v>
      </c>
      <c r="R144" s="105" t="s">
        <v>65</v>
      </c>
      <c r="S144" s="105" t="s">
        <v>65</v>
      </c>
      <c r="T144" s="105" t="s">
        <v>65</v>
      </c>
      <c r="U144" s="105" t="s">
        <v>65</v>
      </c>
      <c r="V144" s="105" t="s">
        <v>65</v>
      </c>
      <c r="W144" s="105">
        <v>0.13464946081448778</v>
      </c>
      <c r="X144" s="105">
        <v>1.1020150522739384E-2</v>
      </c>
      <c r="Y144" s="105">
        <v>1.2967140670421441E-2</v>
      </c>
      <c r="Z144" s="105">
        <v>1.0962489238491906E-2</v>
      </c>
      <c r="AA144" s="105">
        <v>1.0238611584694945E-2</v>
      </c>
      <c r="AB144" s="105">
        <v>4.5188392016347667E-2</v>
      </c>
      <c r="AC144" s="105">
        <v>2.6929892162897557E-2</v>
      </c>
      <c r="AD144" s="105">
        <v>5.323778694769402E-5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39.642003663002853</v>
      </c>
      <c r="F145" s="105">
        <v>4.9165386988819133</v>
      </c>
      <c r="G145" s="105">
        <v>2.1697879793925678</v>
      </c>
      <c r="H145" s="105">
        <v>6.9827475261405054E-3</v>
      </c>
      <c r="I145" s="105" t="s">
        <v>65</v>
      </c>
      <c r="J145" s="105" t="s">
        <v>65</v>
      </c>
      <c r="K145" s="105" t="s">
        <v>65</v>
      </c>
      <c r="L145" s="105" t="s">
        <v>65</v>
      </c>
      <c r="M145" s="105">
        <v>11.379912211891755</v>
      </c>
      <c r="N145" s="105">
        <v>2.742013626598677</v>
      </c>
      <c r="O145" s="105">
        <v>7.595133156552686E-4</v>
      </c>
      <c r="P145" s="105">
        <v>2.6582966047934405E-4</v>
      </c>
      <c r="Q145" s="105" t="s">
        <v>65</v>
      </c>
      <c r="R145" s="105" t="s">
        <v>65</v>
      </c>
      <c r="S145" s="105" t="s">
        <v>65</v>
      </c>
      <c r="T145" s="105" t="s">
        <v>65</v>
      </c>
      <c r="U145" s="105" t="s">
        <v>65</v>
      </c>
      <c r="V145" s="105" t="s">
        <v>65</v>
      </c>
      <c r="W145" s="105">
        <v>0.36978246713703788</v>
      </c>
      <c r="X145" s="105">
        <v>2.9054066797587685E-3</v>
      </c>
      <c r="Y145" s="105">
        <v>1.705251569755991E-2</v>
      </c>
      <c r="Z145" s="105">
        <v>1.8875496275973395E-2</v>
      </c>
      <c r="AA145" s="105">
        <v>5.1150971638214915E-2</v>
      </c>
      <c r="AB145" s="105">
        <v>4.3426086127191815E-2</v>
      </c>
      <c r="AC145" s="105">
        <v>5.8576036286319494E-2</v>
      </c>
      <c r="AD145" s="105">
        <v>4.2428929765085609E-5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0.13009407100143122</v>
      </c>
      <c r="F146" s="105">
        <v>2.7137808983034621</v>
      </c>
      <c r="G146" s="105">
        <v>4.2530608989534945E-3</v>
      </c>
      <c r="H146" s="105">
        <v>1.0827279106731436E-3</v>
      </c>
      <c r="I146" s="105" t="s">
        <v>65</v>
      </c>
      <c r="J146" s="105" t="s">
        <v>65</v>
      </c>
      <c r="K146" s="105" t="s">
        <v>65</v>
      </c>
      <c r="L146" s="105" t="s">
        <v>65</v>
      </c>
      <c r="M146" s="105">
        <v>7.6773243354812291</v>
      </c>
      <c r="N146" s="105">
        <v>1.1259600507544121</v>
      </c>
      <c r="O146" s="105">
        <v>1.7362232658533021E-5</v>
      </c>
      <c r="P146" s="105">
        <v>6.0767814304865584E-6</v>
      </c>
      <c r="Q146" s="105" t="s">
        <v>65</v>
      </c>
      <c r="R146" s="105" t="s">
        <v>65</v>
      </c>
      <c r="S146" s="105" t="s">
        <v>65</v>
      </c>
      <c r="T146" s="105" t="s">
        <v>65</v>
      </c>
      <c r="U146" s="105" t="s">
        <v>65</v>
      </c>
      <c r="V146" s="105" t="s">
        <v>65</v>
      </c>
      <c r="W146" s="105">
        <v>2.6911460620726189E-3</v>
      </c>
      <c r="X146" s="105">
        <v>3.7412878203890715E-4</v>
      </c>
      <c r="Y146" s="105">
        <v>6.6220857465508628E-4</v>
      </c>
      <c r="Z146" s="105">
        <v>2.401024808844986E-4</v>
      </c>
      <c r="AA146" s="105">
        <v>7.718064949136978E-4</v>
      </c>
      <c r="AB146" s="105">
        <v>2.0482463324921897E-3</v>
      </c>
      <c r="AC146" s="105">
        <v>5.3822921241452367E-4</v>
      </c>
      <c r="AD146" s="105">
        <v>2.3026016574492273E-5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17.967094736867249</v>
      </c>
      <c r="G147" s="105" t="s">
        <v>433</v>
      </c>
      <c r="H147" s="105" t="s">
        <v>433</v>
      </c>
      <c r="I147" s="105" t="s">
        <v>65</v>
      </c>
      <c r="J147" s="105" t="s">
        <v>65</v>
      </c>
      <c r="K147" s="105" t="s">
        <v>65</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t="s">
        <v>65</v>
      </c>
      <c r="J148" s="105" t="s">
        <v>65</v>
      </c>
      <c r="K148" s="105" t="s">
        <v>65</v>
      </c>
      <c r="L148" s="105" t="s">
        <v>65</v>
      </c>
      <c r="M148" s="105" t="s">
        <v>433</v>
      </c>
      <c r="N148" s="105">
        <v>3.3252678575294405</v>
      </c>
      <c r="O148" s="105">
        <v>1.5415709513890345E-2</v>
      </c>
      <c r="P148" s="105" t="s">
        <v>433</v>
      </c>
      <c r="Q148" s="105" t="s">
        <v>65</v>
      </c>
      <c r="R148" s="105" t="s">
        <v>65</v>
      </c>
      <c r="S148" s="105" t="s">
        <v>65</v>
      </c>
      <c r="T148" s="105" t="s">
        <v>65</v>
      </c>
      <c r="U148" s="105" t="s">
        <v>65</v>
      </c>
      <c r="V148" s="105" t="s">
        <v>65</v>
      </c>
      <c r="W148" s="105" t="s">
        <v>433</v>
      </c>
      <c r="X148" s="105">
        <v>9.9153003783483055E-4</v>
      </c>
      <c r="Y148" s="105">
        <v>9.9153003783483055E-4</v>
      </c>
      <c r="Z148" s="105">
        <v>9.9153003783483055E-4</v>
      </c>
      <c r="AA148" s="105">
        <v>9.9153003783483055E-4</v>
      </c>
      <c r="AB148" s="105">
        <v>3.9661201513393222E-3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t="s">
        <v>65</v>
      </c>
      <c r="J149" s="105" t="s">
        <v>65</v>
      </c>
      <c r="K149" s="105" t="s">
        <v>65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213.9838714277499</v>
      </c>
      <c r="F152" s="119">
        <f t="shared" ref="F152:AD152" si="0">F141</f>
        <v>309.65233565542951</v>
      </c>
      <c r="G152" s="119">
        <f t="shared" si="0"/>
        <v>54.195332729323056</v>
      </c>
      <c r="H152" s="119">
        <f t="shared" si="0"/>
        <v>86.891916653101376</v>
      </c>
      <c r="I152" s="119" t="str">
        <f t="shared" si="0"/>
        <v>NR</v>
      </c>
      <c r="J152" s="119" t="str">
        <f t="shared" si="0"/>
        <v>NR</v>
      </c>
      <c r="K152" s="119" t="str">
        <f t="shared" si="0"/>
        <v>NR</v>
      </c>
      <c r="L152" s="119" t="str">
        <f t="shared" si="0"/>
        <v>NR</v>
      </c>
      <c r="M152" s="119">
        <f t="shared" si="0"/>
        <v>1201.8856892132062</v>
      </c>
      <c r="N152" s="119">
        <f t="shared" si="0"/>
        <v>140.34907416216322</v>
      </c>
      <c r="O152" s="119">
        <f t="shared" si="0"/>
        <v>1.383079034791981</v>
      </c>
      <c r="P152" s="119">
        <f t="shared" si="0"/>
        <v>1.9981158606542251</v>
      </c>
      <c r="Q152" s="119" t="str">
        <f t="shared" si="0"/>
        <v>NR</v>
      </c>
      <c r="R152" s="119" t="str">
        <f t="shared" si="0"/>
        <v>NR</v>
      </c>
      <c r="S152" s="119" t="str">
        <f t="shared" si="0"/>
        <v>NR</v>
      </c>
      <c r="T152" s="119" t="str">
        <f t="shared" si="0"/>
        <v>NR</v>
      </c>
      <c r="U152" s="119" t="str">
        <f t="shared" si="0"/>
        <v>NR</v>
      </c>
      <c r="V152" s="119" t="str">
        <f t="shared" si="0"/>
        <v>NR</v>
      </c>
      <c r="W152" s="119">
        <f t="shared" si="0"/>
        <v>75.737911959905318</v>
      </c>
      <c r="X152" s="119">
        <f t="shared" si="0"/>
        <v>4.732593982449985</v>
      </c>
      <c r="Y152" s="119">
        <f t="shared" si="0"/>
        <v>4.9243110178857847</v>
      </c>
      <c r="Z152" s="119">
        <f t="shared" si="0"/>
        <v>2.3997033717738536</v>
      </c>
      <c r="AA152" s="119">
        <f t="shared" si="0"/>
        <v>2.3059344328352531</v>
      </c>
      <c r="AB152" s="119">
        <f t="shared" si="0"/>
        <v>14.362880869944869</v>
      </c>
      <c r="AC152" s="119">
        <f t="shared" si="0"/>
        <v>67.718906810461178</v>
      </c>
      <c r="AD152" s="119">
        <f t="shared" si="0"/>
        <v>16.698439571903876</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2.9711576410141571</v>
      </c>
      <c r="F157" s="132">
        <v>0.20641146588230977</v>
      </c>
      <c r="G157" s="132">
        <v>0.29612038849009797</v>
      </c>
      <c r="H157" s="132">
        <v>2.0172690393118605E-3</v>
      </c>
      <c r="I157" s="132" t="s">
        <v>65</v>
      </c>
      <c r="J157" s="132" t="s">
        <v>65</v>
      </c>
      <c r="K157" s="132" t="s">
        <v>65</v>
      </c>
      <c r="L157" s="132" t="s">
        <v>65</v>
      </c>
      <c r="M157" s="132">
        <v>0.43045973292163564</v>
      </c>
      <c r="N157" s="132">
        <v>2.5656488246036431E-4</v>
      </c>
      <c r="O157" s="132">
        <v>2.5656488246036431E-4</v>
      </c>
      <c r="P157" s="132">
        <v>8.9797708861127505E-5</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12828.244123018214</v>
      </c>
      <c r="AG157" s="133"/>
      <c r="AH157" s="133"/>
      <c r="AI157" s="133"/>
      <c r="AJ157" s="133"/>
      <c r="AK157" s="133"/>
      <c r="AL157" s="129" t="s">
        <v>61</v>
      </c>
    </row>
    <row r="158" spans="1:38" s="20" customFormat="1" ht="26.25" customHeight="1" x14ac:dyDescent="0.25">
      <c r="A158" s="129" t="s">
        <v>405</v>
      </c>
      <c r="B158" s="129" t="s">
        <v>408</v>
      </c>
      <c r="C158" s="130" t="s">
        <v>409</v>
      </c>
      <c r="D158" s="131"/>
      <c r="E158" s="132">
        <v>9.2913432076250468E-2</v>
      </c>
      <c r="F158" s="132">
        <v>8.4050694921894015E-3</v>
      </c>
      <c r="G158" s="132">
        <v>8.2524081566122936E-3</v>
      </c>
      <c r="H158" s="132">
        <v>5.621810628772465E-5</v>
      </c>
      <c r="I158" s="132" t="s">
        <v>65</v>
      </c>
      <c r="J158" s="132" t="s">
        <v>65</v>
      </c>
      <c r="K158" s="132" t="s">
        <v>65</v>
      </c>
      <c r="L158" s="132" t="s">
        <v>65</v>
      </c>
      <c r="M158" s="132">
        <v>3.3633810742199517E-2</v>
      </c>
      <c r="N158" s="132">
        <v>7.1500585944523189E-6</v>
      </c>
      <c r="O158" s="132">
        <v>7.1500585944523189E-6</v>
      </c>
      <c r="P158" s="132">
        <v>2.5025205080583115E-6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357.50292972261593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65</v>
      </c>
      <c r="J159" s="132" t="s">
        <v>65</v>
      </c>
      <c r="K159" s="132" t="s">
        <v>65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65</v>
      </c>
      <c r="J160" s="132" t="s">
        <v>65</v>
      </c>
      <c r="K160" s="132" t="s">
        <v>65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65</v>
      </c>
      <c r="J161" s="137" t="s">
        <v>65</v>
      </c>
      <c r="K161" s="137" t="s">
        <v>65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65</v>
      </c>
      <c r="J162" s="142" t="s">
        <v>65</v>
      </c>
      <c r="K162" s="142" t="s">
        <v>65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65</v>
      </c>
      <c r="J163" s="142" t="s">
        <v>65</v>
      </c>
      <c r="K163" s="142" t="s">
        <v>65</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65</v>
      </c>
      <c r="J164" s="142" t="s">
        <v>65</v>
      </c>
      <c r="K164" s="142" t="s">
        <v>65</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91" priority="6" operator="equal">
      <formula>0</formula>
    </cfRule>
  </conditionalFormatting>
  <conditionalFormatting sqref="E14:AD140">
    <cfRule type="cellIs" dxfId="190" priority="5" operator="equal">
      <formula>"NE"</formula>
    </cfRule>
  </conditionalFormatting>
  <conditionalFormatting sqref="E157:AD164">
    <cfRule type="cellIs" dxfId="189" priority="3" operator="equal">
      <formula>"NE"</formula>
    </cfRule>
    <cfRule type="cellIs" dxfId="188" priority="4" operator="equal">
      <formula>0</formula>
    </cfRule>
  </conditionalFormatting>
  <conditionalFormatting sqref="E143:AD149">
    <cfRule type="cellIs" dxfId="187" priority="2" operator="equal">
      <formula>0</formula>
    </cfRule>
  </conditionalFormatting>
  <conditionalFormatting sqref="E143:AD149">
    <cfRule type="cellIs" dxfId="186" priority="1" operator="equal">
      <formula>"NE"</formula>
    </cfRule>
  </conditionalFormatting>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1993</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1993</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7.6283438299189683</v>
      </c>
      <c r="F14" s="65">
        <v>0.25685348480855374</v>
      </c>
      <c r="G14" s="65">
        <v>6.6608858974856266</v>
      </c>
      <c r="H14" s="65">
        <v>0.14039892280179925</v>
      </c>
      <c r="I14" s="65" t="s">
        <v>65</v>
      </c>
      <c r="J14" s="65" t="s">
        <v>65</v>
      </c>
      <c r="K14" s="65" t="s">
        <v>65</v>
      </c>
      <c r="L14" s="65" t="s">
        <v>65</v>
      </c>
      <c r="M14" s="65">
        <v>1.0014119905603243</v>
      </c>
      <c r="N14" s="65">
        <v>0.70544000914527605</v>
      </c>
      <c r="O14" s="65">
        <v>9.3551298049170964E-2</v>
      </c>
      <c r="P14" s="65">
        <v>0.19762717686276665</v>
      </c>
      <c r="Q14" s="65" t="s">
        <v>65</v>
      </c>
      <c r="R14" s="65" t="s">
        <v>65</v>
      </c>
      <c r="S14" s="65" t="s">
        <v>65</v>
      </c>
      <c r="T14" s="65" t="s">
        <v>65</v>
      </c>
      <c r="U14" s="65" t="s">
        <v>65</v>
      </c>
      <c r="V14" s="65" t="s">
        <v>65</v>
      </c>
      <c r="W14" s="65">
        <v>0.26295022180312388</v>
      </c>
      <c r="X14" s="65">
        <v>1.6103739048851204E-3</v>
      </c>
      <c r="Y14" s="65">
        <v>1.2801362621717438E-3</v>
      </c>
      <c r="Z14" s="65">
        <v>1.2247938541545705E-3</v>
      </c>
      <c r="AA14" s="65">
        <v>1.875253077934486E-3</v>
      </c>
      <c r="AB14" s="65">
        <v>5.990557099145922E-3</v>
      </c>
      <c r="AC14" s="65">
        <v>0.19014743727894715</v>
      </c>
      <c r="AD14" s="65">
        <v>1.9545680441394127</v>
      </c>
      <c r="AE14" s="66"/>
      <c r="AF14" s="67">
        <v>26093.215476361987</v>
      </c>
      <c r="AG14" s="67">
        <v>30808.653614514464</v>
      </c>
      <c r="AH14" s="67">
        <v>53892.000000000007</v>
      </c>
      <c r="AI14" s="67">
        <v>4923.4441648971542</v>
      </c>
      <c r="AJ14" s="67">
        <v>3465.5558351028458</v>
      </c>
      <c r="AK14" s="67"/>
      <c r="AL14" s="68" t="s">
        <v>61</v>
      </c>
    </row>
    <row r="15" spans="1:38" s="20" customFormat="1" ht="26.25" customHeight="1" x14ac:dyDescent="0.25">
      <c r="A15" s="62" t="s">
        <v>66</v>
      </c>
      <c r="B15" s="62" t="s">
        <v>67</v>
      </c>
      <c r="C15" s="63" t="s">
        <v>68</v>
      </c>
      <c r="D15" s="64"/>
      <c r="E15" s="65">
        <v>3.398987</v>
      </c>
      <c r="F15" s="65" t="s">
        <v>434</v>
      </c>
      <c r="G15" s="65">
        <v>3.4219790000000003</v>
      </c>
      <c r="H15" s="65">
        <v>7.8301815169543862E-2</v>
      </c>
      <c r="I15" s="65" t="s">
        <v>65</v>
      </c>
      <c r="J15" s="65" t="s">
        <v>65</v>
      </c>
      <c r="K15" s="65" t="s">
        <v>65</v>
      </c>
      <c r="L15" s="65" t="s">
        <v>65</v>
      </c>
      <c r="M15" s="65">
        <v>0.45644799999999996</v>
      </c>
      <c r="N15" s="65">
        <v>0.241842528</v>
      </c>
      <c r="O15" s="65">
        <v>0.14593612653797061</v>
      </c>
      <c r="P15" s="65">
        <v>9.7611346337999998E-3</v>
      </c>
      <c r="Q15" s="65" t="s">
        <v>65</v>
      </c>
      <c r="R15" s="65" t="s">
        <v>65</v>
      </c>
      <c r="S15" s="65" t="s">
        <v>65</v>
      </c>
      <c r="T15" s="65" t="s">
        <v>65</v>
      </c>
      <c r="U15" s="65" t="s">
        <v>65</v>
      </c>
      <c r="V15" s="65" t="s">
        <v>65</v>
      </c>
      <c r="W15" s="65">
        <v>1.818295164E-2</v>
      </c>
      <c r="X15" s="65">
        <v>1.1071459754433833E-4</v>
      </c>
      <c r="Y15" s="65">
        <v>5.8936908499386412E-4</v>
      </c>
      <c r="Z15" s="65">
        <v>5.0371735238813429E-4</v>
      </c>
      <c r="AA15" s="65">
        <v>7.3093918907366298E-4</v>
      </c>
      <c r="AB15" s="65">
        <v>1.9347402239999997E-3</v>
      </c>
      <c r="AC15" s="65">
        <v>2.3861103280000003E-3</v>
      </c>
      <c r="AD15" s="65">
        <v>1.6364656475999999E-6</v>
      </c>
      <c r="AE15" s="66"/>
      <c r="AF15" s="67">
        <v>27804.299800000001</v>
      </c>
      <c r="AG15" s="67" t="s">
        <v>435</v>
      </c>
      <c r="AH15" s="67">
        <v>9878.1660000000011</v>
      </c>
      <c r="AI15" s="67" t="s">
        <v>435</v>
      </c>
      <c r="AJ15" s="67" t="s">
        <v>435</v>
      </c>
      <c r="AK15" s="67"/>
      <c r="AL15" s="68" t="s">
        <v>61</v>
      </c>
    </row>
    <row r="16" spans="1:38" s="20" customFormat="1" ht="26.25" customHeight="1" x14ac:dyDescent="0.25">
      <c r="A16" s="62" t="s">
        <v>66</v>
      </c>
      <c r="B16" s="62" t="s">
        <v>69</v>
      </c>
      <c r="C16" s="63" t="s">
        <v>70</v>
      </c>
      <c r="D16" s="64"/>
      <c r="E16" s="65">
        <v>1.1483133201123605</v>
      </c>
      <c r="F16" s="65">
        <v>3.8283640270412016E-3</v>
      </c>
      <c r="G16" s="65">
        <v>2.3071689762247205E-3</v>
      </c>
      <c r="H16" s="65">
        <v>7.6597197980824028E-3</v>
      </c>
      <c r="I16" s="65" t="s">
        <v>65</v>
      </c>
      <c r="J16" s="65" t="s">
        <v>65</v>
      </c>
      <c r="K16" s="65" t="s">
        <v>65</v>
      </c>
      <c r="L16" s="65" t="s">
        <v>65</v>
      </c>
      <c r="M16" s="65">
        <v>7.6567280540824026E-2</v>
      </c>
      <c r="N16" s="65">
        <v>1.1482420881123606E-5</v>
      </c>
      <c r="O16" s="65">
        <v>1.9137368135206009E-6</v>
      </c>
      <c r="P16" s="65">
        <v>5.3584630778576831E-4</v>
      </c>
      <c r="Q16" s="65" t="s">
        <v>65</v>
      </c>
      <c r="R16" s="65" t="s">
        <v>65</v>
      </c>
      <c r="S16" s="65" t="s">
        <v>65</v>
      </c>
      <c r="T16" s="65" t="s">
        <v>65</v>
      </c>
      <c r="U16" s="65" t="s">
        <v>65</v>
      </c>
      <c r="V16" s="65" t="s">
        <v>65</v>
      </c>
      <c r="W16" s="65">
        <v>1.5340168108164806E-3</v>
      </c>
      <c r="X16" s="65">
        <v>4.2867704622861463E-6</v>
      </c>
      <c r="Y16" s="65">
        <v>1.2100353696626076E-5</v>
      </c>
      <c r="Z16" s="65">
        <v>8.5025284872073461E-6</v>
      </c>
      <c r="AA16" s="65">
        <v>6.4003873773777132E-5</v>
      </c>
      <c r="AB16" s="65">
        <v>8.8893526419896692E-5</v>
      </c>
      <c r="AC16" s="65">
        <v>3.0644720216329614E-4</v>
      </c>
      <c r="AD16" s="65">
        <v>1.3778905057348327E-7</v>
      </c>
      <c r="AE16" s="66"/>
      <c r="AF16" s="67">
        <v>1.7807999999999993</v>
      </c>
      <c r="AG16" s="67" t="s">
        <v>435</v>
      </c>
      <c r="AH16" s="67">
        <v>7654.9472540824036</v>
      </c>
      <c r="AI16" s="67">
        <v>31</v>
      </c>
      <c r="AJ16" s="67" t="s">
        <v>435</v>
      </c>
      <c r="AK16" s="67"/>
      <c r="AL16" s="68" t="s">
        <v>61</v>
      </c>
    </row>
    <row r="17" spans="1:38" s="5" customFormat="1" ht="26.25" customHeight="1" x14ac:dyDescent="0.25">
      <c r="A17" s="62" t="s">
        <v>66</v>
      </c>
      <c r="B17" s="62" t="s">
        <v>71</v>
      </c>
      <c r="C17" s="63" t="s">
        <v>72</v>
      </c>
      <c r="D17" s="64"/>
      <c r="E17" s="65">
        <v>4.9039238940495702</v>
      </c>
      <c r="F17" s="65">
        <v>6.275452454562E-2</v>
      </c>
      <c r="G17" s="65">
        <v>3.9409675824674131</v>
      </c>
      <c r="H17" s="65">
        <v>1.3408903598411523E-2</v>
      </c>
      <c r="I17" s="65" t="s">
        <v>65</v>
      </c>
      <c r="J17" s="65" t="s">
        <v>65</v>
      </c>
      <c r="K17" s="65" t="s">
        <v>65</v>
      </c>
      <c r="L17" s="65" t="s">
        <v>65</v>
      </c>
      <c r="M17" s="65">
        <v>237.41588442234496</v>
      </c>
      <c r="N17" s="65">
        <v>0.15809587416170656</v>
      </c>
      <c r="O17" s="65">
        <v>3.7615145030463499E-3</v>
      </c>
      <c r="P17" s="65">
        <v>7.7422641154228998E-4</v>
      </c>
      <c r="Q17" s="65" t="s">
        <v>65</v>
      </c>
      <c r="R17" s="65" t="s">
        <v>65</v>
      </c>
      <c r="S17" s="65" t="s">
        <v>65</v>
      </c>
      <c r="T17" s="65" t="s">
        <v>65</v>
      </c>
      <c r="U17" s="65" t="s">
        <v>65</v>
      </c>
      <c r="V17" s="65" t="s">
        <v>65</v>
      </c>
      <c r="W17" s="65">
        <v>3.265562935799627E-2</v>
      </c>
      <c r="X17" s="65">
        <v>2.1168742135542915E-4</v>
      </c>
      <c r="Y17" s="65">
        <v>3.9663076701052294E-4</v>
      </c>
      <c r="Z17" s="65">
        <v>1.1801683945716811E-4</v>
      </c>
      <c r="AA17" s="65">
        <v>9.4071463060044303E-5</v>
      </c>
      <c r="AB17" s="65">
        <v>8.204064908831645E-4</v>
      </c>
      <c r="AC17" s="65">
        <v>5.0263440723643405E-3</v>
      </c>
      <c r="AD17" s="65">
        <v>0.11442723447529195</v>
      </c>
      <c r="AE17" s="66"/>
      <c r="AF17" s="67">
        <v>965.48011706569332</v>
      </c>
      <c r="AG17" s="67">
        <v>7176.5912676520775</v>
      </c>
      <c r="AH17" s="67">
        <v>11033.075199999999</v>
      </c>
      <c r="AI17" s="67" t="s">
        <v>435</v>
      </c>
      <c r="AJ17" s="67" t="s">
        <v>435</v>
      </c>
      <c r="AK17" s="67"/>
      <c r="AL17" s="68" t="s">
        <v>61</v>
      </c>
    </row>
    <row r="18" spans="1:38" s="5" customFormat="1" ht="26.25" customHeight="1" x14ac:dyDescent="0.25">
      <c r="A18" s="62" t="s">
        <v>66</v>
      </c>
      <c r="B18" s="62" t="s">
        <v>73</v>
      </c>
      <c r="C18" s="63" t="s">
        <v>74</v>
      </c>
      <c r="D18" s="64"/>
      <c r="E18" s="65">
        <v>0.21659547263534948</v>
      </c>
      <c r="F18" s="65">
        <v>2.9264456180156297E-3</v>
      </c>
      <c r="G18" s="65">
        <v>0.15088202610936635</v>
      </c>
      <c r="H18" s="65">
        <v>2.7391142459252944E-3</v>
      </c>
      <c r="I18" s="65" t="s">
        <v>65</v>
      </c>
      <c r="J18" s="65" t="s">
        <v>65</v>
      </c>
      <c r="K18" s="65" t="s">
        <v>65</v>
      </c>
      <c r="L18" s="65" t="s">
        <v>65</v>
      </c>
      <c r="M18" s="65">
        <v>4.3798931660257535E-2</v>
      </c>
      <c r="N18" s="65">
        <v>1.517786141358586E-3</v>
      </c>
      <c r="O18" s="65">
        <v>1.8126449967023745E-3</v>
      </c>
      <c r="P18" s="65">
        <v>7.3988018623049505E-4</v>
      </c>
      <c r="Q18" s="65" t="s">
        <v>65</v>
      </c>
      <c r="R18" s="65" t="s">
        <v>65</v>
      </c>
      <c r="S18" s="65" t="s">
        <v>65</v>
      </c>
      <c r="T18" s="65" t="s">
        <v>65</v>
      </c>
      <c r="U18" s="65" t="s">
        <v>65</v>
      </c>
      <c r="V18" s="65" t="s">
        <v>65</v>
      </c>
      <c r="W18" s="65">
        <v>2.0272501459079391E-2</v>
      </c>
      <c r="X18" s="65">
        <v>1.2086293731299062E-4</v>
      </c>
      <c r="Y18" s="65">
        <v>1.8878328544499136E-4</v>
      </c>
      <c r="Z18" s="65">
        <v>6.4890109247333589E-5</v>
      </c>
      <c r="AA18" s="65">
        <v>5.1131504549188415E-5</v>
      </c>
      <c r="AB18" s="65">
        <v>4.2566783655450391E-4</v>
      </c>
      <c r="AC18" s="65">
        <v>1.218984012677252E-3</v>
      </c>
      <c r="AD18" s="65">
        <v>3.3733720564937834E-2</v>
      </c>
      <c r="AE18" s="66"/>
      <c r="AF18" s="67">
        <v>460.39526564376655</v>
      </c>
      <c r="AG18" s="67">
        <v>186.70349999999999</v>
      </c>
      <c r="AH18" s="67">
        <v>1917</v>
      </c>
      <c r="AI18" s="67" t="s">
        <v>435</v>
      </c>
      <c r="AJ18" s="67" t="s">
        <v>435</v>
      </c>
      <c r="AK18" s="67"/>
      <c r="AL18" s="68" t="s">
        <v>61</v>
      </c>
    </row>
    <row r="19" spans="1:38" s="5" customFormat="1" ht="26.25" customHeight="1" x14ac:dyDescent="0.25">
      <c r="A19" s="62" t="s">
        <v>66</v>
      </c>
      <c r="B19" s="62" t="s">
        <v>75</v>
      </c>
      <c r="C19" s="63" t="s">
        <v>76</v>
      </c>
      <c r="D19" s="64"/>
      <c r="E19" s="65">
        <v>1.3774410484810491</v>
      </c>
      <c r="F19" s="65">
        <v>4.6056454568394134E-2</v>
      </c>
      <c r="G19" s="65">
        <v>0.46674061779145232</v>
      </c>
      <c r="H19" s="65">
        <v>2.5005843834726753E-2</v>
      </c>
      <c r="I19" s="65" t="s">
        <v>65</v>
      </c>
      <c r="J19" s="65" t="s">
        <v>65</v>
      </c>
      <c r="K19" s="65" t="s">
        <v>65</v>
      </c>
      <c r="L19" s="65" t="s">
        <v>65</v>
      </c>
      <c r="M19" s="65">
        <v>0.53564120934870396</v>
      </c>
      <c r="N19" s="65">
        <v>0.1803728388143295</v>
      </c>
      <c r="O19" s="65">
        <v>1.5270813285916852E-2</v>
      </c>
      <c r="P19" s="65">
        <v>1.1978401072181394E-2</v>
      </c>
      <c r="Q19" s="65" t="s">
        <v>65</v>
      </c>
      <c r="R19" s="65" t="s">
        <v>65</v>
      </c>
      <c r="S19" s="65" t="s">
        <v>65</v>
      </c>
      <c r="T19" s="65" t="s">
        <v>65</v>
      </c>
      <c r="U19" s="65" t="s">
        <v>65</v>
      </c>
      <c r="V19" s="65" t="s">
        <v>65</v>
      </c>
      <c r="W19" s="65">
        <v>0.40777206700317042</v>
      </c>
      <c r="X19" s="65">
        <v>4.2328897791484152E-3</v>
      </c>
      <c r="Y19" s="65">
        <v>7.0372525244354741E-3</v>
      </c>
      <c r="Z19" s="65">
        <v>2.74331963775977E-3</v>
      </c>
      <c r="AA19" s="65">
        <v>2.631385146465218E-3</v>
      </c>
      <c r="AB19" s="65">
        <v>1.6644847087808876E-2</v>
      </c>
      <c r="AC19" s="65">
        <v>5.9317050590843259E-2</v>
      </c>
      <c r="AD19" s="65">
        <v>0.34367358878647264</v>
      </c>
      <c r="AE19" s="66"/>
      <c r="AF19" s="67">
        <v>1175.857442647886</v>
      </c>
      <c r="AG19" s="67">
        <v>1960.4067442817104</v>
      </c>
      <c r="AH19" s="67">
        <v>10890.181986353607</v>
      </c>
      <c r="AI19" s="67">
        <v>2182</v>
      </c>
      <c r="AJ19" s="67">
        <v>1604.9094675159508</v>
      </c>
      <c r="AK19" s="67"/>
      <c r="AL19" s="68" t="s">
        <v>61</v>
      </c>
    </row>
    <row r="20" spans="1:38" s="5" customFormat="1" ht="26.25" customHeight="1" x14ac:dyDescent="0.25">
      <c r="A20" s="62" t="s">
        <v>66</v>
      </c>
      <c r="B20" s="62" t="s">
        <v>77</v>
      </c>
      <c r="C20" s="63" t="s">
        <v>78</v>
      </c>
      <c r="D20" s="64"/>
      <c r="E20" s="65">
        <v>6.7250240861948622</v>
      </c>
      <c r="F20" s="65">
        <v>0.62225640294716433</v>
      </c>
      <c r="G20" s="65">
        <v>2.246</v>
      </c>
      <c r="H20" s="65">
        <v>9.0434243084317883E-2</v>
      </c>
      <c r="I20" s="65" t="s">
        <v>65</v>
      </c>
      <c r="J20" s="65" t="s">
        <v>65</v>
      </c>
      <c r="K20" s="65" t="s">
        <v>65</v>
      </c>
      <c r="L20" s="65" t="s">
        <v>65</v>
      </c>
      <c r="M20" s="65">
        <v>3.8338383411465289</v>
      </c>
      <c r="N20" s="65">
        <v>0.57732942066075488</v>
      </c>
      <c r="O20" s="65">
        <v>0.11640803709301449</v>
      </c>
      <c r="P20" s="65">
        <v>7.4694071341847051E-2</v>
      </c>
      <c r="Q20" s="65" t="s">
        <v>65</v>
      </c>
      <c r="R20" s="65" t="s">
        <v>65</v>
      </c>
      <c r="S20" s="65" t="s">
        <v>65</v>
      </c>
      <c r="T20" s="65" t="s">
        <v>65</v>
      </c>
      <c r="U20" s="65" t="s">
        <v>65</v>
      </c>
      <c r="V20" s="65" t="s">
        <v>65</v>
      </c>
      <c r="W20" s="65">
        <v>0.52310374380274094</v>
      </c>
      <c r="X20" s="65">
        <v>6.8356994103962185E-4</v>
      </c>
      <c r="Y20" s="65">
        <v>1.6245115102885891E-3</v>
      </c>
      <c r="Z20" s="65">
        <v>4.7569854387701898E-4</v>
      </c>
      <c r="AA20" s="65">
        <v>4.147444640959285E-4</v>
      </c>
      <c r="AB20" s="65">
        <v>3.1985244593011586E-3</v>
      </c>
      <c r="AC20" s="65">
        <v>0.10462074876054824</v>
      </c>
      <c r="AD20" s="65">
        <v>1.3919805070160571</v>
      </c>
      <c r="AE20" s="66"/>
      <c r="AF20" s="67">
        <v>8797.8873349821642</v>
      </c>
      <c r="AG20" s="67">
        <v>4449.8411309613011</v>
      </c>
      <c r="AH20" s="67">
        <v>16017.610796549761</v>
      </c>
      <c r="AI20" s="67">
        <v>28637</v>
      </c>
      <c r="AJ20" s="67">
        <v>231.09053248404908</v>
      </c>
      <c r="AK20" s="67"/>
      <c r="AL20" s="68" t="s">
        <v>61</v>
      </c>
    </row>
    <row r="21" spans="1:38" s="5" customFormat="1" ht="26.25" customHeight="1" x14ac:dyDescent="0.25">
      <c r="A21" s="62" t="s">
        <v>66</v>
      </c>
      <c r="B21" s="62" t="s">
        <v>79</v>
      </c>
      <c r="C21" s="63" t="s">
        <v>80</v>
      </c>
      <c r="D21" s="64"/>
      <c r="E21" s="65">
        <v>1.3245258706155711</v>
      </c>
      <c r="F21" s="65">
        <v>1.647284036985832E-2</v>
      </c>
      <c r="G21" s="65">
        <v>0.78465549901234377</v>
      </c>
      <c r="H21" s="65">
        <v>2.2492644224287494E-2</v>
      </c>
      <c r="I21" s="65" t="s">
        <v>65</v>
      </c>
      <c r="J21" s="65" t="s">
        <v>65</v>
      </c>
      <c r="K21" s="65" t="s">
        <v>65</v>
      </c>
      <c r="L21" s="65" t="s">
        <v>65</v>
      </c>
      <c r="M21" s="65">
        <v>0.19121055577581783</v>
      </c>
      <c r="N21" s="65">
        <v>5.2860103122291781E-3</v>
      </c>
      <c r="O21" s="65">
        <v>1.2919484246246605E-3</v>
      </c>
      <c r="P21" s="65">
        <v>1.4776379306226494E-3</v>
      </c>
      <c r="Q21" s="65" t="s">
        <v>65</v>
      </c>
      <c r="R21" s="65" t="s">
        <v>65</v>
      </c>
      <c r="S21" s="65" t="s">
        <v>65</v>
      </c>
      <c r="T21" s="65" t="s">
        <v>65</v>
      </c>
      <c r="U21" s="65" t="s">
        <v>65</v>
      </c>
      <c r="V21" s="65" t="s">
        <v>65</v>
      </c>
      <c r="W21" s="65">
        <v>3.2534032109790383E-2</v>
      </c>
      <c r="X21" s="65">
        <v>3.5484353263432237E-4</v>
      </c>
      <c r="Y21" s="65">
        <v>1.2174977155323995E-3</v>
      </c>
      <c r="Z21" s="65">
        <v>2.2327187397203722E-4</v>
      </c>
      <c r="AA21" s="65">
        <v>1.8542207491244525E-4</v>
      </c>
      <c r="AB21" s="65">
        <v>1.9810351970512047E-3</v>
      </c>
      <c r="AC21" s="65">
        <v>4.2849464267159625E-3</v>
      </c>
      <c r="AD21" s="65">
        <v>9.917212361266968E-2</v>
      </c>
      <c r="AE21" s="66"/>
      <c r="AF21" s="67">
        <v>4992.2433724764996</v>
      </c>
      <c r="AG21" s="67">
        <v>202.5463856115004</v>
      </c>
      <c r="AH21" s="67">
        <v>8622.1233027841554</v>
      </c>
      <c r="AI21" s="67">
        <v>153</v>
      </c>
      <c r="AJ21" s="67" t="s">
        <v>435</v>
      </c>
      <c r="AK21" s="67"/>
      <c r="AL21" s="68" t="s">
        <v>61</v>
      </c>
    </row>
    <row r="22" spans="1:38" s="5" customFormat="1" ht="26.25" customHeight="1" x14ac:dyDescent="0.25">
      <c r="A22" s="62" t="s">
        <v>66</v>
      </c>
      <c r="B22" s="69" t="s">
        <v>81</v>
      </c>
      <c r="C22" s="63" t="s">
        <v>82</v>
      </c>
      <c r="D22" s="64"/>
      <c r="E22" s="65">
        <v>9.6341849062306029</v>
      </c>
      <c r="F22" s="65">
        <v>0.25168931691800006</v>
      </c>
      <c r="G22" s="65">
        <v>1.4426960222658625</v>
      </c>
      <c r="H22" s="65">
        <v>0.14515277262399998</v>
      </c>
      <c r="I22" s="65" t="s">
        <v>65</v>
      </c>
      <c r="J22" s="65" t="s">
        <v>65</v>
      </c>
      <c r="K22" s="65" t="s">
        <v>65</v>
      </c>
      <c r="L22" s="65" t="s">
        <v>65</v>
      </c>
      <c r="M22" s="65">
        <v>10.919646435080001</v>
      </c>
      <c r="N22" s="65">
        <v>3.3680948464286002</v>
      </c>
      <c r="O22" s="65">
        <v>0.1190973369476</v>
      </c>
      <c r="P22" s="65">
        <v>0.29351556665902001</v>
      </c>
      <c r="Q22" s="65" t="s">
        <v>65</v>
      </c>
      <c r="R22" s="65" t="s">
        <v>65</v>
      </c>
      <c r="S22" s="65" t="s">
        <v>65</v>
      </c>
      <c r="T22" s="65" t="s">
        <v>65</v>
      </c>
      <c r="U22" s="65" t="s">
        <v>65</v>
      </c>
      <c r="V22" s="65" t="s">
        <v>65</v>
      </c>
      <c r="W22" s="65">
        <v>0.30472630353000008</v>
      </c>
      <c r="X22" s="65">
        <v>5.5670858947543314E-4</v>
      </c>
      <c r="Y22" s="65">
        <v>2.4212824949091387E-3</v>
      </c>
      <c r="Z22" s="65">
        <v>6.5128811254153423E-4</v>
      </c>
      <c r="AA22" s="65">
        <v>3.8679556899389508E-4</v>
      </c>
      <c r="AB22" s="65">
        <v>4.0160747659200007E-3</v>
      </c>
      <c r="AC22" s="65">
        <v>5.7863760768000011E-2</v>
      </c>
      <c r="AD22" s="65">
        <v>0.44619302750000001</v>
      </c>
      <c r="AE22" s="66"/>
      <c r="AF22" s="67">
        <v>6891.9569999999994</v>
      </c>
      <c r="AG22" s="67">
        <v>5068</v>
      </c>
      <c r="AH22" s="67">
        <v>9725</v>
      </c>
      <c r="AI22" s="67" t="s">
        <v>435</v>
      </c>
      <c r="AJ22" s="67">
        <v>1819</v>
      </c>
      <c r="AK22" s="67"/>
      <c r="AL22" s="68" t="s">
        <v>61</v>
      </c>
    </row>
    <row r="23" spans="1:38" s="5" customFormat="1" ht="26.25" customHeight="1" x14ac:dyDescent="0.25">
      <c r="A23" s="62" t="s">
        <v>83</v>
      </c>
      <c r="B23" s="69" t="s">
        <v>84</v>
      </c>
      <c r="C23" s="63" t="s">
        <v>85</v>
      </c>
      <c r="D23" s="70"/>
      <c r="E23" s="65">
        <v>3.8333953110698888</v>
      </c>
      <c r="F23" s="65">
        <v>0.64496319390287959</v>
      </c>
      <c r="G23" s="65">
        <v>0.25801408484552624</v>
      </c>
      <c r="H23" s="65">
        <v>1.3766995233829564E-3</v>
      </c>
      <c r="I23" s="65" t="s">
        <v>65</v>
      </c>
      <c r="J23" s="65" t="s">
        <v>65</v>
      </c>
      <c r="K23" s="65" t="s">
        <v>65</v>
      </c>
      <c r="L23" s="65" t="s">
        <v>65</v>
      </c>
      <c r="M23" s="65">
        <v>4.8109167164677498</v>
      </c>
      <c r="N23" s="65">
        <v>5.7661894509786996E-2</v>
      </c>
      <c r="O23" s="65">
        <v>8.6798468930576069E-5</v>
      </c>
      <c r="P23" s="65">
        <v>3.0379464125701625E-5</v>
      </c>
      <c r="Q23" s="65" t="s">
        <v>65</v>
      </c>
      <c r="R23" s="65" t="s">
        <v>65</v>
      </c>
      <c r="S23" s="65" t="s">
        <v>65</v>
      </c>
      <c r="T23" s="65" t="s">
        <v>65</v>
      </c>
      <c r="U23" s="65" t="s">
        <v>65</v>
      </c>
      <c r="V23" s="65" t="s">
        <v>65</v>
      </c>
      <c r="W23" s="65">
        <v>2.629352892332425E-2</v>
      </c>
      <c r="X23" s="65">
        <v>2.2979343880378156E-3</v>
      </c>
      <c r="Y23" s="65">
        <v>1.1074561480975451E-2</v>
      </c>
      <c r="Z23" s="65">
        <v>1.2077862514244102E-2</v>
      </c>
      <c r="AA23" s="65">
        <v>3.1989706751262646E-3</v>
      </c>
      <c r="AB23" s="65">
        <v>2.8649329058383629E-2</v>
      </c>
      <c r="AC23" s="65">
        <v>5.2587057846648511E-3</v>
      </c>
      <c r="AD23" s="65">
        <v>4.2281330388501322E-6</v>
      </c>
      <c r="AE23" s="66"/>
      <c r="AF23" s="67">
        <v>4339.9234465288037</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3.3603711850073137</v>
      </c>
      <c r="F24" s="65">
        <v>5.1243414702218465E-2</v>
      </c>
      <c r="G24" s="65">
        <v>1.8192673260179935</v>
      </c>
      <c r="H24" s="65">
        <v>6.0018374530669528E-2</v>
      </c>
      <c r="I24" s="65" t="s">
        <v>65</v>
      </c>
      <c r="J24" s="65" t="s">
        <v>65</v>
      </c>
      <c r="K24" s="65" t="s">
        <v>65</v>
      </c>
      <c r="L24" s="65" t="s">
        <v>65</v>
      </c>
      <c r="M24" s="65">
        <v>0.8381434214061253</v>
      </c>
      <c r="N24" s="65">
        <v>0.11157575308011511</v>
      </c>
      <c r="O24" s="65">
        <v>1.5167912996760007E-2</v>
      </c>
      <c r="P24" s="65">
        <v>9.5675506304718112E-3</v>
      </c>
      <c r="Q24" s="65" t="s">
        <v>65</v>
      </c>
      <c r="R24" s="65" t="s">
        <v>65</v>
      </c>
      <c r="S24" s="65" t="s">
        <v>65</v>
      </c>
      <c r="T24" s="65" t="s">
        <v>65</v>
      </c>
      <c r="U24" s="65" t="s">
        <v>65</v>
      </c>
      <c r="V24" s="65" t="s">
        <v>65</v>
      </c>
      <c r="W24" s="65">
        <v>0.342929920466162</v>
      </c>
      <c r="X24" s="65">
        <v>3.5847369318824495E-3</v>
      </c>
      <c r="Y24" s="65">
        <v>7.0429382635146739E-3</v>
      </c>
      <c r="Z24" s="65">
        <v>2.0742214822553921E-3</v>
      </c>
      <c r="AA24" s="65">
        <v>1.8163076536115218E-3</v>
      </c>
      <c r="AB24" s="65">
        <v>1.4518204331264039E-2</v>
      </c>
      <c r="AC24" s="65">
        <v>5.1383262794276782E-2</v>
      </c>
      <c r="AD24" s="65">
        <v>0.25367302928628788</v>
      </c>
      <c r="AE24" s="66"/>
      <c r="AF24" s="67">
        <v>10646.206801081918</v>
      </c>
      <c r="AG24" s="67">
        <v>642.68224332759416</v>
      </c>
      <c r="AH24" s="67">
        <v>19587.919928743286</v>
      </c>
      <c r="AI24" s="67">
        <v>2957.0058619815827</v>
      </c>
      <c r="AJ24" s="67">
        <v>524</v>
      </c>
      <c r="AK24" s="67"/>
      <c r="AL24" s="68" t="s">
        <v>61</v>
      </c>
    </row>
    <row r="25" spans="1:38" s="5" customFormat="1" ht="26.25" customHeight="1" x14ac:dyDescent="0.25">
      <c r="A25" s="62" t="s">
        <v>88</v>
      </c>
      <c r="B25" s="69" t="s">
        <v>89</v>
      </c>
      <c r="C25" s="71" t="s">
        <v>90</v>
      </c>
      <c r="D25" s="64"/>
      <c r="E25" s="65">
        <v>0.44259147788688469</v>
      </c>
      <c r="F25" s="65">
        <v>0.17214473562022692</v>
      </c>
      <c r="G25" s="65">
        <v>4.7840951561602424E-2</v>
      </c>
      <c r="H25" s="65">
        <v>3.2590670165145069E-4</v>
      </c>
      <c r="I25" s="65" t="s">
        <v>65</v>
      </c>
      <c r="J25" s="65" t="s">
        <v>65</v>
      </c>
      <c r="K25" s="65" t="s">
        <v>65</v>
      </c>
      <c r="L25" s="65" t="s">
        <v>65</v>
      </c>
      <c r="M25" s="65">
        <v>0.66715269019423329</v>
      </c>
      <c r="N25" s="65">
        <v>4.1450204693952473E-5</v>
      </c>
      <c r="O25" s="65">
        <v>4.1450204693952473E-5</v>
      </c>
      <c r="P25" s="65">
        <v>1.4507571642883364E-5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2072.5102346976237</v>
      </c>
      <c r="AG25" s="67"/>
      <c r="AH25" s="67"/>
      <c r="AI25" s="67"/>
      <c r="AJ25" s="67"/>
      <c r="AK25" s="67"/>
      <c r="AL25" s="68" t="s">
        <v>61</v>
      </c>
    </row>
    <row r="26" spans="1:38" s="5" customFormat="1" ht="26.25" customHeight="1" x14ac:dyDescent="0.25">
      <c r="A26" s="62" t="s">
        <v>88</v>
      </c>
      <c r="B26" s="62" t="s">
        <v>91</v>
      </c>
      <c r="C26" s="63" t="s">
        <v>92</v>
      </c>
      <c r="D26" s="64"/>
      <c r="E26" s="65">
        <v>3.8959425065109077E-2</v>
      </c>
      <c r="F26" s="65">
        <v>7.4436973341324861E-2</v>
      </c>
      <c r="G26" s="65">
        <v>4.955341959894782E-3</v>
      </c>
      <c r="H26" s="65">
        <v>1.0691795986016891E-4</v>
      </c>
      <c r="I26" s="65" t="s">
        <v>65</v>
      </c>
      <c r="J26" s="65" t="s">
        <v>65</v>
      </c>
      <c r="K26" s="65" t="s">
        <v>65</v>
      </c>
      <c r="L26" s="65" t="s">
        <v>65</v>
      </c>
      <c r="M26" s="65">
        <v>2.2047757701668509</v>
      </c>
      <c r="N26" s="65">
        <v>1.7909988194208297</v>
      </c>
      <c r="O26" s="65">
        <v>5.553793426327832E-6</v>
      </c>
      <c r="P26" s="65">
        <v>1.9438276992147412E-6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277.68967131639158</v>
      </c>
      <c r="AG26" s="67"/>
      <c r="AH26" s="67"/>
      <c r="AI26" s="67"/>
      <c r="AJ26" s="67"/>
      <c r="AK26" s="67"/>
      <c r="AL26" s="68" t="s">
        <v>61</v>
      </c>
    </row>
    <row r="27" spans="1:38" s="5" customFormat="1" ht="26.25" customHeight="1" x14ac:dyDescent="0.25">
      <c r="A27" s="62" t="s">
        <v>93</v>
      </c>
      <c r="B27" s="62" t="s">
        <v>94</v>
      </c>
      <c r="C27" s="63" t="s">
        <v>95</v>
      </c>
      <c r="D27" s="64"/>
      <c r="E27" s="65">
        <v>52.94143514893269</v>
      </c>
      <c r="F27" s="65">
        <v>50.610384740620994</v>
      </c>
      <c r="G27" s="65">
        <v>1.8903443134876465</v>
      </c>
      <c r="H27" s="65">
        <v>1.59315503548103</v>
      </c>
      <c r="I27" s="65" t="s">
        <v>65</v>
      </c>
      <c r="J27" s="65" t="s">
        <v>65</v>
      </c>
      <c r="K27" s="65" t="s">
        <v>65</v>
      </c>
      <c r="L27" s="65" t="s">
        <v>65</v>
      </c>
      <c r="M27" s="65">
        <v>356.13390081840049</v>
      </c>
      <c r="N27" s="65">
        <v>58.493852693156157</v>
      </c>
      <c r="O27" s="65">
        <v>2.5115003740222206E-3</v>
      </c>
      <c r="P27" s="65">
        <v>8.790251309077771E-4</v>
      </c>
      <c r="Q27" s="65" t="s">
        <v>65</v>
      </c>
      <c r="R27" s="65" t="s">
        <v>65</v>
      </c>
      <c r="S27" s="65" t="s">
        <v>65</v>
      </c>
      <c r="T27" s="65" t="s">
        <v>65</v>
      </c>
      <c r="U27" s="65" t="s">
        <v>65</v>
      </c>
      <c r="V27" s="65" t="s">
        <v>65</v>
      </c>
      <c r="W27" s="65">
        <v>2.6147441566664478</v>
      </c>
      <c r="X27" s="65">
        <v>4.4456249158202267E-2</v>
      </c>
      <c r="Y27" s="65">
        <v>5.7632607169111942E-2</v>
      </c>
      <c r="Z27" s="65">
        <v>4.0185058247055656E-2</v>
      </c>
      <c r="AA27" s="65">
        <v>5.3064435020154212E-2</v>
      </c>
      <c r="AB27" s="65">
        <v>0.19533834959452404</v>
      </c>
      <c r="AC27" s="65">
        <v>0.5229488313332894</v>
      </c>
      <c r="AD27" s="65">
        <v>3.2579011675119813E-4</v>
      </c>
      <c r="AE27" s="66"/>
      <c r="AF27" s="67">
        <v>126006.48141908686</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7.6660403414003291</v>
      </c>
      <c r="F28" s="65">
        <v>1.914932141099644</v>
      </c>
      <c r="G28" s="65">
        <v>0.87067172822476802</v>
      </c>
      <c r="H28" s="65">
        <v>2.9684794158895692E-2</v>
      </c>
      <c r="I28" s="65" t="s">
        <v>65</v>
      </c>
      <c r="J28" s="65" t="s">
        <v>65</v>
      </c>
      <c r="K28" s="65" t="s">
        <v>65</v>
      </c>
      <c r="L28" s="65" t="s">
        <v>65</v>
      </c>
      <c r="M28" s="65">
        <v>32.566748932554923</v>
      </c>
      <c r="N28" s="65">
        <v>2.3369160353180791</v>
      </c>
      <c r="O28" s="65">
        <v>2.9802620990596057E-4</v>
      </c>
      <c r="P28" s="65">
        <v>1.0430917346708619E-4</v>
      </c>
      <c r="Q28" s="65" t="s">
        <v>65</v>
      </c>
      <c r="R28" s="65" t="s">
        <v>65</v>
      </c>
      <c r="S28" s="65" t="s">
        <v>65</v>
      </c>
      <c r="T28" s="65" t="s">
        <v>65</v>
      </c>
      <c r="U28" s="65" t="s">
        <v>65</v>
      </c>
      <c r="V28" s="65" t="s">
        <v>65</v>
      </c>
      <c r="W28" s="65">
        <v>0.12096125955506666</v>
      </c>
      <c r="X28" s="65">
        <v>1.1509300740874312E-2</v>
      </c>
      <c r="Y28" s="65">
        <v>1.3500544778198663E-2</v>
      </c>
      <c r="Z28" s="65">
        <v>1.1473644268581365E-2</v>
      </c>
      <c r="AA28" s="65">
        <v>1.061344374472334E-2</v>
      </c>
      <c r="AB28" s="65">
        <v>4.7096933532377691E-2</v>
      </c>
      <c r="AC28" s="65">
        <v>2.4192251911013332E-2</v>
      </c>
      <c r="AD28" s="65">
        <v>5.4596409424236644E-5</v>
      </c>
      <c r="AE28" s="66"/>
      <c r="AF28" s="67">
        <v>14912.139220495152</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55.90250655990549</v>
      </c>
      <c r="F29" s="65">
        <v>5.338893319736334</v>
      </c>
      <c r="G29" s="65">
        <v>3.2426574513671698</v>
      </c>
      <c r="H29" s="65">
        <v>1.0310643283428851E-2</v>
      </c>
      <c r="I29" s="65" t="s">
        <v>65</v>
      </c>
      <c r="J29" s="65" t="s">
        <v>65</v>
      </c>
      <c r="K29" s="65" t="s">
        <v>65</v>
      </c>
      <c r="L29" s="65" t="s">
        <v>65</v>
      </c>
      <c r="M29" s="65">
        <v>13.810850325422729</v>
      </c>
      <c r="N29" s="65">
        <v>1.8825501155764008</v>
      </c>
      <c r="O29" s="65">
        <v>1.1143183995756926E-3</v>
      </c>
      <c r="P29" s="65">
        <v>3.9001143985149242E-4</v>
      </c>
      <c r="Q29" s="65" t="s">
        <v>65</v>
      </c>
      <c r="R29" s="65" t="s">
        <v>65</v>
      </c>
      <c r="S29" s="65" t="s">
        <v>65</v>
      </c>
      <c r="T29" s="65" t="s">
        <v>65</v>
      </c>
      <c r="U29" s="65" t="s">
        <v>65</v>
      </c>
      <c r="V29" s="65" t="s">
        <v>65</v>
      </c>
      <c r="W29" s="65">
        <v>0.38604820025897579</v>
      </c>
      <c r="X29" s="65">
        <v>4.0376619147292608E-3</v>
      </c>
      <c r="Y29" s="65">
        <v>2.3941440299692505E-2</v>
      </c>
      <c r="Z29" s="65">
        <v>2.6588749044810192E-2</v>
      </c>
      <c r="AA29" s="65">
        <v>6.3457050067734222E-3</v>
      </c>
      <c r="AB29" s="65">
        <v>6.0913556266005364E-2</v>
      </c>
      <c r="AC29" s="65">
        <v>7.7209640051795161E-2</v>
      </c>
      <c r="AD29" s="65">
        <v>5.7082413461985894E-5</v>
      </c>
      <c r="AE29" s="66"/>
      <c r="AF29" s="67">
        <v>55724.636015611672</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0.13540893845160196</v>
      </c>
      <c r="F30" s="65">
        <v>2.639471342968942</v>
      </c>
      <c r="G30" s="65">
        <v>4.4245255442051483E-3</v>
      </c>
      <c r="H30" s="65">
        <v>1.1179346476018969E-3</v>
      </c>
      <c r="I30" s="65" t="s">
        <v>65</v>
      </c>
      <c r="J30" s="65" t="s">
        <v>65</v>
      </c>
      <c r="K30" s="65" t="s">
        <v>65</v>
      </c>
      <c r="L30" s="65" t="s">
        <v>65</v>
      </c>
      <c r="M30" s="65">
        <v>7.7340735682012713</v>
      </c>
      <c r="N30" s="65">
        <v>0.85019958267226337</v>
      </c>
      <c r="O30" s="65">
        <v>1.8062201253928498E-5</v>
      </c>
      <c r="P30" s="65">
        <v>6.3217704388749748E-6</v>
      </c>
      <c r="Q30" s="65" t="s">
        <v>65</v>
      </c>
      <c r="R30" s="65" t="s">
        <v>65</v>
      </c>
      <c r="S30" s="65" t="s">
        <v>65</v>
      </c>
      <c r="T30" s="65" t="s">
        <v>65</v>
      </c>
      <c r="U30" s="65" t="s">
        <v>65</v>
      </c>
      <c r="V30" s="65" t="s">
        <v>65</v>
      </c>
      <c r="W30" s="65">
        <v>2.7996411943589168E-3</v>
      </c>
      <c r="X30" s="65">
        <v>3.7197418039077346E-4</v>
      </c>
      <c r="Y30" s="65">
        <v>6.5030693860865653E-4</v>
      </c>
      <c r="Z30" s="65">
        <v>2.4086067241981714E-4</v>
      </c>
      <c r="AA30" s="65">
        <v>7.5677592535925721E-4</v>
      </c>
      <c r="AB30" s="65">
        <v>2.0199177167785042E-3</v>
      </c>
      <c r="AC30" s="65">
        <v>5.5992823887178337E-4</v>
      </c>
      <c r="AD30" s="65">
        <v>2.237244856708575E-5</v>
      </c>
      <c r="AE30" s="66"/>
      <c r="AF30" s="67">
        <v>903.11006269642485</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15.261878038927685</v>
      </c>
      <c r="G31" s="65" t="s">
        <v>433</v>
      </c>
      <c r="H31" s="65" t="s">
        <v>433</v>
      </c>
      <c r="I31" s="65" t="s">
        <v>65</v>
      </c>
      <c r="J31" s="65" t="s">
        <v>65</v>
      </c>
      <c r="K31" s="65" t="s">
        <v>65</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2519.3384239327502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t="s">
        <v>65</v>
      </c>
      <c r="J32" s="65" t="s">
        <v>65</v>
      </c>
      <c r="K32" s="65" t="s">
        <v>65</v>
      </c>
      <c r="L32" s="65" t="s">
        <v>65</v>
      </c>
      <c r="M32" s="65" t="s">
        <v>433</v>
      </c>
      <c r="N32" s="65">
        <v>3.363054076404425</v>
      </c>
      <c r="O32" s="65">
        <v>1.5615315942743265E-2</v>
      </c>
      <c r="P32" s="65" t="s">
        <v>433</v>
      </c>
      <c r="Q32" s="65" t="s">
        <v>65</v>
      </c>
      <c r="R32" s="65" t="s">
        <v>65</v>
      </c>
      <c r="S32" s="65" t="s">
        <v>65</v>
      </c>
      <c r="T32" s="65" t="s">
        <v>65</v>
      </c>
      <c r="U32" s="65" t="s">
        <v>65</v>
      </c>
      <c r="V32" s="65" t="s">
        <v>65</v>
      </c>
      <c r="W32" s="65" t="s">
        <v>433</v>
      </c>
      <c r="X32" s="65">
        <v>1.0086001167555745E-3</v>
      </c>
      <c r="Y32" s="65">
        <v>1.0086001167555745E-3</v>
      </c>
      <c r="Z32" s="65">
        <v>1.0086001167555745E-3</v>
      </c>
      <c r="AA32" s="65">
        <v>1.0086001167555745E-3</v>
      </c>
      <c r="AB32" s="65">
        <v>4.0344004670222981E-3</v>
      </c>
      <c r="AC32" s="65" t="s">
        <v>433</v>
      </c>
      <c r="AD32" s="65" t="s">
        <v>433</v>
      </c>
      <c r="AE32" s="66"/>
      <c r="AF32" s="67"/>
      <c r="AG32" s="67"/>
      <c r="AH32" s="67"/>
      <c r="AI32" s="67"/>
      <c r="AJ32" s="67"/>
      <c r="AK32" s="67">
        <v>46158.038483235359</v>
      </c>
      <c r="AL32" s="68" t="s">
        <v>107</v>
      </c>
    </row>
    <row r="33" spans="1:38" s="5" customFormat="1" ht="26.25" customHeight="1" x14ac:dyDescent="0.25">
      <c r="A33" s="62" t="s">
        <v>93</v>
      </c>
      <c r="B33" s="62" t="s">
        <v>108</v>
      </c>
      <c r="C33" s="63" t="s">
        <v>109</v>
      </c>
      <c r="D33" s="64"/>
      <c r="E33" s="65" t="s">
        <v>433</v>
      </c>
      <c r="F33" s="65" t="s">
        <v>433</v>
      </c>
      <c r="G33" s="65" t="s">
        <v>433</v>
      </c>
      <c r="H33" s="65" t="s">
        <v>433</v>
      </c>
      <c r="I33" s="65" t="s">
        <v>65</v>
      </c>
      <c r="J33" s="65" t="s">
        <v>65</v>
      </c>
      <c r="K33" s="65" t="s">
        <v>65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46158.038483235359</v>
      </c>
      <c r="AL33" s="68" t="s">
        <v>107</v>
      </c>
    </row>
    <row r="34" spans="1:38" s="5" customFormat="1" ht="26.25" customHeight="1" x14ac:dyDescent="0.25">
      <c r="A34" s="62" t="s">
        <v>83</v>
      </c>
      <c r="B34" s="62" t="s">
        <v>110</v>
      </c>
      <c r="C34" s="63" t="s">
        <v>111</v>
      </c>
      <c r="D34" s="64"/>
      <c r="E34" s="65">
        <v>1.6292137921163163</v>
      </c>
      <c r="F34" s="65">
        <v>0.32082305150435586</v>
      </c>
      <c r="G34" s="65">
        <v>0.23028881353983999</v>
      </c>
      <c r="H34" s="65">
        <v>6.2629472958481997E-4</v>
      </c>
      <c r="I34" s="65" t="s">
        <v>65</v>
      </c>
      <c r="J34" s="65" t="s">
        <v>65</v>
      </c>
      <c r="K34" s="65" t="s">
        <v>65</v>
      </c>
      <c r="L34" s="65" t="s">
        <v>65</v>
      </c>
      <c r="M34" s="65">
        <v>1.7947272841159518</v>
      </c>
      <c r="N34" s="65">
        <v>5.3639286164659863E-3</v>
      </c>
      <c r="O34" s="65">
        <v>3.6397981646598673E-4</v>
      </c>
      <c r="P34" s="65">
        <v>6.5430141576309543E-4</v>
      </c>
      <c r="Q34" s="65" t="s">
        <v>65</v>
      </c>
      <c r="R34" s="65" t="s">
        <v>65</v>
      </c>
      <c r="S34" s="65" t="s">
        <v>65</v>
      </c>
      <c r="T34" s="65" t="s">
        <v>65</v>
      </c>
      <c r="U34" s="65" t="s">
        <v>65</v>
      </c>
      <c r="V34" s="65" t="s">
        <v>65</v>
      </c>
      <c r="W34" s="65">
        <v>3.4006609528146339E-2</v>
      </c>
      <c r="X34" s="65">
        <v>1.3435576075107513E-3</v>
      </c>
      <c r="Y34" s="65">
        <v>7.103295684369953E-3</v>
      </c>
      <c r="Z34" s="65">
        <v>7.93744416840606E-3</v>
      </c>
      <c r="AA34" s="65">
        <v>1.8246998088289762E-3</v>
      </c>
      <c r="AB34" s="65">
        <v>1.8208997269115738E-2</v>
      </c>
      <c r="AC34" s="65">
        <v>6.8013219056292677E-3</v>
      </c>
      <c r="AD34" s="65">
        <v>2.426723792209123E-6</v>
      </c>
      <c r="AE34" s="66"/>
      <c r="AF34" s="67">
        <v>2050.830823299334</v>
      </c>
      <c r="AG34" s="67">
        <v>59.808</v>
      </c>
      <c r="AH34" s="67" t="s">
        <v>435</v>
      </c>
      <c r="AI34" s="67" t="s">
        <v>435</v>
      </c>
      <c r="AJ34" s="67" t="s">
        <v>435</v>
      </c>
      <c r="AK34" s="67"/>
      <c r="AL34" s="68" t="s">
        <v>61</v>
      </c>
    </row>
    <row r="35" spans="1:38" s="72" customFormat="1" ht="26.25" customHeight="1" x14ac:dyDescent="0.25">
      <c r="A35" s="62" t="s">
        <v>112</v>
      </c>
      <c r="B35" s="62" t="s">
        <v>113</v>
      </c>
      <c r="C35" s="63" t="s">
        <v>114</v>
      </c>
      <c r="D35" s="64"/>
      <c r="E35" s="65">
        <v>0.70917832869937647</v>
      </c>
      <c r="F35" s="65">
        <v>0.28112087406277897</v>
      </c>
      <c r="G35" s="65">
        <v>3.2388457943032009E-2</v>
      </c>
      <c r="H35" s="65">
        <v>1.7020279888785032E-4</v>
      </c>
      <c r="I35" s="65" t="s">
        <v>65</v>
      </c>
      <c r="J35" s="65" t="s">
        <v>65</v>
      </c>
      <c r="K35" s="65" t="s">
        <v>65</v>
      </c>
      <c r="L35" s="65" t="s">
        <v>65</v>
      </c>
      <c r="M35" s="65">
        <v>0.28367133147975043</v>
      </c>
      <c r="N35" s="65">
        <v>1.0757775698812541E-5</v>
      </c>
      <c r="O35" s="65">
        <v>1.0757775698812541E-5</v>
      </c>
      <c r="P35" s="65">
        <v>3.7652214945843894E-6</v>
      </c>
      <c r="Q35" s="65" t="s">
        <v>65</v>
      </c>
      <c r="R35" s="65" t="s">
        <v>65</v>
      </c>
      <c r="S35" s="65" t="s">
        <v>65</v>
      </c>
      <c r="T35" s="65" t="s">
        <v>65</v>
      </c>
      <c r="U35" s="65" t="s">
        <v>65</v>
      </c>
      <c r="V35" s="65" t="s">
        <v>65</v>
      </c>
      <c r="W35" s="65">
        <v>2.9583883171734487E-3</v>
      </c>
      <c r="X35" s="65">
        <v>9.5532815624552463E-4</v>
      </c>
      <c r="Y35" s="65">
        <v>7.8249733914891354E-4</v>
      </c>
      <c r="Z35" s="65">
        <v>7.7436816346752716E-4</v>
      </c>
      <c r="AA35" s="65">
        <v>9.3029456475804807E-4</v>
      </c>
      <c r="AB35" s="65">
        <v>3.4424882236200132E-3</v>
      </c>
      <c r="AC35" s="65">
        <v>5.9167766343468987E-4</v>
      </c>
      <c r="AD35" s="65">
        <v>6.1840350262585621E-7</v>
      </c>
      <c r="AE35" s="66"/>
      <c r="AF35" s="67">
        <v>537.88878494062703</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0.39853421534176448</v>
      </c>
      <c r="F36" s="65">
        <v>0.63820873988272242</v>
      </c>
      <c r="G36" s="65">
        <v>1.858266013212256E-2</v>
      </c>
      <c r="H36" s="65">
        <v>1.0246337490479307E-4</v>
      </c>
      <c r="I36" s="65" t="s">
        <v>65</v>
      </c>
      <c r="J36" s="65" t="s">
        <v>65</v>
      </c>
      <c r="K36" s="65" t="s">
        <v>65</v>
      </c>
      <c r="L36" s="65" t="s">
        <v>65</v>
      </c>
      <c r="M36" s="65">
        <v>2.7627381094478958</v>
      </c>
      <c r="N36" s="65">
        <v>0.12054924083924794</v>
      </c>
      <c r="O36" s="65">
        <v>8.4741395167765823E-6</v>
      </c>
      <c r="P36" s="65">
        <v>2.9659488308718033E-6</v>
      </c>
      <c r="Q36" s="65" t="s">
        <v>65</v>
      </c>
      <c r="R36" s="65" t="s">
        <v>65</v>
      </c>
      <c r="S36" s="65" t="s">
        <v>65</v>
      </c>
      <c r="T36" s="65" t="s">
        <v>65</v>
      </c>
      <c r="U36" s="65" t="s">
        <v>65</v>
      </c>
      <c r="V36" s="65" t="s">
        <v>65</v>
      </c>
      <c r="W36" s="65">
        <v>7.4052350908906783E-3</v>
      </c>
      <c r="X36" s="65">
        <v>2.8715687249224626E-4</v>
      </c>
      <c r="Y36" s="65">
        <v>9.5044396075415151E-4</v>
      </c>
      <c r="Z36" s="65">
        <v>9.0501885773555224E-4</v>
      </c>
      <c r="AA36" s="65">
        <v>4.3126961127162237E-4</v>
      </c>
      <c r="AB36" s="65">
        <v>2.5738893022535722E-3</v>
      </c>
      <c r="AC36" s="65">
        <v>1.4810470181781357E-3</v>
      </c>
      <c r="AD36" s="65">
        <v>4.0496054800425911E-6</v>
      </c>
      <c r="AE36" s="66"/>
      <c r="AF36" s="67">
        <v>423.70697583882907</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0.57974999999999999</v>
      </c>
      <c r="F37" s="65">
        <v>1.9325000000000002E-3</v>
      </c>
      <c r="G37" s="65">
        <v>1.1594999999999999E-3</v>
      </c>
      <c r="H37" s="65">
        <v>3.8650000000000004E-3</v>
      </c>
      <c r="I37" s="65" t="s">
        <v>65</v>
      </c>
      <c r="J37" s="65" t="s">
        <v>65</v>
      </c>
      <c r="K37" s="65" t="s">
        <v>65</v>
      </c>
      <c r="L37" s="65" t="s">
        <v>65</v>
      </c>
      <c r="M37" s="65">
        <v>0.13680880682730881</v>
      </c>
      <c r="N37" s="65">
        <v>5.7975E-6</v>
      </c>
      <c r="O37" s="65">
        <v>9.6625000000000007E-7</v>
      </c>
      <c r="P37" s="65">
        <v>2.7055000000000004E-4</v>
      </c>
      <c r="Q37" s="65" t="s">
        <v>65</v>
      </c>
      <c r="R37" s="65" t="s">
        <v>65</v>
      </c>
      <c r="S37" s="65" t="s">
        <v>65</v>
      </c>
      <c r="T37" s="65" t="s">
        <v>65</v>
      </c>
      <c r="U37" s="65" t="s">
        <v>65</v>
      </c>
      <c r="V37" s="65" t="s">
        <v>65</v>
      </c>
      <c r="W37" s="65">
        <v>7.7300000000000003E-4</v>
      </c>
      <c r="X37" s="65">
        <v>2.1644E-6</v>
      </c>
      <c r="Y37" s="65">
        <v>6.1066999999999995E-6</v>
      </c>
      <c r="Z37" s="65">
        <v>4.2901499999999999E-6</v>
      </c>
      <c r="AA37" s="65">
        <v>3.2311399999999997E-5</v>
      </c>
      <c r="AB37" s="65">
        <v>4.4872649999999991E-5</v>
      </c>
      <c r="AC37" s="65">
        <v>1.5459999999999999E-4</v>
      </c>
      <c r="AD37" s="65">
        <v>6.957000000000002E-8</v>
      </c>
      <c r="AE37" s="66"/>
      <c r="AF37" s="67" t="s">
        <v>435</v>
      </c>
      <c r="AG37" s="67" t="s">
        <v>435</v>
      </c>
      <c r="AH37" s="67">
        <v>3865</v>
      </c>
      <c r="AI37" s="67" t="s">
        <v>435</v>
      </c>
      <c r="AJ37" s="67" t="s">
        <v>435</v>
      </c>
      <c r="AK37" s="67"/>
      <c r="AL37" s="68" t="s">
        <v>61</v>
      </c>
    </row>
    <row r="38" spans="1:38" s="5" customFormat="1" ht="26.25" customHeight="1" x14ac:dyDescent="0.25">
      <c r="A38" s="62" t="s">
        <v>83</v>
      </c>
      <c r="B38" s="62" t="s">
        <v>119</v>
      </c>
      <c r="C38" s="63" t="s">
        <v>120</v>
      </c>
      <c r="D38" s="73"/>
      <c r="E38" s="65">
        <v>8.2667800086092119E-2</v>
      </c>
      <c r="F38" s="65">
        <v>1.9750920393713761E-2</v>
      </c>
      <c r="G38" s="65">
        <v>4.6550269209535249E-3</v>
      </c>
      <c r="H38" s="65">
        <v>1.5209009145368281E-5</v>
      </c>
      <c r="I38" s="65" t="s">
        <v>65</v>
      </c>
      <c r="J38" s="65" t="s">
        <v>65</v>
      </c>
      <c r="K38" s="65" t="s">
        <v>65</v>
      </c>
      <c r="L38" s="65" t="s">
        <v>65</v>
      </c>
      <c r="M38" s="65">
        <v>3.6350357411998852E-2</v>
      </c>
      <c r="N38" s="65">
        <v>7.0709021283088301E-3</v>
      </c>
      <c r="O38" s="65">
        <v>1.6831382390279912E-6</v>
      </c>
      <c r="P38" s="65">
        <v>5.8909838365979691E-7</v>
      </c>
      <c r="Q38" s="65" t="s">
        <v>65</v>
      </c>
      <c r="R38" s="65" t="s">
        <v>65</v>
      </c>
      <c r="S38" s="65" t="s">
        <v>65</v>
      </c>
      <c r="T38" s="65" t="s">
        <v>65</v>
      </c>
      <c r="U38" s="65" t="s">
        <v>65</v>
      </c>
      <c r="V38" s="65" t="s">
        <v>65</v>
      </c>
      <c r="W38" s="65">
        <v>7.6048185302435322E-4</v>
      </c>
      <c r="X38" s="65">
        <v>5.9870180665470364E-5</v>
      </c>
      <c r="Y38" s="65">
        <v>2.4372557079419197E-4</v>
      </c>
      <c r="Z38" s="65">
        <v>2.3401247584576247E-4</v>
      </c>
      <c r="AA38" s="65">
        <v>1.082857628738577E-4</v>
      </c>
      <c r="AB38" s="65">
        <v>6.4589399017928246E-4</v>
      </c>
      <c r="AC38" s="65">
        <v>1.5209637060487066E-4</v>
      </c>
      <c r="AD38" s="65">
        <v>9.5767464305847625E-8</v>
      </c>
      <c r="AE38" s="66"/>
      <c r="AF38" s="67">
        <v>84.156911951399564</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3.1232573827374033</v>
      </c>
      <c r="F39" s="65">
        <v>1.1792774389063461</v>
      </c>
      <c r="G39" s="65">
        <v>2.5345365222828629</v>
      </c>
      <c r="H39" s="65">
        <v>7.8104219945815095E-2</v>
      </c>
      <c r="I39" s="65" t="s">
        <v>65</v>
      </c>
      <c r="J39" s="65" t="s">
        <v>65</v>
      </c>
      <c r="K39" s="65" t="s">
        <v>65</v>
      </c>
      <c r="L39" s="65" t="s">
        <v>65</v>
      </c>
      <c r="M39" s="65">
        <v>10.98229340065077</v>
      </c>
      <c r="N39" s="65">
        <v>0.19435803457381101</v>
      </c>
      <c r="O39" s="65">
        <v>2.8354038260185063E-2</v>
      </c>
      <c r="P39" s="65">
        <v>1.9534258351158452E-2</v>
      </c>
      <c r="Q39" s="65" t="s">
        <v>65</v>
      </c>
      <c r="R39" s="65" t="s">
        <v>65</v>
      </c>
      <c r="S39" s="65" t="s">
        <v>65</v>
      </c>
      <c r="T39" s="65" t="s">
        <v>65</v>
      </c>
      <c r="U39" s="65" t="s">
        <v>65</v>
      </c>
      <c r="V39" s="65" t="s">
        <v>65</v>
      </c>
      <c r="W39" s="65">
        <v>1.3359561899499088</v>
      </c>
      <c r="X39" s="65">
        <v>7.703558689011536E-2</v>
      </c>
      <c r="Y39" s="65">
        <v>0.11263010940460985</v>
      </c>
      <c r="Z39" s="65">
        <v>3.929060789618679E-2</v>
      </c>
      <c r="AA39" s="65">
        <v>3.5242521579477645E-2</v>
      </c>
      <c r="AB39" s="65">
        <v>0.26419882577038967</v>
      </c>
      <c r="AC39" s="65">
        <v>0.83335491569317921</v>
      </c>
      <c r="AD39" s="65">
        <v>0.18190635056332083</v>
      </c>
      <c r="AE39" s="66"/>
      <c r="AF39" s="67">
        <v>17687.251146389299</v>
      </c>
      <c r="AG39" s="67">
        <v>860.68269039455015</v>
      </c>
      <c r="AH39" s="67">
        <v>28426.596285761378</v>
      </c>
      <c r="AI39" s="67">
        <v>2589.2530580184175</v>
      </c>
      <c r="AJ39" s="67">
        <v>329</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65</v>
      </c>
      <c r="J40" s="65" t="s">
        <v>65</v>
      </c>
      <c r="K40" s="65" t="s">
        <v>65</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14.984832359476808</v>
      </c>
      <c r="F41" s="65">
        <v>34.970113083150309</v>
      </c>
      <c r="G41" s="65">
        <v>18.206250847484895</v>
      </c>
      <c r="H41" s="65">
        <v>0.70391023554429877</v>
      </c>
      <c r="I41" s="65" t="s">
        <v>65</v>
      </c>
      <c r="J41" s="65" t="s">
        <v>65</v>
      </c>
      <c r="K41" s="65" t="s">
        <v>65</v>
      </c>
      <c r="L41" s="65" t="s">
        <v>65</v>
      </c>
      <c r="M41" s="65">
        <v>342.07552932305907</v>
      </c>
      <c r="N41" s="65">
        <v>3.4296991734351074</v>
      </c>
      <c r="O41" s="65">
        <v>0.30140565840502292</v>
      </c>
      <c r="P41" s="65">
        <v>0.33974597055571371</v>
      </c>
      <c r="Q41" s="65" t="s">
        <v>65</v>
      </c>
      <c r="R41" s="65" t="s">
        <v>65</v>
      </c>
      <c r="S41" s="65" t="s">
        <v>65</v>
      </c>
      <c r="T41" s="65" t="s">
        <v>65</v>
      </c>
      <c r="U41" s="65" t="s">
        <v>65</v>
      </c>
      <c r="V41" s="65" t="s">
        <v>65</v>
      </c>
      <c r="W41" s="65">
        <v>36.956997213318637</v>
      </c>
      <c r="X41" s="65">
        <v>3.3939840759233353</v>
      </c>
      <c r="Y41" s="65">
        <v>3.3806684003572718</v>
      </c>
      <c r="Z41" s="65">
        <v>1.261356582142479</v>
      </c>
      <c r="AA41" s="65">
        <v>1.881156071941702</v>
      </c>
      <c r="AB41" s="65">
        <v>9.9171651303647863</v>
      </c>
      <c r="AC41" s="65">
        <v>38.182894258894528</v>
      </c>
      <c r="AD41" s="65">
        <v>3.5408762932829037</v>
      </c>
      <c r="AE41" s="66"/>
      <c r="AF41" s="67">
        <v>73982.890199999994</v>
      </c>
      <c r="AG41" s="67">
        <v>20818.994396058832</v>
      </c>
      <c r="AH41" s="67">
        <v>42803.359245725456</v>
      </c>
      <c r="AI41" s="67">
        <v>62785</v>
      </c>
      <c r="AJ41" s="67" t="s">
        <v>435</v>
      </c>
      <c r="AK41" s="67"/>
      <c r="AL41" s="68" t="s">
        <v>61</v>
      </c>
    </row>
    <row r="42" spans="1:38" s="5" customFormat="1" ht="26.25" customHeight="1" x14ac:dyDescent="0.25">
      <c r="A42" s="62" t="s">
        <v>83</v>
      </c>
      <c r="B42" s="62" t="s">
        <v>128</v>
      </c>
      <c r="C42" s="63" t="s">
        <v>129</v>
      </c>
      <c r="D42" s="64"/>
      <c r="E42" s="65">
        <v>0.86332898891920806</v>
      </c>
      <c r="F42" s="65">
        <v>6.0704847469021885</v>
      </c>
      <c r="G42" s="65">
        <v>5.9586126941918414E-2</v>
      </c>
      <c r="H42" s="65">
        <v>3.2030905820503369E-4</v>
      </c>
      <c r="I42" s="65" t="s">
        <v>65</v>
      </c>
      <c r="J42" s="65" t="s">
        <v>65</v>
      </c>
      <c r="K42" s="65" t="s">
        <v>65</v>
      </c>
      <c r="L42" s="65" t="s">
        <v>65</v>
      </c>
      <c r="M42" s="65">
        <v>29.051409788560907</v>
      </c>
      <c r="N42" s="65">
        <v>1.3803080991178653</v>
      </c>
      <c r="O42" s="65">
        <v>4.614997101169076E-5</v>
      </c>
      <c r="P42" s="65">
        <v>1.6152489854091766E-5</v>
      </c>
      <c r="Q42" s="65" t="s">
        <v>65</v>
      </c>
      <c r="R42" s="65" t="s">
        <v>65</v>
      </c>
      <c r="S42" s="65" t="s">
        <v>65</v>
      </c>
      <c r="T42" s="65" t="s">
        <v>65</v>
      </c>
      <c r="U42" s="65" t="s">
        <v>65</v>
      </c>
      <c r="V42" s="65" t="s">
        <v>65</v>
      </c>
      <c r="W42" s="65">
        <v>7.0801191237603464E-2</v>
      </c>
      <c r="X42" s="65">
        <v>7.0472073065159721E-3</v>
      </c>
      <c r="Y42" s="65">
        <v>1.1499851341919484E-2</v>
      </c>
      <c r="Z42" s="65">
        <v>5.7254934798218063E-3</v>
      </c>
      <c r="AA42" s="65">
        <v>1.1443716582078156E-2</v>
      </c>
      <c r="AB42" s="65">
        <v>3.5716268710335425E-2</v>
      </c>
      <c r="AC42" s="65">
        <v>1.4160238247520697E-2</v>
      </c>
      <c r="AD42" s="65">
        <v>4.6693473339804501E-5</v>
      </c>
      <c r="AE42" s="66"/>
      <c r="AF42" s="67">
        <v>2307.4985505845375</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0.81135330514795079</v>
      </c>
      <c r="F43" s="65">
        <v>1.7299252827525957</v>
      </c>
      <c r="G43" s="65">
        <v>0.59114891579999995</v>
      </c>
      <c r="H43" s="65">
        <v>3.0164171882788988E-2</v>
      </c>
      <c r="I43" s="65" t="s">
        <v>65</v>
      </c>
      <c r="J43" s="65" t="s">
        <v>65</v>
      </c>
      <c r="K43" s="65" t="s">
        <v>65</v>
      </c>
      <c r="L43" s="65" t="s">
        <v>65</v>
      </c>
      <c r="M43" s="65">
        <v>14.69989174260834</v>
      </c>
      <c r="N43" s="65">
        <v>0.13251327042899999</v>
      </c>
      <c r="O43" s="65">
        <v>3.3254061899000001E-2</v>
      </c>
      <c r="P43" s="65">
        <v>1.29922943969E-2</v>
      </c>
      <c r="Q43" s="65" t="s">
        <v>65</v>
      </c>
      <c r="R43" s="65" t="s">
        <v>65</v>
      </c>
      <c r="S43" s="65" t="s">
        <v>65</v>
      </c>
      <c r="T43" s="65" t="s">
        <v>65</v>
      </c>
      <c r="U43" s="65" t="s">
        <v>65</v>
      </c>
      <c r="V43" s="65" t="s">
        <v>65</v>
      </c>
      <c r="W43" s="65">
        <v>1.4113090086376874</v>
      </c>
      <c r="X43" s="65">
        <v>0.14445998452584022</v>
      </c>
      <c r="Y43" s="65">
        <v>0.22624221775890546</v>
      </c>
      <c r="Z43" s="65">
        <v>7.1784437177629556E-2</v>
      </c>
      <c r="AA43" s="65">
        <v>5.9704252477017453E-2</v>
      </c>
      <c r="AB43" s="65">
        <v>0.50219089193939281</v>
      </c>
      <c r="AC43" s="65">
        <v>0.81566299390754682</v>
      </c>
      <c r="AD43" s="65">
        <v>7.4956597787695409E-2</v>
      </c>
      <c r="AE43" s="66"/>
      <c r="AF43" s="67">
        <v>2889.2594999999992</v>
      </c>
      <c r="AG43" s="67">
        <v>440.33060000000006</v>
      </c>
      <c r="AH43" s="67">
        <v>474</v>
      </c>
      <c r="AI43" s="67">
        <v>4423</v>
      </c>
      <c r="AJ43" s="67" t="s">
        <v>435</v>
      </c>
      <c r="AK43" s="67"/>
      <c r="AL43" s="68" t="s">
        <v>61</v>
      </c>
    </row>
    <row r="44" spans="1:38" s="5" customFormat="1" ht="26.25" customHeight="1" x14ac:dyDescent="0.25">
      <c r="A44" s="62" t="s">
        <v>83</v>
      </c>
      <c r="B44" s="62" t="s">
        <v>132</v>
      </c>
      <c r="C44" s="63" t="s">
        <v>133</v>
      </c>
      <c r="D44" s="64"/>
      <c r="E44" s="65">
        <v>9.6506019716336215</v>
      </c>
      <c r="F44" s="65">
        <v>3.43894010249076</v>
      </c>
      <c r="G44" s="65">
        <v>0.60975765638174284</v>
      </c>
      <c r="H44" s="65">
        <v>4.7628496000752555E-3</v>
      </c>
      <c r="I44" s="65" t="s">
        <v>65</v>
      </c>
      <c r="J44" s="65" t="s">
        <v>65</v>
      </c>
      <c r="K44" s="65" t="s">
        <v>65</v>
      </c>
      <c r="L44" s="65" t="s">
        <v>65</v>
      </c>
      <c r="M44" s="65">
        <v>17.557875852187536</v>
      </c>
      <c r="N44" s="65">
        <v>0.36212449820075127</v>
      </c>
      <c r="O44" s="65">
        <v>2.0944144865531664E-4</v>
      </c>
      <c r="P44" s="65">
        <v>7.3304507029360827E-5</v>
      </c>
      <c r="Q44" s="65" t="s">
        <v>65</v>
      </c>
      <c r="R44" s="65" t="s">
        <v>65</v>
      </c>
      <c r="S44" s="65" t="s">
        <v>65</v>
      </c>
      <c r="T44" s="65" t="s">
        <v>65</v>
      </c>
      <c r="U44" s="65" t="s">
        <v>65</v>
      </c>
      <c r="V44" s="65" t="s">
        <v>65</v>
      </c>
      <c r="W44" s="65">
        <v>7.2833263802008663E-2</v>
      </c>
      <c r="X44" s="65">
        <v>5.7313529023675447E-3</v>
      </c>
      <c r="Y44" s="65">
        <v>2.6559584452883509E-2</v>
      </c>
      <c r="Z44" s="65">
        <v>2.8643549447061017E-2</v>
      </c>
      <c r="AA44" s="65">
        <v>8.0558610179432243E-3</v>
      </c>
      <c r="AB44" s="65">
        <v>6.8990347820255302E-2</v>
      </c>
      <c r="AC44" s="65">
        <v>1.4566652760401734E-2</v>
      </c>
      <c r="AD44" s="65">
        <v>2.2573252951617855E-5</v>
      </c>
      <c r="AE44" s="66"/>
      <c r="AF44" s="67">
        <v>10472.072432765832</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65</v>
      </c>
      <c r="J45" s="65" t="s">
        <v>65</v>
      </c>
      <c r="K45" s="65" t="s">
        <v>65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65</v>
      </c>
      <c r="J46" s="65" t="s">
        <v>65</v>
      </c>
      <c r="K46" s="65" t="s">
        <v>65</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0.1017122076417772</v>
      </c>
      <c r="F47" s="65">
        <v>1.9278764780354184E-2</v>
      </c>
      <c r="G47" s="65">
        <v>1.5179839764769701E-2</v>
      </c>
      <c r="H47" s="65">
        <v>9.4245354262073984E-5</v>
      </c>
      <c r="I47" s="65" t="s">
        <v>65</v>
      </c>
      <c r="J47" s="65" t="s">
        <v>65</v>
      </c>
      <c r="K47" s="65" t="s">
        <v>65</v>
      </c>
      <c r="L47" s="65" t="s">
        <v>65</v>
      </c>
      <c r="M47" s="65">
        <v>0.26837423028688129</v>
      </c>
      <c r="N47" s="65">
        <v>1.1347568332548175E-5</v>
      </c>
      <c r="O47" s="65">
        <v>1.1347568332548175E-5</v>
      </c>
      <c r="P47" s="65">
        <v>3.9716489163918614E-6</v>
      </c>
      <c r="Q47" s="65" t="s">
        <v>65</v>
      </c>
      <c r="R47" s="65" t="s">
        <v>65</v>
      </c>
      <c r="S47" s="65" t="s">
        <v>65</v>
      </c>
      <c r="T47" s="65" t="s">
        <v>65</v>
      </c>
      <c r="U47" s="65" t="s">
        <v>65</v>
      </c>
      <c r="V47" s="65" t="s">
        <v>65</v>
      </c>
      <c r="W47" s="65">
        <v>2.9958324037818092E-4</v>
      </c>
      <c r="X47" s="65">
        <v>2.5722019312880297E-5</v>
      </c>
      <c r="Y47" s="65">
        <v>1.3599052824908481E-4</v>
      </c>
      <c r="Z47" s="65">
        <v>1.5196005817191312E-4</v>
      </c>
      <c r="AA47" s="65">
        <v>3.4933346706186864E-5</v>
      </c>
      <c r="AB47" s="65">
        <v>3.4860595244006512E-4</v>
      </c>
      <c r="AC47" s="65">
        <v>5.9916648075636193E-5</v>
      </c>
      <c r="AD47" s="65">
        <v>4.9374635881038299E-8</v>
      </c>
      <c r="AE47" s="66"/>
      <c r="AF47" s="67">
        <v>567.37841662740868</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1.4485758</v>
      </c>
      <c r="G48" s="65" t="s">
        <v>433</v>
      </c>
      <c r="H48" s="65" t="s">
        <v>433</v>
      </c>
      <c r="I48" s="65" t="s">
        <v>65</v>
      </c>
      <c r="J48" s="65" t="s">
        <v>65</v>
      </c>
      <c r="K48" s="65" t="s">
        <v>65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1.6911929999999999</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65</v>
      </c>
      <c r="J49" s="65" t="s">
        <v>65</v>
      </c>
      <c r="K49" s="65" t="s">
        <v>65</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1.4016139999999999</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65</v>
      </c>
      <c r="J50" s="65" t="s">
        <v>65</v>
      </c>
      <c r="K50" s="65" t="s">
        <v>65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0.55010117647058832</v>
      </c>
      <c r="G51" s="65" t="s">
        <v>433</v>
      </c>
      <c r="H51" s="65" t="s">
        <v>433</v>
      </c>
      <c r="I51" s="65" t="s">
        <v>65</v>
      </c>
      <c r="J51" s="65" t="s">
        <v>65</v>
      </c>
      <c r="K51" s="65" t="s">
        <v>65</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1.193506</v>
      </c>
      <c r="AL51" s="68" t="s">
        <v>152</v>
      </c>
    </row>
    <row r="52" spans="1:38" s="5" customFormat="1" ht="26.25" customHeight="1" x14ac:dyDescent="0.25">
      <c r="A52" s="62" t="s">
        <v>140</v>
      </c>
      <c r="B52" s="69" t="s">
        <v>153</v>
      </c>
      <c r="C52" s="71" t="s">
        <v>154</v>
      </c>
      <c r="D52" s="74"/>
      <c r="E52" s="65" t="s">
        <v>433</v>
      </c>
      <c r="F52" s="65">
        <v>7.1935552586348486</v>
      </c>
      <c r="G52" s="65" t="s">
        <v>434</v>
      </c>
      <c r="H52" s="65" t="s">
        <v>433</v>
      </c>
      <c r="I52" s="65" t="s">
        <v>65</v>
      </c>
      <c r="J52" s="65" t="s">
        <v>65</v>
      </c>
      <c r="K52" s="65" t="s">
        <v>65</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8.5223289999999992</v>
      </c>
      <c r="AL52" s="68" t="s">
        <v>155</v>
      </c>
    </row>
    <row r="53" spans="1:38" s="5" customFormat="1" ht="26.25" customHeight="1" x14ac:dyDescent="0.25">
      <c r="A53" s="62" t="s">
        <v>140</v>
      </c>
      <c r="B53" s="69" t="s">
        <v>156</v>
      </c>
      <c r="C53" s="71" t="s">
        <v>157</v>
      </c>
      <c r="D53" s="74"/>
      <c r="E53" s="65" t="s">
        <v>433</v>
      </c>
      <c r="F53" s="65">
        <v>4.4452049343414251</v>
      </c>
      <c r="G53" s="65" t="s">
        <v>433</v>
      </c>
      <c r="H53" s="65" t="s">
        <v>433</v>
      </c>
      <c r="I53" s="65" t="s">
        <v>65</v>
      </c>
      <c r="J53" s="65" t="s">
        <v>65</v>
      </c>
      <c r="K53" s="65" t="s">
        <v>65</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2.5680000000000001</v>
      </c>
      <c r="AL53" s="68" t="s">
        <v>158</v>
      </c>
    </row>
    <row r="54" spans="1:38" s="5" customFormat="1" ht="37.5" customHeight="1" x14ac:dyDescent="0.25">
      <c r="A54" s="62" t="s">
        <v>140</v>
      </c>
      <c r="B54" s="69" t="s">
        <v>159</v>
      </c>
      <c r="C54" s="71" t="s">
        <v>160</v>
      </c>
      <c r="D54" s="74"/>
      <c r="E54" s="65" t="s">
        <v>433</v>
      </c>
      <c r="F54" s="65">
        <v>1.4953580970707572</v>
      </c>
      <c r="G54" s="65">
        <v>2.1</v>
      </c>
      <c r="H54" s="65" t="s">
        <v>433</v>
      </c>
      <c r="I54" s="65" t="s">
        <v>65</v>
      </c>
      <c r="J54" s="65" t="s">
        <v>65</v>
      </c>
      <c r="K54" s="65" t="s">
        <v>65</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1488</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65</v>
      </c>
      <c r="J55" s="65" t="s">
        <v>65</v>
      </c>
      <c r="K55" s="65" t="s">
        <v>65</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65</v>
      </c>
      <c r="J56" s="65" t="s">
        <v>65</v>
      </c>
      <c r="K56" s="65" t="s">
        <v>65</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t="s">
        <v>65</v>
      </c>
      <c r="J57" s="65" t="s">
        <v>65</v>
      </c>
      <c r="K57" s="65" t="s">
        <v>65</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3678.2930000000001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t="s">
        <v>65</v>
      </c>
      <c r="J58" s="65" t="s">
        <v>65</v>
      </c>
      <c r="K58" s="65" t="s">
        <v>65</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645.64380229964524</v>
      </c>
      <c r="AL58" s="68" t="s">
        <v>172</v>
      </c>
    </row>
    <row r="59" spans="1:38" s="5" customFormat="1" ht="26.25" customHeight="1" x14ac:dyDescent="0.25">
      <c r="A59" s="62" t="s">
        <v>66</v>
      </c>
      <c r="B59" s="75" t="s">
        <v>173</v>
      </c>
      <c r="C59" s="63" t="s">
        <v>174</v>
      </c>
      <c r="D59" s="64"/>
      <c r="E59" s="65" t="s">
        <v>434</v>
      </c>
      <c r="F59" s="65" t="s">
        <v>434</v>
      </c>
      <c r="G59" s="65" t="s">
        <v>434</v>
      </c>
      <c r="H59" s="65" t="s">
        <v>434</v>
      </c>
      <c r="I59" s="65" t="s">
        <v>65</v>
      </c>
      <c r="J59" s="65" t="s">
        <v>65</v>
      </c>
      <c r="K59" s="65" t="s">
        <v>65</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406.22199999999998</v>
      </c>
      <c r="AL59" s="68" t="s">
        <v>175</v>
      </c>
    </row>
    <row r="60" spans="1:38" s="5" customFormat="1" ht="26.25" customHeight="1" x14ac:dyDescent="0.25">
      <c r="A60" s="62" t="s">
        <v>66</v>
      </c>
      <c r="B60" s="75" t="s">
        <v>176</v>
      </c>
      <c r="C60" s="63" t="s">
        <v>177</v>
      </c>
      <c r="D60" s="70"/>
      <c r="E60" s="65" t="s">
        <v>433</v>
      </c>
      <c r="F60" s="65" t="s">
        <v>433</v>
      </c>
      <c r="G60" s="65" t="s">
        <v>433</v>
      </c>
      <c r="H60" s="65" t="s">
        <v>433</v>
      </c>
      <c r="I60" s="65" t="s">
        <v>65</v>
      </c>
      <c r="J60" s="65" t="s">
        <v>65</v>
      </c>
      <c r="K60" s="65" t="s">
        <v>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t="s">
        <v>65</v>
      </c>
      <c r="J61" s="65" t="s">
        <v>65</v>
      </c>
      <c r="K61" s="65" t="s">
        <v>65</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10916800</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65</v>
      </c>
      <c r="J62" s="65" t="s">
        <v>65</v>
      </c>
      <c r="K62" s="65" t="s">
        <v>65</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65</v>
      </c>
      <c r="J63" s="65" t="s">
        <v>65</v>
      </c>
      <c r="K63" s="65" t="s">
        <v>65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0.47079572072072068</v>
      </c>
      <c r="F64" s="65">
        <v>7.0949071987989236E-3</v>
      </c>
      <c r="G64" s="65">
        <v>2.9576576576576576E-5</v>
      </c>
      <c r="H64" s="65">
        <v>7.5039999999999994E-3</v>
      </c>
      <c r="I64" s="65" t="s">
        <v>65</v>
      </c>
      <c r="J64" s="65" t="s">
        <v>65</v>
      </c>
      <c r="K64" s="65" t="s">
        <v>65</v>
      </c>
      <c r="L64" s="65" t="s">
        <v>65</v>
      </c>
      <c r="M64" s="65">
        <v>0.12525114000000001</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469</v>
      </c>
      <c r="AL64" s="68" t="s">
        <v>189</v>
      </c>
    </row>
    <row r="65" spans="1:38" s="5" customFormat="1" ht="26.25" customHeight="1" x14ac:dyDescent="0.25">
      <c r="A65" s="62" t="s">
        <v>66</v>
      </c>
      <c r="B65" s="69" t="s">
        <v>190</v>
      </c>
      <c r="C65" s="63" t="s">
        <v>191</v>
      </c>
      <c r="D65" s="64"/>
      <c r="E65" s="65">
        <v>0.69079107784707927</v>
      </c>
      <c r="F65" s="65" t="s">
        <v>433</v>
      </c>
      <c r="G65" s="65" t="s">
        <v>433</v>
      </c>
      <c r="H65" s="65">
        <v>1.33438369882636E-3</v>
      </c>
      <c r="I65" s="65" t="s">
        <v>65</v>
      </c>
      <c r="J65" s="65" t="s">
        <v>65</v>
      </c>
      <c r="K65" s="65" t="s">
        <v>65</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513.22449954859997</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65</v>
      </c>
      <c r="J66" s="65" t="s">
        <v>65</v>
      </c>
      <c r="K66" s="65" t="s">
        <v>65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65</v>
      </c>
      <c r="J67" s="65" t="s">
        <v>65</v>
      </c>
      <c r="K67" s="65" t="s">
        <v>65</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25.373999999999999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65</v>
      </c>
      <c r="J68" s="65" t="s">
        <v>65</v>
      </c>
      <c r="K68" s="65" t="s">
        <v>65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65</v>
      </c>
      <c r="J69" s="65" t="s">
        <v>65</v>
      </c>
      <c r="K69" s="65" t="s">
        <v>65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0.1387984535416214</v>
      </c>
      <c r="F70" s="65">
        <v>1.611</v>
      </c>
      <c r="G70" s="65">
        <v>0.74620683516484376</v>
      </c>
      <c r="H70" s="65">
        <v>0.20792696809</v>
      </c>
      <c r="I70" s="65" t="s">
        <v>65</v>
      </c>
      <c r="J70" s="65" t="s">
        <v>65</v>
      </c>
      <c r="K70" s="65" t="s">
        <v>65</v>
      </c>
      <c r="L70" s="65" t="s">
        <v>65</v>
      </c>
      <c r="M70" s="65">
        <v>11.071625000000001</v>
      </c>
      <c r="N70" s="65">
        <v>1.0511359486611409E-3</v>
      </c>
      <c r="O70" s="65">
        <v>8.4090875892891268E-4</v>
      </c>
      <c r="P70" s="65">
        <v>0.21610511359486612</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t="s">
        <v>65</v>
      </c>
      <c r="J71" s="65" t="s">
        <v>65</v>
      </c>
      <c r="K71" s="65" t="s">
        <v>65</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0.16193538999999998</v>
      </c>
      <c r="F72" s="65">
        <v>0.25751162599999999</v>
      </c>
      <c r="G72" s="65">
        <v>0.26873532999999999</v>
      </c>
      <c r="H72" s="65" t="s">
        <v>434</v>
      </c>
      <c r="I72" s="65" t="s">
        <v>65</v>
      </c>
      <c r="J72" s="65" t="s">
        <v>65</v>
      </c>
      <c r="K72" s="65" t="s">
        <v>65</v>
      </c>
      <c r="L72" s="65" t="s">
        <v>65</v>
      </c>
      <c r="M72" s="65">
        <v>24.466811720000003</v>
      </c>
      <c r="N72" s="65">
        <v>15.1449772704</v>
      </c>
      <c r="O72" s="65">
        <v>0.21471754340000002</v>
      </c>
      <c r="P72" s="65">
        <v>0.52265247083066879</v>
      </c>
      <c r="Q72" s="65" t="s">
        <v>65</v>
      </c>
      <c r="R72" s="65" t="s">
        <v>65</v>
      </c>
      <c r="S72" s="65" t="s">
        <v>65</v>
      </c>
      <c r="T72" s="65" t="s">
        <v>65</v>
      </c>
      <c r="U72" s="65" t="s">
        <v>65</v>
      </c>
      <c r="V72" s="65" t="s">
        <v>65</v>
      </c>
      <c r="W72" s="65">
        <v>15.334545639146864</v>
      </c>
      <c r="X72" s="65">
        <v>2.9894109417799398E-2</v>
      </c>
      <c r="Y72" s="65">
        <v>3.0604169962131323E-2</v>
      </c>
      <c r="Z72" s="65">
        <v>1.6760312000587196E-2</v>
      </c>
      <c r="AA72" s="65">
        <v>1.6664919569069774E-2</v>
      </c>
      <c r="AB72" s="65">
        <v>9.3923510949587674E-2</v>
      </c>
      <c r="AC72" s="65">
        <v>3.6012606045879787</v>
      </c>
      <c r="AD72" s="65">
        <v>4.4266669485373544</v>
      </c>
      <c r="AE72" s="66"/>
      <c r="AF72" s="67"/>
      <c r="AG72" s="67"/>
      <c r="AH72" s="67"/>
      <c r="AI72" s="67"/>
      <c r="AJ72" s="67"/>
      <c r="AK72" s="67">
        <v>3738.096</v>
      </c>
      <c r="AL72" s="68" t="s">
        <v>211</v>
      </c>
    </row>
    <row r="73" spans="1:38" s="5" customFormat="1" ht="26.25" customHeight="1" x14ac:dyDescent="0.25">
      <c r="A73" s="62" t="s">
        <v>66</v>
      </c>
      <c r="B73" s="62" t="s">
        <v>212</v>
      </c>
      <c r="C73" s="63" t="s">
        <v>213</v>
      </c>
      <c r="D73" s="64"/>
      <c r="E73" s="65" t="s">
        <v>433</v>
      </c>
      <c r="F73" s="65" t="s">
        <v>433</v>
      </c>
      <c r="G73" s="65" t="s">
        <v>433</v>
      </c>
      <c r="H73" s="65" t="s">
        <v>433</v>
      </c>
      <c r="I73" s="65" t="s">
        <v>65</v>
      </c>
      <c r="J73" s="65" t="s">
        <v>65</v>
      </c>
      <c r="K73" s="65" t="s">
        <v>65</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15.3</v>
      </c>
      <c r="AL73" s="68" t="s">
        <v>214</v>
      </c>
    </row>
    <row r="74" spans="1:38" s="5" customFormat="1" ht="26.25" customHeight="1" x14ac:dyDescent="0.25">
      <c r="A74" s="62" t="s">
        <v>66</v>
      </c>
      <c r="B74" s="62" t="s">
        <v>215</v>
      </c>
      <c r="C74" s="63" t="s">
        <v>216</v>
      </c>
      <c r="D74" s="64"/>
      <c r="E74" s="65" t="s">
        <v>433</v>
      </c>
      <c r="F74" s="65" t="s">
        <v>433</v>
      </c>
      <c r="G74" s="65" t="s">
        <v>433</v>
      </c>
      <c r="H74" s="65" t="s">
        <v>433</v>
      </c>
      <c r="I74" s="65" t="s">
        <v>65</v>
      </c>
      <c r="J74" s="65" t="s">
        <v>65</v>
      </c>
      <c r="K74" s="65" t="s">
        <v>65</v>
      </c>
      <c r="L74" s="65" t="s">
        <v>65</v>
      </c>
      <c r="M74" s="65" t="s">
        <v>433</v>
      </c>
      <c r="N74" s="65">
        <v>1.2E-2</v>
      </c>
      <c r="O74" s="65" t="s">
        <v>433</v>
      </c>
      <c r="P74" s="65" t="s">
        <v>433</v>
      </c>
      <c r="Q74" s="65" t="s">
        <v>65</v>
      </c>
      <c r="R74" s="65" t="s">
        <v>65</v>
      </c>
      <c r="S74" s="65" t="s">
        <v>65</v>
      </c>
      <c r="T74" s="65" t="s">
        <v>65</v>
      </c>
      <c r="U74" s="65" t="s">
        <v>65</v>
      </c>
      <c r="V74" s="65" t="s">
        <v>65</v>
      </c>
      <c r="W74" s="65">
        <v>1.8</v>
      </c>
      <c r="X74" s="65" t="s">
        <v>436</v>
      </c>
      <c r="Y74" s="65" t="s">
        <v>436</v>
      </c>
      <c r="Z74" s="65" t="s">
        <v>436</v>
      </c>
      <c r="AA74" s="65" t="s">
        <v>436</v>
      </c>
      <c r="AB74" s="65" t="s">
        <v>436</v>
      </c>
      <c r="AC74" s="65">
        <v>0.9</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65</v>
      </c>
      <c r="J75" s="65" t="s">
        <v>65</v>
      </c>
      <c r="K75" s="65" t="s">
        <v>65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t="s">
        <v>65</v>
      </c>
      <c r="J76" s="65" t="s">
        <v>65</v>
      </c>
      <c r="K76" s="65" t="s">
        <v>65</v>
      </c>
      <c r="L76" s="65" t="s">
        <v>65</v>
      </c>
      <c r="M76" s="65" t="s">
        <v>433</v>
      </c>
      <c r="N76" s="65">
        <v>2.3598025499999999</v>
      </c>
      <c r="O76" s="65">
        <v>2.14284E-2</v>
      </c>
      <c r="P76" s="65" t="s">
        <v>436</v>
      </c>
      <c r="Q76" s="65" t="s">
        <v>65</v>
      </c>
      <c r="R76" s="65" t="s">
        <v>65</v>
      </c>
      <c r="S76" s="65" t="s">
        <v>65</v>
      </c>
      <c r="T76" s="65" t="s">
        <v>65</v>
      </c>
      <c r="U76" s="65" t="s">
        <v>65</v>
      </c>
      <c r="V76" s="65" t="s">
        <v>65</v>
      </c>
      <c r="W76" s="65">
        <v>5.3571000000000001E-2</v>
      </c>
      <c r="X76" s="65" t="s">
        <v>433</v>
      </c>
      <c r="Y76" s="65" t="s">
        <v>433</v>
      </c>
      <c r="Z76" s="65" t="s">
        <v>433</v>
      </c>
      <c r="AA76" s="65" t="s">
        <v>433</v>
      </c>
      <c r="AB76" s="65" t="s">
        <v>433</v>
      </c>
      <c r="AC76" s="65" t="s">
        <v>433</v>
      </c>
      <c r="AD76" s="65">
        <v>2.6714464282000003</v>
      </c>
      <c r="AE76" s="66"/>
      <c r="AF76" s="67"/>
      <c r="AG76" s="67"/>
      <c r="AH76" s="67"/>
      <c r="AI76" s="67"/>
      <c r="AJ76" s="67"/>
      <c r="AK76" s="67" t="s">
        <v>433</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65</v>
      </c>
      <c r="J77" s="65" t="s">
        <v>65</v>
      </c>
      <c r="K77" s="65" t="s">
        <v>65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8.3099279999999998E-2</v>
      </c>
      <c r="H78" s="65" t="s">
        <v>433</v>
      </c>
      <c r="I78" s="65" t="s">
        <v>65</v>
      </c>
      <c r="J78" s="65" t="s">
        <v>65</v>
      </c>
      <c r="K78" s="65" t="s">
        <v>65</v>
      </c>
      <c r="L78" s="65" t="s">
        <v>65</v>
      </c>
      <c r="M78" s="65" t="s">
        <v>436</v>
      </c>
      <c r="N78" s="65">
        <v>0.42745765999999996</v>
      </c>
      <c r="O78" s="65">
        <v>1.070218E-2</v>
      </c>
      <c r="P78" s="65">
        <v>5.0363200000000004E-3</v>
      </c>
      <c r="Q78" s="65" t="s">
        <v>65</v>
      </c>
      <c r="R78" s="65" t="s">
        <v>65</v>
      </c>
      <c r="S78" s="65" t="s">
        <v>65</v>
      </c>
      <c r="T78" s="65" t="s">
        <v>65</v>
      </c>
      <c r="U78" s="65" t="s">
        <v>65</v>
      </c>
      <c r="V78" s="65" t="s">
        <v>65</v>
      </c>
      <c r="W78" s="65">
        <v>0.62953999999999999</v>
      </c>
      <c r="X78" s="65" t="s">
        <v>436</v>
      </c>
      <c r="Y78" s="65" t="s">
        <v>436</v>
      </c>
      <c r="Z78" s="65" t="s">
        <v>436</v>
      </c>
      <c r="AA78" s="65" t="s">
        <v>436</v>
      </c>
      <c r="AB78" s="65">
        <v>3.1477000000000002E-4</v>
      </c>
      <c r="AC78" s="65">
        <v>8.1840200000000002E-2</v>
      </c>
      <c r="AD78" s="65">
        <v>2.3292980000000002E-4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65</v>
      </c>
      <c r="J79" s="65" t="s">
        <v>65</v>
      </c>
      <c r="K79" s="65" t="s">
        <v>65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1.5699880000000003E-2</v>
      </c>
      <c r="F80" s="65">
        <v>0.19381791000000001</v>
      </c>
      <c r="G80" s="65">
        <v>6.3284200000000004E-3</v>
      </c>
      <c r="H80" s="65" t="s">
        <v>433</v>
      </c>
      <c r="I80" s="65" t="s">
        <v>65</v>
      </c>
      <c r="J80" s="65" t="s">
        <v>65</v>
      </c>
      <c r="K80" s="65" t="s">
        <v>65</v>
      </c>
      <c r="L80" s="65" t="s">
        <v>65</v>
      </c>
      <c r="M80" s="65">
        <v>0.13644640999999999</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65</v>
      </c>
      <c r="J81" s="65" t="s">
        <v>65</v>
      </c>
      <c r="K81" s="65" t="s">
        <v>65</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18.736470089445639</v>
      </c>
      <c r="G82" s="65" t="s">
        <v>433</v>
      </c>
      <c r="H82" s="65" t="s">
        <v>433</v>
      </c>
      <c r="I82" s="65" t="s">
        <v>65</v>
      </c>
      <c r="J82" s="65" t="s">
        <v>65</v>
      </c>
      <c r="K82" s="65" t="s">
        <v>65</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19.084365520613435</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t="s">
        <v>65</v>
      </c>
      <c r="J83" s="65" t="s">
        <v>65</v>
      </c>
      <c r="K83" s="65" t="s">
        <v>65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4.6466860890868461E-3</v>
      </c>
      <c r="G84" s="65" t="s">
        <v>433</v>
      </c>
      <c r="H84" s="65" t="s">
        <v>433</v>
      </c>
      <c r="I84" s="65" t="s">
        <v>65</v>
      </c>
      <c r="J84" s="65" t="s">
        <v>65</v>
      </c>
      <c r="K84" s="65" t="s">
        <v>65</v>
      </c>
      <c r="L84" s="65" t="s">
        <v>65</v>
      </c>
      <c r="M84" s="65">
        <v>0.2919445</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30.731000000000002</v>
      </c>
      <c r="AL84" s="68" t="s">
        <v>149</v>
      </c>
    </row>
    <row r="85" spans="1:38" s="5" customFormat="1" ht="26.25" customHeight="1" x14ac:dyDescent="0.25">
      <c r="A85" s="62" t="s">
        <v>238</v>
      </c>
      <c r="B85" s="71" t="s">
        <v>246</v>
      </c>
      <c r="C85" s="71" t="s">
        <v>247</v>
      </c>
      <c r="D85" s="64"/>
      <c r="E85" s="65" t="s">
        <v>433</v>
      </c>
      <c r="F85" s="65">
        <v>34.347664980250272</v>
      </c>
      <c r="G85" s="65" t="s">
        <v>433</v>
      </c>
      <c r="H85" s="65" t="s">
        <v>433</v>
      </c>
      <c r="I85" s="65" t="s">
        <v>65</v>
      </c>
      <c r="J85" s="65" t="s">
        <v>65</v>
      </c>
      <c r="K85" s="65" t="s">
        <v>65</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45.118724729119634</v>
      </c>
      <c r="AL85" s="68" t="s">
        <v>248</v>
      </c>
    </row>
    <row r="86" spans="1:38" s="5" customFormat="1" ht="26.25" customHeight="1" x14ac:dyDescent="0.25">
      <c r="A86" s="62" t="s">
        <v>238</v>
      </c>
      <c r="B86" s="71" t="s">
        <v>249</v>
      </c>
      <c r="C86" s="63" t="s">
        <v>250</v>
      </c>
      <c r="D86" s="64"/>
      <c r="E86" s="65" t="s">
        <v>433</v>
      </c>
      <c r="F86" s="65">
        <v>10.210765950908852</v>
      </c>
      <c r="G86" s="65" t="s">
        <v>433</v>
      </c>
      <c r="H86" s="65" t="s">
        <v>433</v>
      </c>
      <c r="I86" s="65" t="s">
        <v>65</v>
      </c>
      <c r="J86" s="65" t="s">
        <v>65</v>
      </c>
      <c r="K86" s="65" t="s">
        <v>65</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2.4107556494332412E-3</v>
      </c>
      <c r="AD86" s="65" t="s">
        <v>433</v>
      </c>
      <c r="AE86" s="66"/>
      <c r="AF86" s="67"/>
      <c r="AG86" s="67"/>
      <c r="AH86" s="67"/>
      <c r="AI86" s="67"/>
      <c r="AJ86" s="67"/>
      <c r="AK86" s="67">
        <v>12.053778247166207</v>
      </c>
      <c r="AL86" s="68" t="s">
        <v>241</v>
      </c>
    </row>
    <row r="87" spans="1:38" s="5" customFormat="1" ht="26.25" customHeight="1" x14ac:dyDescent="0.25">
      <c r="A87" s="62" t="s">
        <v>238</v>
      </c>
      <c r="B87" s="71" t="s">
        <v>251</v>
      </c>
      <c r="C87" s="63" t="s">
        <v>252</v>
      </c>
      <c r="D87" s="64"/>
      <c r="E87" s="65" t="s">
        <v>433</v>
      </c>
      <c r="F87" s="65">
        <v>0.39944662263018221</v>
      </c>
      <c r="G87" s="65" t="s">
        <v>433</v>
      </c>
      <c r="H87" s="65" t="s">
        <v>433</v>
      </c>
      <c r="I87" s="65" t="s">
        <v>65</v>
      </c>
      <c r="J87" s="65" t="s">
        <v>65</v>
      </c>
      <c r="K87" s="65" t="s">
        <v>65</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9.4603042312444213E-5</v>
      </c>
      <c r="AD87" s="65" t="s">
        <v>433</v>
      </c>
      <c r="AE87" s="66"/>
      <c r="AF87" s="67"/>
      <c r="AG87" s="67"/>
      <c r="AH87" s="67"/>
      <c r="AI87" s="67"/>
      <c r="AJ87" s="67"/>
      <c r="AK87" s="67">
        <v>0.47301521156222098</v>
      </c>
      <c r="AL87" s="68" t="s">
        <v>241</v>
      </c>
    </row>
    <row r="88" spans="1:38" s="5" customFormat="1" ht="26.25" customHeight="1" x14ac:dyDescent="0.25">
      <c r="A88" s="62" t="s">
        <v>238</v>
      </c>
      <c r="B88" s="71" t="s">
        <v>253</v>
      </c>
      <c r="C88" s="63" t="s">
        <v>254</v>
      </c>
      <c r="D88" s="64"/>
      <c r="E88" s="65" t="s">
        <v>433</v>
      </c>
      <c r="F88" s="65">
        <v>9.5666341947315541</v>
      </c>
      <c r="G88" s="65" t="s">
        <v>433</v>
      </c>
      <c r="H88" s="65" t="s">
        <v>433</v>
      </c>
      <c r="I88" s="65" t="s">
        <v>65</v>
      </c>
      <c r="J88" s="65" t="s">
        <v>65</v>
      </c>
      <c r="K88" s="65" t="s">
        <v>65</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12.603195667503472</v>
      </c>
      <c r="AL88" s="68" t="s">
        <v>149</v>
      </c>
    </row>
    <row r="89" spans="1:38" s="5" customFormat="1" ht="26.25" customHeight="1" x14ac:dyDescent="0.25">
      <c r="A89" s="62" t="s">
        <v>238</v>
      </c>
      <c r="B89" s="71" t="s">
        <v>255</v>
      </c>
      <c r="C89" s="63" t="s">
        <v>256</v>
      </c>
      <c r="D89" s="64"/>
      <c r="E89" s="65" t="s">
        <v>433</v>
      </c>
      <c r="F89" s="65">
        <v>10.619714842913984</v>
      </c>
      <c r="G89" s="65" t="s">
        <v>433</v>
      </c>
      <c r="H89" s="65" t="s">
        <v>433</v>
      </c>
      <c r="I89" s="65" t="s">
        <v>65</v>
      </c>
      <c r="J89" s="65" t="s">
        <v>65</v>
      </c>
      <c r="K89" s="65" t="s">
        <v>65</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11.164629555687206</v>
      </c>
      <c r="AL89" s="68" t="s">
        <v>149</v>
      </c>
    </row>
    <row r="90" spans="1:38" s="78" customFormat="1" ht="26.25" customHeight="1" x14ac:dyDescent="0.2">
      <c r="A90" s="62" t="s">
        <v>238</v>
      </c>
      <c r="B90" s="71" t="s">
        <v>257</v>
      </c>
      <c r="C90" s="63" t="s">
        <v>258</v>
      </c>
      <c r="D90" s="64"/>
      <c r="E90" s="65" t="s">
        <v>433</v>
      </c>
      <c r="F90" s="65">
        <v>10.653006338061799</v>
      </c>
      <c r="G90" s="65" t="s">
        <v>433</v>
      </c>
      <c r="H90" s="65" t="s">
        <v>433</v>
      </c>
      <c r="I90" s="65" t="s">
        <v>65</v>
      </c>
      <c r="J90" s="65" t="s">
        <v>65</v>
      </c>
      <c r="K90" s="65" t="s">
        <v>65</v>
      </c>
      <c r="L90" s="65" t="s">
        <v>65</v>
      </c>
      <c r="M90" s="65" t="s">
        <v>433</v>
      </c>
      <c r="N90" s="65" t="s">
        <v>433</v>
      </c>
      <c r="O90" s="65" t="s">
        <v>433</v>
      </c>
      <c r="P90" s="65" t="s">
        <v>433</v>
      </c>
      <c r="Q90" s="65" t="s">
        <v>65</v>
      </c>
      <c r="R90" s="65" t="s">
        <v>65</v>
      </c>
      <c r="S90" s="65" t="s">
        <v>65</v>
      </c>
      <c r="T90" s="65" t="s">
        <v>65</v>
      </c>
      <c r="U90" s="65" t="s">
        <v>65</v>
      </c>
      <c r="V90" s="65" t="s">
        <v>65</v>
      </c>
      <c r="W90" s="65">
        <v>1.7500000000000002E-2</v>
      </c>
      <c r="X90" s="65">
        <v>2.9391647727272732E-2</v>
      </c>
      <c r="Y90" s="65">
        <v>1.4835784090909092E-2</v>
      </c>
      <c r="Z90" s="65">
        <v>1.4835784090909092E-2</v>
      </c>
      <c r="AA90" s="65">
        <v>1.4835784090909092E-2</v>
      </c>
      <c r="AB90" s="65">
        <v>7.3899000000000006E-2</v>
      </c>
      <c r="AC90" s="65">
        <v>6.4707499999999998</v>
      </c>
      <c r="AD90" s="65" t="s">
        <v>433</v>
      </c>
      <c r="AE90" s="66"/>
      <c r="AF90" s="67"/>
      <c r="AG90" s="67"/>
      <c r="AH90" s="67"/>
      <c r="AI90" s="67"/>
      <c r="AJ90" s="67"/>
      <c r="AK90" s="67">
        <v>12.647941868347832</v>
      </c>
      <c r="AL90" s="68" t="s">
        <v>149</v>
      </c>
    </row>
    <row r="91" spans="1:38" s="5" customFormat="1" ht="26.25" customHeight="1" x14ac:dyDescent="0.25">
      <c r="A91" s="62" t="s">
        <v>238</v>
      </c>
      <c r="B91" s="69" t="s">
        <v>259</v>
      </c>
      <c r="C91" s="71" t="s">
        <v>260</v>
      </c>
      <c r="D91" s="64"/>
      <c r="E91" s="65">
        <v>3.0007947627700836E-2</v>
      </c>
      <c r="F91" s="65">
        <v>7.9459835023436842E-2</v>
      </c>
      <c r="G91" s="65">
        <v>5.3055512533175904E-3</v>
      </c>
      <c r="H91" s="65">
        <v>7.0131883336211356E-2</v>
      </c>
      <c r="I91" s="65" t="s">
        <v>65</v>
      </c>
      <c r="J91" s="65" t="s">
        <v>65</v>
      </c>
      <c r="K91" s="65" t="s">
        <v>65</v>
      </c>
      <c r="L91" s="65" t="s">
        <v>65</v>
      </c>
      <c r="M91" s="65">
        <v>0.91715555896244361</v>
      </c>
      <c r="N91" s="65">
        <v>1.377335159801653</v>
      </c>
      <c r="O91" s="65">
        <v>9.1253606418639693E-2</v>
      </c>
      <c r="P91" s="65">
        <v>1.0013788789374261E-4</v>
      </c>
      <c r="Q91" s="65" t="s">
        <v>65</v>
      </c>
      <c r="R91" s="65" t="s">
        <v>65</v>
      </c>
      <c r="S91" s="65" t="s">
        <v>65</v>
      </c>
      <c r="T91" s="65" t="s">
        <v>65</v>
      </c>
      <c r="U91" s="65" t="s">
        <v>65</v>
      </c>
      <c r="V91" s="65" t="s">
        <v>65</v>
      </c>
      <c r="W91" s="65">
        <v>1.641732128583406E-3</v>
      </c>
      <c r="X91" s="65">
        <v>1.8223226627275806E-3</v>
      </c>
      <c r="Y91" s="65">
        <v>7.3877945786253278E-4</v>
      </c>
      <c r="Z91" s="65">
        <v>7.3877945786253278E-4</v>
      </c>
      <c r="AA91" s="65">
        <v>7.3877945786253278E-4</v>
      </c>
      <c r="AB91" s="65">
        <v>4.038661036315179E-3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65</v>
      </c>
      <c r="J92" s="65" t="s">
        <v>65</v>
      </c>
      <c r="K92" s="65" t="s">
        <v>65</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2.2559292447958401</v>
      </c>
      <c r="G93" s="65" t="s">
        <v>433</v>
      </c>
      <c r="H93" s="65" t="s">
        <v>433</v>
      </c>
      <c r="I93" s="65" t="s">
        <v>65</v>
      </c>
      <c r="J93" s="65" t="s">
        <v>65</v>
      </c>
      <c r="K93" s="65" t="s">
        <v>65</v>
      </c>
      <c r="L93" s="65" t="s">
        <v>65</v>
      </c>
      <c r="M93" s="65" t="s">
        <v>433</v>
      </c>
      <c r="N93" s="65" t="s">
        <v>433</v>
      </c>
      <c r="O93" s="65" t="s">
        <v>433</v>
      </c>
      <c r="P93" s="65" t="s">
        <v>433</v>
      </c>
      <c r="Q93" s="65" t="s">
        <v>65</v>
      </c>
      <c r="R93" s="65" t="s">
        <v>65</v>
      </c>
      <c r="S93" s="65" t="s">
        <v>65</v>
      </c>
      <c r="T93" s="65" t="s">
        <v>65</v>
      </c>
      <c r="U93" s="65" t="s">
        <v>65</v>
      </c>
      <c r="V93" s="65" t="s">
        <v>65</v>
      </c>
      <c r="W93" s="65">
        <v>0.81799999999999995</v>
      </c>
      <c r="X93" s="65">
        <v>8.6628985507246375E-2</v>
      </c>
      <c r="Y93" s="65">
        <v>7.9469565217391291E-2</v>
      </c>
      <c r="Z93" s="65">
        <v>3.0069565217391306E-2</v>
      </c>
      <c r="AA93" s="65">
        <v>5.0831884057971011E-2</v>
      </c>
      <c r="AB93" s="65">
        <v>0.247</v>
      </c>
      <c r="AC93" s="65">
        <v>0.1636</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65</v>
      </c>
      <c r="J94" s="65" t="s">
        <v>65</v>
      </c>
      <c r="K94" s="65" t="s">
        <v>65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t="s">
        <v>65</v>
      </c>
      <c r="J95" s="65" t="s">
        <v>65</v>
      </c>
      <c r="K95" s="65" t="s">
        <v>65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65</v>
      </c>
      <c r="J96" s="65" t="s">
        <v>65</v>
      </c>
      <c r="K96" s="65" t="s">
        <v>65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65</v>
      </c>
      <c r="J97" s="65" t="s">
        <v>65</v>
      </c>
      <c r="K97" s="65" t="s">
        <v>65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65</v>
      </c>
      <c r="J98" s="65" t="s">
        <v>65</v>
      </c>
      <c r="K98" s="65" t="s">
        <v>65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0.39503346402149153</v>
      </c>
      <c r="F99" s="65">
        <v>15.397256143695159</v>
      </c>
      <c r="G99" s="65" t="s">
        <v>433</v>
      </c>
      <c r="H99" s="65">
        <v>10.456082814443246</v>
      </c>
      <c r="I99" s="65" t="s">
        <v>65</v>
      </c>
      <c r="J99" s="65" t="s">
        <v>65</v>
      </c>
      <c r="K99" s="65" t="s">
        <v>65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828.14700000000005</v>
      </c>
      <c r="AL99" s="68" t="s">
        <v>280</v>
      </c>
    </row>
    <row r="100" spans="1:38" s="5" customFormat="1" ht="26.25" customHeight="1" x14ac:dyDescent="0.25">
      <c r="A100" s="62" t="s">
        <v>277</v>
      </c>
      <c r="B100" s="62" t="s">
        <v>281</v>
      </c>
      <c r="C100" s="63" t="s">
        <v>282</v>
      </c>
      <c r="D100" s="80"/>
      <c r="E100" s="65">
        <v>0.40050942019598629</v>
      </c>
      <c r="F100" s="65">
        <v>13.291236104674912</v>
      </c>
      <c r="G100" s="65" t="s">
        <v>433</v>
      </c>
      <c r="H100" s="65">
        <v>10.852163252152582</v>
      </c>
      <c r="I100" s="65" t="s">
        <v>65</v>
      </c>
      <c r="J100" s="65" t="s">
        <v>65</v>
      </c>
      <c r="K100" s="65" t="s">
        <v>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1505.74</v>
      </c>
      <c r="AL100" s="68" t="s">
        <v>280</v>
      </c>
    </row>
    <row r="101" spans="1:38" s="5" customFormat="1" ht="26.25" customHeight="1" x14ac:dyDescent="0.25">
      <c r="A101" s="62" t="s">
        <v>277</v>
      </c>
      <c r="B101" s="62" t="s">
        <v>283</v>
      </c>
      <c r="C101" s="63" t="s">
        <v>284</v>
      </c>
      <c r="D101" s="80"/>
      <c r="E101" s="65">
        <v>1.13252432859093E-2</v>
      </c>
      <c r="F101" s="65">
        <v>7.2721658334823358E-2</v>
      </c>
      <c r="G101" s="65" t="s">
        <v>433</v>
      </c>
      <c r="H101" s="65">
        <v>0.37314666787765355</v>
      </c>
      <c r="I101" s="65" t="s">
        <v>65</v>
      </c>
      <c r="J101" s="65" t="s">
        <v>65</v>
      </c>
      <c r="K101" s="65" t="s">
        <v>65</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333.83499999999998</v>
      </c>
      <c r="AL101" s="68" t="s">
        <v>280</v>
      </c>
    </row>
    <row r="102" spans="1:38" s="5" customFormat="1" ht="26.25" customHeight="1" x14ac:dyDescent="0.25">
      <c r="A102" s="62" t="s">
        <v>277</v>
      </c>
      <c r="B102" s="62" t="s">
        <v>285</v>
      </c>
      <c r="C102" s="63" t="s">
        <v>286</v>
      </c>
      <c r="D102" s="80"/>
      <c r="E102" s="65">
        <v>0.1241161516216551</v>
      </c>
      <c r="F102" s="65">
        <v>1.4657055729574457</v>
      </c>
      <c r="G102" s="65" t="s">
        <v>433</v>
      </c>
      <c r="H102" s="65">
        <v>10.069073395295478</v>
      </c>
      <c r="I102" s="65" t="s">
        <v>65</v>
      </c>
      <c r="J102" s="65" t="s">
        <v>65</v>
      </c>
      <c r="K102" s="65" t="s">
        <v>65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3352.9838108108111</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65</v>
      </c>
      <c r="J103" s="65" t="s">
        <v>65</v>
      </c>
      <c r="K103" s="65" t="s">
        <v>65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5.9209300174472017E-4</v>
      </c>
      <c r="F104" s="65">
        <v>5.0281642477772335E-3</v>
      </c>
      <c r="G104" s="65" t="s">
        <v>433</v>
      </c>
      <c r="H104" s="65">
        <v>3.0988208251957541E-2</v>
      </c>
      <c r="I104" s="65" t="s">
        <v>65</v>
      </c>
      <c r="J104" s="65" t="s">
        <v>65</v>
      </c>
      <c r="K104" s="65" t="s">
        <v>65</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47.276000000000003</v>
      </c>
      <c r="AL104" s="68" t="s">
        <v>280</v>
      </c>
    </row>
    <row r="105" spans="1:38" s="5" customFormat="1" ht="26.25" customHeight="1" x14ac:dyDescent="0.25">
      <c r="A105" s="62" t="s">
        <v>277</v>
      </c>
      <c r="B105" s="62" t="s">
        <v>291</v>
      </c>
      <c r="C105" s="63" t="s">
        <v>292</v>
      </c>
      <c r="D105" s="80"/>
      <c r="E105" s="65">
        <v>1.3967300895769348E-2</v>
      </c>
      <c r="F105" s="65">
        <v>7.3723987665871432E-2</v>
      </c>
      <c r="G105" s="65" t="s">
        <v>433</v>
      </c>
      <c r="H105" s="65">
        <v>0.51949303382244771</v>
      </c>
      <c r="I105" s="65" t="s">
        <v>65</v>
      </c>
      <c r="J105" s="65" t="s">
        <v>65</v>
      </c>
      <c r="K105" s="65" t="s">
        <v>65</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64.924000000000007</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65</v>
      </c>
      <c r="J106" s="65" t="s">
        <v>65</v>
      </c>
      <c r="K106" s="65" t="s">
        <v>65</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8.8686145391410759E-2</v>
      </c>
      <c r="F107" s="65">
        <v>0.5094850321778075</v>
      </c>
      <c r="G107" s="65" t="s">
        <v>433</v>
      </c>
      <c r="H107" s="65">
        <v>1.0097479504116584</v>
      </c>
      <c r="I107" s="65" t="s">
        <v>65</v>
      </c>
      <c r="J107" s="65" t="s">
        <v>65</v>
      </c>
      <c r="K107" s="65" t="s">
        <v>65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8307.6610000000001</v>
      </c>
      <c r="AL107" s="68" t="s">
        <v>280</v>
      </c>
    </row>
    <row r="108" spans="1:38" s="5" customFormat="1" ht="26.25" customHeight="1" x14ac:dyDescent="0.25">
      <c r="A108" s="62" t="s">
        <v>277</v>
      </c>
      <c r="B108" s="62" t="s">
        <v>297</v>
      </c>
      <c r="C108" s="63" t="s">
        <v>298</v>
      </c>
      <c r="D108" s="80"/>
      <c r="E108" s="65">
        <v>4.6013916280176093E-2</v>
      </c>
      <c r="F108" s="65">
        <v>0.30694956715036775</v>
      </c>
      <c r="G108" s="65" t="s">
        <v>433</v>
      </c>
      <c r="H108" s="65">
        <v>0.92832087913150962</v>
      </c>
      <c r="I108" s="65" t="s">
        <v>65</v>
      </c>
      <c r="J108" s="65" t="s">
        <v>65</v>
      </c>
      <c r="K108" s="65" t="s">
        <v>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5281.1890000000003</v>
      </c>
      <c r="AL108" s="68" t="s">
        <v>280</v>
      </c>
    </row>
    <row r="109" spans="1:38" s="5" customFormat="1" ht="26.25" customHeight="1" x14ac:dyDescent="0.25">
      <c r="A109" s="62" t="s">
        <v>277</v>
      </c>
      <c r="B109" s="62" t="s">
        <v>299</v>
      </c>
      <c r="C109" s="63" t="s">
        <v>300</v>
      </c>
      <c r="D109" s="80"/>
      <c r="E109" s="65">
        <v>2.5381840515599229E-2</v>
      </c>
      <c r="F109" s="65">
        <v>6.3656899015242796E-2</v>
      </c>
      <c r="G109" s="65" t="s">
        <v>433</v>
      </c>
      <c r="H109" s="65">
        <v>0.65997170340359113</v>
      </c>
      <c r="I109" s="65" t="s">
        <v>65</v>
      </c>
      <c r="J109" s="65" t="s">
        <v>65</v>
      </c>
      <c r="K109" s="65" t="s">
        <v>65</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793.43100000000004</v>
      </c>
      <c r="AL109" s="68" t="s">
        <v>280</v>
      </c>
    </row>
    <row r="110" spans="1:38" s="5" customFormat="1" ht="26.25" customHeight="1" x14ac:dyDescent="0.25">
      <c r="A110" s="62" t="s">
        <v>277</v>
      </c>
      <c r="B110" s="62" t="s">
        <v>301</v>
      </c>
      <c r="C110" s="63" t="s">
        <v>302</v>
      </c>
      <c r="D110" s="80"/>
      <c r="E110" s="65">
        <v>2.1135270060741603E-3</v>
      </c>
      <c r="F110" s="65">
        <v>6.2241418419922423E-3</v>
      </c>
      <c r="G110" s="65" t="s">
        <v>433</v>
      </c>
      <c r="H110" s="65">
        <v>4.7638928265549128E-2</v>
      </c>
      <c r="I110" s="65" t="s">
        <v>65</v>
      </c>
      <c r="J110" s="65" t="s">
        <v>65</v>
      </c>
      <c r="K110" s="65" t="s">
        <v>65</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126.19199999999999</v>
      </c>
      <c r="AL110" s="68" t="s">
        <v>280</v>
      </c>
    </row>
    <row r="111" spans="1:38" s="5" customFormat="1" ht="26.25" customHeight="1" x14ac:dyDescent="0.25">
      <c r="A111" s="62" t="s">
        <v>277</v>
      </c>
      <c r="B111" s="62" t="s">
        <v>303</v>
      </c>
      <c r="C111" s="63" t="s">
        <v>304</v>
      </c>
      <c r="D111" s="80"/>
      <c r="E111" s="65">
        <v>3.4860206966240231E-4</v>
      </c>
      <c r="F111" s="65">
        <v>2.4480648069815487E-3</v>
      </c>
      <c r="G111" s="65" t="s">
        <v>433</v>
      </c>
      <c r="H111" s="65">
        <v>1.095704049066268E-2</v>
      </c>
      <c r="I111" s="65" t="s">
        <v>65</v>
      </c>
      <c r="J111" s="65" t="s">
        <v>65</v>
      </c>
      <c r="K111" s="65" t="s">
        <v>65</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24.098271014492958</v>
      </c>
      <c r="AL111" s="68" t="s">
        <v>280</v>
      </c>
    </row>
    <row r="112" spans="1:38" s="5" customFormat="1" ht="26.25" customHeight="1" x14ac:dyDescent="0.25">
      <c r="A112" s="62" t="s">
        <v>305</v>
      </c>
      <c r="B112" s="62" t="s">
        <v>306</v>
      </c>
      <c r="C112" s="63" t="s">
        <v>307</v>
      </c>
      <c r="D112" s="64"/>
      <c r="E112" s="65">
        <v>5.20784</v>
      </c>
      <c r="F112" s="65" t="s">
        <v>433</v>
      </c>
      <c r="G112" s="65" t="s">
        <v>433</v>
      </c>
      <c r="H112" s="65">
        <v>8.7702262265000002</v>
      </c>
      <c r="I112" s="65" t="s">
        <v>65</v>
      </c>
      <c r="J112" s="65" t="s">
        <v>65</v>
      </c>
      <c r="K112" s="65" t="s">
        <v>65</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130196000</v>
      </c>
      <c r="AL112" s="68" t="s">
        <v>308</v>
      </c>
    </row>
    <row r="113" spans="1:38" s="5" customFormat="1" ht="26.25" customHeight="1" x14ac:dyDescent="0.25">
      <c r="A113" s="62" t="s">
        <v>305</v>
      </c>
      <c r="B113" s="81" t="s">
        <v>309</v>
      </c>
      <c r="C113" s="82" t="s">
        <v>310</v>
      </c>
      <c r="D113" s="64"/>
      <c r="E113" s="65">
        <v>5.816699916981138</v>
      </c>
      <c r="F113" s="65">
        <v>16.96114896761744</v>
      </c>
      <c r="G113" s="65" t="s">
        <v>433</v>
      </c>
      <c r="H113" s="65">
        <v>37.075817215529497</v>
      </c>
      <c r="I113" s="65" t="s">
        <v>65</v>
      </c>
      <c r="J113" s="65" t="s">
        <v>65</v>
      </c>
      <c r="K113" s="65" t="s">
        <v>65</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7.0199999999999999E-2</v>
      </c>
      <c r="F114" s="65" t="s">
        <v>433</v>
      </c>
      <c r="G114" s="65" t="s">
        <v>433</v>
      </c>
      <c r="H114" s="65">
        <v>0.22815000000000002</v>
      </c>
      <c r="I114" s="65" t="s">
        <v>65</v>
      </c>
      <c r="J114" s="65" t="s">
        <v>65</v>
      </c>
      <c r="K114" s="65" t="s">
        <v>65</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2.0366684354714167E-2</v>
      </c>
      <c r="F115" s="65" t="s">
        <v>433</v>
      </c>
      <c r="G115" s="65" t="s">
        <v>433</v>
      </c>
      <c r="H115" s="65">
        <v>4.0733368709428334E-2</v>
      </c>
      <c r="I115" s="65" t="s">
        <v>65</v>
      </c>
      <c r="J115" s="65" t="s">
        <v>65</v>
      </c>
      <c r="K115" s="65" t="s">
        <v>65</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0.62713156106450807</v>
      </c>
      <c r="F116" s="65">
        <v>9.9487521162744674E-2</v>
      </c>
      <c r="G116" s="65" t="s">
        <v>433</v>
      </c>
      <c r="H116" s="65">
        <v>1.0358382376711959</v>
      </c>
      <c r="I116" s="65" t="s">
        <v>65</v>
      </c>
      <c r="J116" s="65" t="s">
        <v>65</v>
      </c>
      <c r="K116" s="65" t="s">
        <v>65</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4.7924226271294111E-3</v>
      </c>
      <c r="I117" s="65" t="s">
        <v>65</v>
      </c>
      <c r="J117" s="65" t="s">
        <v>65</v>
      </c>
      <c r="K117" s="65" t="s">
        <v>65</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65</v>
      </c>
      <c r="J118" s="65" t="s">
        <v>65</v>
      </c>
      <c r="K118" s="65" t="s">
        <v>65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t="s">
        <v>65</v>
      </c>
      <c r="J119" s="65" t="s">
        <v>65</v>
      </c>
      <c r="K119" s="65" t="s">
        <v>65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t="s">
        <v>65</v>
      </c>
      <c r="J120" s="65" t="s">
        <v>65</v>
      </c>
      <c r="K120" s="65" t="s">
        <v>65</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1.7819737065570531</v>
      </c>
      <c r="G121" s="65" t="s">
        <v>433</v>
      </c>
      <c r="H121" s="65" t="s">
        <v>433</v>
      </c>
      <c r="I121" s="65" t="s">
        <v>65</v>
      </c>
      <c r="J121" s="65" t="s">
        <v>65</v>
      </c>
      <c r="K121" s="65" t="s">
        <v>65</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65</v>
      </c>
      <c r="J122" s="65" t="s">
        <v>65</v>
      </c>
      <c r="K122" s="65" t="s">
        <v>65</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7.8632792040000004</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2.5468625522014562E-2</v>
      </c>
      <c r="F123" s="65">
        <v>4.8992666260054905E-2</v>
      </c>
      <c r="G123" s="65">
        <v>3.6324820741949512E-3</v>
      </c>
      <c r="H123" s="65">
        <v>2.4943806511036719E-2</v>
      </c>
      <c r="I123" s="65" t="s">
        <v>65</v>
      </c>
      <c r="J123" s="65" t="s">
        <v>65</v>
      </c>
      <c r="K123" s="65" t="s">
        <v>65</v>
      </c>
      <c r="L123" s="65" t="s">
        <v>65</v>
      </c>
      <c r="M123" s="65">
        <v>0.818361498534245</v>
      </c>
      <c r="N123" s="65">
        <v>7.2719541933842166E-4</v>
      </c>
      <c r="O123" s="65">
        <v>6.6434315357464793E-3</v>
      </c>
      <c r="P123" s="65">
        <v>1.282999508760662E-3</v>
      </c>
      <c r="Q123" s="65" t="s">
        <v>65</v>
      </c>
      <c r="R123" s="65" t="s">
        <v>65</v>
      </c>
      <c r="S123" s="65" t="s">
        <v>65</v>
      </c>
      <c r="T123" s="65" t="s">
        <v>65</v>
      </c>
      <c r="U123" s="65" t="s">
        <v>65</v>
      </c>
      <c r="V123" s="65" t="s">
        <v>65</v>
      </c>
      <c r="W123" s="65">
        <v>0.13150000000000001</v>
      </c>
      <c r="X123" s="65">
        <v>5.5626646629283903E-3</v>
      </c>
      <c r="Y123" s="65">
        <v>1.6488777504172904E-2</v>
      </c>
      <c r="Z123" s="65">
        <v>5.3841202435072804E-3</v>
      </c>
      <c r="AA123" s="65">
        <v>3.3435392047293936E-3</v>
      </c>
      <c r="AB123" s="65">
        <v>3.0779101615337971E-2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65</v>
      </c>
      <c r="J124" s="65" t="s">
        <v>65</v>
      </c>
      <c r="K124" s="65" t="s">
        <v>65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0.13578555193598055</v>
      </c>
      <c r="G125" s="65" t="s">
        <v>434</v>
      </c>
      <c r="H125" s="65">
        <v>4.526185064532685E-3</v>
      </c>
      <c r="I125" s="65" t="s">
        <v>65</v>
      </c>
      <c r="J125" s="65" t="s">
        <v>65</v>
      </c>
      <c r="K125" s="65" t="s">
        <v>65</v>
      </c>
      <c r="L125" s="65" t="s">
        <v>65</v>
      </c>
      <c r="M125" s="65">
        <v>10.252013053376647</v>
      </c>
      <c r="N125" s="65">
        <v>1.3578555193598056E-3</v>
      </c>
      <c r="O125" s="65">
        <v>1.3578555193598056E-3</v>
      </c>
      <c r="P125" s="65">
        <v>9.0523701290653726E-6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2333.1256449409389</v>
      </c>
      <c r="AL125" s="68" t="s">
        <v>337</v>
      </c>
    </row>
    <row r="126" spans="1:38" s="5" customFormat="1" ht="26.25" customHeight="1" x14ac:dyDescent="0.25">
      <c r="A126" s="62" t="s">
        <v>334</v>
      </c>
      <c r="B126" s="62" t="s">
        <v>338</v>
      </c>
      <c r="C126" s="63" t="s">
        <v>339</v>
      </c>
      <c r="D126" s="64"/>
      <c r="E126" s="65" t="s">
        <v>433</v>
      </c>
      <c r="F126" s="65" t="s">
        <v>433</v>
      </c>
      <c r="G126" s="65" t="s">
        <v>433</v>
      </c>
      <c r="H126" s="65">
        <v>0.49274210000000002</v>
      </c>
      <c r="I126" s="65" t="s">
        <v>65</v>
      </c>
      <c r="J126" s="65" t="s">
        <v>65</v>
      </c>
      <c r="K126" s="65" t="s">
        <v>65</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464.56240000000003</v>
      </c>
      <c r="AL126" s="68" t="s">
        <v>340</v>
      </c>
    </row>
    <row r="127" spans="1:38" s="5" customFormat="1" ht="26.25" customHeight="1" x14ac:dyDescent="0.25">
      <c r="A127" s="62" t="s">
        <v>334</v>
      </c>
      <c r="B127" s="62" t="s">
        <v>341</v>
      </c>
      <c r="C127" s="63" t="s">
        <v>342</v>
      </c>
      <c r="D127" s="64"/>
      <c r="E127" s="65" t="s">
        <v>433</v>
      </c>
      <c r="F127" s="65" t="s">
        <v>433</v>
      </c>
      <c r="G127" s="65" t="s">
        <v>433</v>
      </c>
      <c r="H127" s="65">
        <v>5.6417546911898811E-3</v>
      </c>
      <c r="I127" s="65" t="s">
        <v>65</v>
      </c>
      <c r="J127" s="65" t="s">
        <v>65</v>
      </c>
      <c r="K127" s="65" t="s">
        <v>65</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65</v>
      </c>
      <c r="J128" s="65" t="s">
        <v>65</v>
      </c>
      <c r="K128" s="65" t="s">
        <v>65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1.6926E-2</v>
      </c>
      <c r="F129" s="65">
        <v>8.4630000000000003E-4</v>
      </c>
      <c r="G129" s="65">
        <v>3.8083499999999999E-2</v>
      </c>
      <c r="H129" s="65">
        <v>2.31E-4</v>
      </c>
      <c r="I129" s="65" t="s">
        <v>65</v>
      </c>
      <c r="J129" s="65" t="s">
        <v>65</v>
      </c>
      <c r="K129" s="65" t="s">
        <v>65</v>
      </c>
      <c r="L129" s="65" t="s">
        <v>65</v>
      </c>
      <c r="M129" s="65">
        <v>1.2694500000000001E-3</v>
      </c>
      <c r="N129" s="65">
        <v>0.10516800000000001</v>
      </c>
      <c r="O129" s="65">
        <v>7.5600000000000005E-4</v>
      </c>
      <c r="P129" s="65">
        <v>6.3E-5</v>
      </c>
      <c r="Q129" s="65" t="s">
        <v>65</v>
      </c>
      <c r="R129" s="65" t="s">
        <v>65</v>
      </c>
      <c r="S129" s="65" t="s">
        <v>65</v>
      </c>
      <c r="T129" s="65" t="s">
        <v>65</v>
      </c>
      <c r="U129" s="65" t="s">
        <v>65</v>
      </c>
      <c r="V129" s="65" t="s">
        <v>65</v>
      </c>
      <c r="W129" s="65">
        <v>7.7700000000000002E-4</v>
      </c>
      <c r="X129" s="65">
        <v>2.4978239999999999E-6</v>
      </c>
      <c r="Y129" s="65">
        <v>5.3343359999999992E-6</v>
      </c>
      <c r="Z129" s="65">
        <v>2.8224000000000003E-6</v>
      </c>
      <c r="AA129" s="65">
        <v>3.4574399999999995E-6</v>
      </c>
      <c r="AB129" s="65">
        <v>1.4112E-5</v>
      </c>
      <c r="AC129" s="65">
        <v>7.7700000000000002E-4</v>
      </c>
      <c r="AD129" s="65" t="s">
        <v>433</v>
      </c>
      <c r="AE129" s="66"/>
      <c r="AF129" s="67"/>
      <c r="AG129" s="67"/>
      <c r="AH129" s="67"/>
      <c r="AI129" s="67"/>
      <c r="AJ129" s="67"/>
      <c r="AK129" s="67">
        <v>2.1</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65</v>
      </c>
      <c r="J130" s="65" t="s">
        <v>65</v>
      </c>
      <c r="K130" s="65" t="s">
        <v>65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3.2024999999999998E-2</v>
      </c>
      <c r="F131" s="65">
        <v>1.50975E-3</v>
      </c>
      <c r="G131" s="65">
        <v>3.2025000000000001E-3</v>
      </c>
      <c r="H131" s="65">
        <v>9.1500000000000003E-7</v>
      </c>
      <c r="I131" s="65" t="s">
        <v>65</v>
      </c>
      <c r="J131" s="65" t="s">
        <v>65</v>
      </c>
      <c r="K131" s="65" t="s">
        <v>65</v>
      </c>
      <c r="L131" s="65" t="s">
        <v>65</v>
      </c>
      <c r="M131" s="65">
        <v>3.8430000000000001E-3</v>
      </c>
      <c r="N131" s="65">
        <v>0.27450000000000002</v>
      </c>
      <c r="O131" s="65">
        <v>2.4247499999999998E-3</v>
      </c>
      <c r="P131" s="65">
        <v>2.928E-3</v>
      </c>
      <c r="Q131" s="65" t="s">
        <v>65</v>
      </c>
      <c r="R131" s="65" t="s">
        <v>65</v>
      </c>
      <c r="S131" s="65" t="s">
        <v>65</v>
      </c>
      <c r="T131" s="65" t="s">
        <v>65</v>
      </c>
      <c r="U131" s="65" t="s">
        <v>65</v>
      </c>
      <c r="V131" s="65" t="s">
        <v>65</v>
      </c>
      <c r="W131" s="65">
        <v>0.13725000000000001</v>
      </c>
      <c r="X131" s="65" t="s">
        <v>433</v>
      </c>
      <c r="Y131" s="65" t="s">
        <v>433</v>
      </c>
      <c r="Z131" s="65" t="s">
        <v>433</v>
      </c>
      <c r="AA131" s="65" t="s">
        <v>433</v>
      </c>
      <c r="AB131" s="65" t="s">
        <v>433</v>
      </c>
      <c r="AC131" s="65">
        <v>2.7449999999999999E-2</v>
      </c>
      <c r="AD131" s="65" t="s">
        <v>433</v>
      </c>
      <c r="AE131" s="66"/>
      <c r="AF131" s="67"/>
      <c r="AG131" s="67"/>
      <c r="AH131" s="67"/>
      <c r="AI131" s="67"/>
      <c r="AJ131" s="67"/>
      <c r="AK131" s="67">
        <v>4.5750000000000002</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65</v>
      </c>
      <c r="J132" s="65" t="s">
        <v>65</v>
      </c>
      <c r="K132" s="65" t="s">
        <v>65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3.564734400000001E-3</v>
      </c>
      <c r="F133" s="65">
        <v>3.8023833600000009E-4</v>
      </c>
      <c r="G133" s="65">
        <v>1.3427166240000004E-3</v>
      </c>
      <c r="H133" s="65" t="s">
        <v>433</v>
      </c>
      <c r="I133" s="65" t="s">
        <v>65</v>
      </c>
      <c r="J133" s="65" t="s">
        <v>65</v>
      </c>
      <c r="K133" s="65" t="s">
        <v>65</v>
      </c>
      <c r="L133" s="65" t="s">
        <v>65</v>
      </c>
      <c r="M133" s="65">
        <v>5.1094526400000005E-3</v>
      </c>
      <c r="N133" s="65">
        <v>2.3764896000000005E-7</v>
      </c>
      <c r="O133" s="65">
        <v>5.9768713440000017E-5</v>
      </c>
      <c r="P133" s="65">
        <v>2.3764896000000004E-2</v>
      </c>
      <c r="Q133" s="65" t="s">
        <v>65</v>
      </c>
      <c r="R133" s="65" t="s">
        <v>65</v>
      </c>
      <c r="S133" s="65" t="s">
        <v>65</v>
      </c>
      <c r="T133" s="65" t="s">
        <v>65</v>
      </c>
      <c r="U133" s="65" t="s">
        <v>65</v>
      </c>
      <c r="V133" s="65" t="s">
        <v>65</v>
      </c>
      <c r="W133" s="65">
        <v>9.8624318400000036E-2</v>
      </c>
      <c r="X133" s="65">
        <v>1.8536618880000004E-6</v>
      </c>
      <c r="Y133" s="65">
        <v>1.0123845696000003E-6</v>
      </c>
      <c r="Z133" s="65">
        <v>9.0306604800000017E-7</v>
      </c>
      <c r="AA133" s="65">
        <v>9.838666944000002E-7</v>
      </c>
      <c r="AB133" s="65">
        <v>4.7529792000000008E-6</v>
      </c>
      <c r="AC133" s="65">
        <v>1.9724863680000003E-2</v>
      </c>
      <c r="AD133" s="65">
        <v>4.87180368E-3</v>
      </c>
      <c r="AE133" s="66"/>
      <c r="AF133" s="67"/>
      <c r="AG133" s="67"/>
      <c r="AH133" s="67"/>
      <c r="AI133" s="67"/>
      <c r="AJ133" s="67"/>
      <c r="AK133" s="67">
        <v>11882.448000000002</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65</v>
      </c>
      <c r="J134" s="65" t="s">
        <v>65</v>
      </c>
      <c r="K134" s="65" t="s">
        <v>65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2.1413088E-2</v>
      </c>
      <c r="F135" s="65">
        <v>4.2912000000000002E-3</v>
      </c>
      <c r="G135" s="65">
        <v>8.1532800000000004E-4</v>
      </c>
      <c r="H135" s="65">
        <v>8.1532800000000006E-3</v>
      </c>
      <c r="I135" s="65" t="s">
        <v>65</v>
      </c>
      <c r="J135" s="65" t="s">
        <v>65</v>
      </c>
      <c r="K135" s="65" t="s">
        <v>65</v>
      </c>
      <c r="L135" s="65" t="s">
        <v>65</v>
      </c>
      <c r="M135" s="65">
        <v>0.269830656</v>
      </c>
      <c r="N135" s="65">
        <v>2.8751039999999999E-3</v>
      </c>
      <c r="O135" s="65">
        <v>3.00384E-4</v>
      </c>
      <c r="P135" s="65">
        <v>1.3045247999999998E-4</v>
      </c>
      <c r="Q135" s="65" t="s">
        <v>65</v>
      </c>
      <c r="R135" s="65" t="s">
        <v>65</v>
      </c>
      <c r="S135" s="65" t="s">
        <v>65</v>
      </c>
      <c r="T135" s="65" t="s">
        <v>65</v>
      </c>
      <c r="U135" s="65" t="s">
        <v>65</v>
      </c>
      <c r="V135" s="65" t="s">
        <v>65</v>
      </c>
      <c r="W135" s="65">
        <v>5.1494399999999996E-2</v>
      </c>
      <c r="X135" s="65">
        <v>1.2015359999999999E-2</v>
      </c>
      <c r="Y135" s="65">
        <v>2.6605440000000001E-2</v>
      </c>
      <c r="Z135" s="65">
        <v>6.4368000000000003E-3</v>
      </c>
      <c r="AA135" s="65" t="s">
        <v>436</v>
      </c>
      <c r="AB135" s="65">
        <v>4.5057600000000003E-2</v>
      </c>
      <c r="AC135" s="65">
        <v>1.029888E-2</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1.0380637744404026E-2</v>
      </c>
      <c r="G136" s="65" t="s">
        <v>433</v>
      </c>
      <c r="H136" s="65" t="s">
        <v>433</v>
      </c>
      <c r="I136" s="65" t="s">
        <v>65</v>
      </c>
      <c r="J136" s="65" t="s">
        <v>65</v>
      </c>
      <c r="K136" s="65" t="s">
        <v>65</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5.1026315926501493E-3</v>
      </c>
      <c r="G137" s="65" t="s">
        <v>433</v>
      </c>
      <c r="H137" s="65" t="s">
        <v>433</v>
      </c>
      <c r="I137" s="65" t="s">
        <v>65</v>
      </c>
      <c r="J137" s="65" t="s">
        <v>65</v>
      </c>
      <c r="K137" s="65" t="s">
        <v>65</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65</v>
      </c>
      <c r="J138" s="65" t="s">
        <v>65</v>
      </c>
      <c r="K138" s="65" t="s">
        <v>65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t="s">
        <v>65</v>
      </c>
      <c r="J139" s="65" t="s">
        <v>65</v>
      </c>
      <c r="K139" s="65" t="s">
        <v>65</v>
      </c>
      <c r="L139" s="65" t="s">
        <v>65</v>
      </c>
      <c r="M139" s="65" t="s">
        <v>436</v>
      </c>
      <c r="N139" s="65">
        <v>6.0618186461196776E-4</v>
      </c>
      <c r="O139" s="65">
        <v>1.2219908291631011E-3</v>
      </c>
      <c r="P139" s="65">
        <v>1.2219908291631011E-3</v>
      </c>
      <c r="Q139" s="65" t="s">
        <v>65</v>
      </c>
      <c r="R139" s="65" t="s">
        <v>65</v>
      </c>
      <c r="S139" s="65" t="s">
        <v>65</v>
      </c>
      <c r="T139" s="65" t="s">
        <v>65</v>
      </c>
      <c r="U139" s="65" t="s">
        <v>65</v>
      </c>
      <c r="V139" s="65" t="s">
        <v>65</v>
      </c>
      <c r="W139" s="65">
        <v>2.1468002584843062</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0.56659517563366546</v>
      </c>
      <c r="I140" s="65" t="s">
        <v>65</v>
      </c>
      <c r="J140" s="65" t="s">
        <v>65</v>
      </c>
      <c r="K140" s="65" t="s">
        <v>65</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208.07022995210295</v>
      </c>
      <c r="F141" s="87">
        <v>291.04983424189061</v>
      </c>
      <c r="G141" s="87">
        <v>52.815605424002172</v>
      </c>
      <c r="H141" s="87">
        <v>86.546698283574614</v>
      </c>
      <c r="I141" s="87" t="s">
        <v>65</v>
      </c>
      <c r="J141" s="87" t="s">
        <v>65</v>
      </c>
      <c r="K141" s="87" t="s">
        <v>65</v>
      </c>
      <c r="L141" s="87" t="s">
        <v>65</v>
      </c>
      <c r="M141" s="87">
        <v>1141.2503410754216</v>
      </c>
      <c r="N141" s="87">
        <v>99.484714617215104</v>
      </c>
      <c r="O141" s="87">
        <v>1.247563950013578</v>
      </c>
      <c r="P141" s="87">
        <v>1.7486905475499266</v>
      </c>
      <c r="Q141" s="87" t="s">
        <v>65</v>
      </c>
      <c r="R141" s="87" t="s">
        <v>65</v>
      </c>
      <c r="S141" s="87" t="s">
        <v>65</v>
      </c>
      <c r="T141" s="87" t="s">
        <v>65</v>
      </c>
      <c r="U141" s="87" t="s">
        <v>65</v>
      </c>
      <c r="V141" s="87" t="s">
        <v>65</v>
      </c>
      <c r="W141" s="87">
        <v>66.212852687716264</v>
      </c>
      <c r="X141" s="87">
        <v>3.871403843152994</v>
      </c>
      <c r="Y141" s="87">
        <v>4.0651896490972836</v>
      </c>
      <c r="Z141" s="87">
        <v>1.5906993456911152</v>
      </c>
      <c r="AA141" s="87">
        <v>2.1686215502852551</v>
      </c>
      <c r="AB141" s="87">
        <v>11.696229158226652</v>
      </c>
      <c r="AC141" s="87">
        <v>60.144390279622954</v>
      </c>
      <c r="AD141" s="87">
        <v>15.538921047179514</v>
      </c>
      <c r="AE141" s="66"/>
      <c r="AF141" s="88">
        <v>403068.74722309003</v>
      </c>
      <c r="AG141" s="88">
        <v>72675.240572802039</v>
      </c>
      <c r="AH141" s="88">
        <v>224786.98000000004</v>
      </c>
      <c r="AI141" s="88">
        <v>108680.70308489718</v>
      </c>
      <c r="AJ141" s="88">
        <v>7973.5558351028458</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51.848345325235819</v>
      </c>
      <c r="F143" s="105">
        <v>49.528062443591182</v>
      </c>
      <c r="G143" s="105">
        <v>1.8579855016200342</v>
      </c>
      <c r="H143" s="105">
        <v>1.558814543646565</v>
      </c>
      <c r="I143" s="105" t="s">
        <v>65</v>
      </c>
      <c r="J143" s="105" t="s">
        <v>65</v>
      </c>
      <c r="K143" s="105" t="s">
        <v>65</v>
      </c>
      <c r="L143" s="105" t="s">
        <v>65</v>
      </c>
      <c r="M143" s="105">
        <v>348.49257692621359</v>
      </c>
      <c r="N143" s="105">
        <v>57.225822291961485</v>
      </c>
      <c r="O143" s="105">
        <v>2.4602269915071358E-3</v>
      </c>
      <c r="P143" s="105">
        <v>8.6107944702749743E-4</v>
      </c>
      <c r="Q143" s="105" t="s">
        <v>65</v>
      </c>
      <c r="R143" s="105" t="s">
        <v>65</v>
      </c>
      <c r="S143" s="105" t="s">
        <v>65</v>
      </c>
      <c r="T143" s="105" t="s">
        <v>65</v>
      </c>
      <c r="U143" s="105" t="s">
        <v>65</v>
      </c>
      <c r="V143" s="105" t="s">
        <v>65</v>
      </c>
      <c r="W143" s="105">
        <v>2.6146880153100507</v>
      </c>
      <c r="X143" s="105">
        <v>4.3671406227970673E-2</v>
      </c>
      <c r="Y143" s="105">
        <v>5.6590890998769489E-2</v>
      </c>
      <c r="Z143" s="105">
        <v>3.9493674633750982E-2</v>
      </c>
      <c r="AA143" s="105">
        <v>5.2074661514496294E-2</v>
      </c>
      <c r="AB143" s="105">
        <v>0.1918306333749874</v>
      </c>
      <c r="AC143" s="105">
        <v>0.51172056005382749</v>
      </c>
      <c r="AD143" s="105">
        <v>3.1932625342685007E-4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7.6660403414003291</v>
      </c>
      <c r="F144" s="105">
        <v>1.914932141099644</v>
      </c>
      <c r="G144" s="105">
        <v>0.87067172822476802</v>
      </c>
      <c r="H144" s="105">
        <v>2.9684794158895692E-2</v>
      </c>
      <c r="I144" s="105" t="s">
        <v>65</v>
      </c>
      <c r="J144" s="105" t="s">
        <v>65</v>
      </c>
      <c r="K144" s="105" t="s">
        <v>65</v>
      </c>
      <c r="L144" s="105" t="s">
        <v>65</v>
      </c>
      <c r="M144" s="105">
        <v>32.566748932554923</v>
      </c>
      <c r="N144" s="105">
        <v>2.3369160353180791</v>
      </c>
      <c r="O144" s="105">
        <v>2.9802620990596057E-4</v>
      </c>
      <c r="P144" s="105">
        <v>1.0430917346708619E-4</v>
      </c>
      <c r="Q144" s="105" t="s">
        <v>65</v>
      </c>
      <c r="R144" s="105" t="s">
        <v>65</v>
      </c>
      <c r="S144" s="105" t="s">
        <v>65</v>
      </c>
      <c r="T144" s="105" t="s">
        <v>65</v>
      </c>
      <c r="U144" s="105" t="s">
        <v>65</v>
      </c>
      <c r="V144" s="105" t="s">
        <v>65</v>
      </c>
      <c r="W144" s="105">
        <v>0.12096125955506666</v>
      </c>
      <c r="X144" s="105">
        <v>1.1509300740874312E-2</v>
      </c>
      <c r="Y144" s="105">
        <v>1.3500544778198663E-2</v>
      </c>
      <c r="Z144" s="105">
        <v>1.1473644268581365E-2</v>
      </c>
      <c r="AA144" s="105">
        <v>1.061344374472334E-2</v>
      </c>
      <c r="AB144" s="105">
        <v>4.7096933532377691E-2</v>
      </c>
      <c r="AC144" s="105">
        <v>2.4192251911013332E-2</v>
      </c>
      <c r="AD144" s="105">
        <v>5.4596409424236644E-5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38.87485614081524</v>
      </c>
      <c r="F145" s="105">
        <v>4.6134187276556187</v>
      </c>
      <c r="G145" s="105">
        <v>2.2398131369380092</v>
      </c>
      <c r="H145" s="105">
        <v>7.6540027709801652E-3</v>
      </c>
      <c r="I145" s="105" t="s">
        <v>65</v>
      </c>
      <c r="J145" s="105" t="s">
        <v>65</v>
      </c>
      <c r="K145" s="105" t="s">
        <v>65</v>
      </c>
      <c r="L145" s="105" t="s">
        <v>65</v>
      </c>
      <c r="M145" s="105">
        <v>10.970658089029087</v>
      </c>
      <c r="N145" s="105">
        <v>1.8822166062979089</v>
      </c>
      <c r="O145" s="105">
        <v>7.8080912108367101E-4</v>
      </c>
      <c r="P145" s="105">
        <v>2.7328319237928484E-4</v>
      </c>
      <c r="Q145" s="105" t="s">
        <v>65</v>
      </c>
      <c r="R145" s="105" t="s">
        <v>65</v>
      </c>
      <c r="S145" s="105" t="s">
        <v>65</v>
      </c>
      <c r="T145" s="105" t="s">
        <v>65</v>
      </c>
      <c r="U145" s="105" t="s">
        <v>65</v>
      </c>
      <c r="V145" s="105" t="s">
        <v>65</v>
      </c>
      <c r="W145" s="105">
        <v>0.38595648520739051</v>
      </c>
      <c r="X145" s="105">
        <v>2.9979028149733889E-3</v>
      </c>
      <c r="Y145" s="105">
        <v>1.7645121306726411E-2</v>
      </c>
      <c r="Z145" s="105">
        <v>1.9553045803128818E-2</v>
      </c>
      <c r="AA145" s="105">
        <v>5.2074661514496294E-2</v>
      </c>
      <c r="AB145" s="105">
        <v>4.492437188753734E-2</v>
      </c>
      <c r="AC145" s="105">
        <v>5.8866629734733972E-2</v>
      </c>
      <c r="AD145" s="105">
        <v>4.3836097642872796E-5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0.13540893845160196</v>
      </c>
      <c r="F146" s="105">
        <v>2.639471342968942</v>
      </c>
      <c r="G146" s="105">
        <v>4.4245255442051483E-3</v>
      </c>
      <c r="H146" s="105">
        <v>1.1179346476018969E-3</v>
      </c>
      <c r="I146" s="105" t="s">
        <v>65</v>
      </c>
      <c r="J146" s="105" t="s">
        <v>65</v>
      </c>
      <c r="K146" s="105" t="s">
        <v>65</v>
      </c>
      <c r="L146" s="105" t="s">
        <v>65</v>
      </c>
      <c r="M146" s="105">
        <v>7.7340735682012713</v>
      </c>
      <c r="N146" s="105">
        <v>0.85019958267226337</v>
      </c>
      <c r="O146" s="105">
        <v>1.8062201253928498E-5</v>
      </c>
      <c r="P146" s="105">
        <v>6.3217704388749748E-6</v>
      </c>
      <c r="Q146" s="105" t="s">
        <v>65</v>
      </c>
      <c r="R146" s="105" t="s">
        <v>65</v>
      </c>
      <c r="S146" s="105" t="s">
        <v>65</v>
      </c>
      <c r="T146" s="105" t="s">
        <v>65</v>
      </c>
      <c r="U146" s="105" t="s">
        <v>65</v>
      </c>
      <c r="V146" s="105" t="s">
        <v>65</v>
      </c>
      <c r="W146" s="105">
        <v>2.7996411943589168E-3</v>
      </c>
      <c r="X146" s="105">
        <v>3.7197418039077346E-4</v>
      </c>
      <c r="Y146" s="105">
        <v>6.5030693860865653E-4</v>
      </c>
      <c r="Z146" s="105">
        <v>2.4086067241981714E-4</v>
      </c>
      <c r="AA146" s="105">
        <v>7.5677592535925721E-4</v>
      </c>
      <c r="AB146" s="105">
        <v>2.0199177167785042E-3</v>
      </c>
      <c r="AC146" s="105">
        <v>5.5992823887178337E-4</v>
      </c>
      <c r="AD146" s="105">
        <v>2.237244856708575E-5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15.261878038927685</v>
      </c>
      <c r="G147" s="105" t="s">
        <v>433</v>
      </c>
      <c r="H147" s="105" t="s">
        <v>433</v>
      </c>
      <c r="I147" s="105" t="s">
        <v>65</v>
      </c>
      <c r="J147" s="105" t="s">
        <v>65</v>
      </c>
      <c r="K147" s="105" t="s">
        <v>65</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t="s">
        <v>65</v>
      </c>
      <c r="J148" s="105" t="s">
        <v>65</v>
      </c>
      <c r="K148" s="105" t="s">
        <v>65</v>
      </c>
      <c r="L148" s="105" t="s">
        <v>65</v>
      </c>
      <c r="M148" s="105" t="s">
        <v>433</v>
      </c>
      <c r="N148" s="105">
        <v>3.363054076404425</v>
      </c>
      <c r="O148" s="105">
        <v>1.5615315942743265E-2</v>
      </c>
      <c r="P148" s="105" t="s">
        <v>433</v>
      </c>
      <c r="Q148" s="105" t="s">
        <v>65</v>
      </c>
      <c r="R148" s="105" t="s">
        <v>65</v>
      </c>
      <c r="S148" s="105" t="s">
        <v>65</v>
      </c>
      <c r="T148" s="105" t="s">
        <v>65</v>
      </c>
      <c r="U148" s="105" t="s">
        <v>65</v>
      </c>
      <c r="V148" s="105" t="s">
        <v>65</v>
      </c>
      <c r="W148" s="105" t="s">
        <v>433</v>
      </c>
      <c r="X148" s="105">
        <v>1.0086001167555745E-3</v>
      </c>
      <c r="Y148" s="105">
        <v>1.0086001167555745E-3</v>
      </c>
      <c r="Z148" s="105">
        <v>1.0086001167555745E-3</v>
      </c>
      <c r="AA148" s="105">
        <v>1.0086001167555745E-3</v>
      </c>
      <c r="AB148" s="105">
        <v>4.0344004670222981E-3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t="s">
        <v>65</v>
      </c>
      <c r="J149" s="105" t="s">
        <v>65</v>
      </c>
      <c r="K149" s="105" t="s">
        <v>65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208.07022995210295</v>
      </c>
      <c r="F152" s="119">
        <f t="shared" ref="F152:AD152" si="0">F141</f>
        <v>291.04983424189061</v>
      </c>
      <c r="G152" s="119">
        <f t="shared" si="0"/>
        <v>52.815605424002172</v>
      </c>
      <c r="H152" s="119">
        <f t="shared" si="0"/>
        <v>86.546698283574614</v>
      </c>
      <c r="I152" s="119" t="str">
        <f t="shared" si="0"/>
        <v>NR</v>
      </c>
      <c r="J152" s="119" t="str">
        <f t="shared" si="0"/>
        <v>NR</v>
      </c>
      <c r="K152" s="119" t="str">
        <f t="shared" si="0"/>
        <v>NR</v>
      </c>
      <c r="L152" s="119" t="str">
        <f t="shared" si="0"/>
        <v>NR</v>
      </c>
      <c r="M152" s="119">
        <f t="shared" si="0"/>
        <v>1141.2503410754216</v>
      </c>
      <c r="N152" s="119">
        <f t="shared" si="0"/>
        <v>99.484714617215104</v>
      </c>
      <c r="O152" s="119">
        <f t="shared" si="0"/>
        <v>1.247563950013578</v>
      </c>
      <c r="P152" s="119">
        <f t="shared" si="0"/>
        <v>1.7486905475499266</v>
      </c>
      <c r="Q152" s="119" t="str">
        <f t="shared" si="0"/>
        <v>NR</v>
      </c>
      <c r="R152" s="119" t="str">
        <f t="shared" si="0"/>
        <v>NR</v>
      </c>
      <c r="S152" s="119" t="str">
        <f t="shared" si="0"/>
        <v>NR</v>
      </c>
      <c r="T152" s="119" t="str">
        <f t="shared" si="0"/>
        <v>NR</v>
      </c>
      <c r="U152" s="119" t="str">
        <f t="shared" si="0"/>
        <v>NR</v>
      </c>
      <c r="V152" s="119" t="str">
        <f t="shared" si="0"/>
        <v>NR</v>
      </c>
      <c r="W152" s="119">
        <f t="shared" si="0"/>
        <v>66.212852687716264</v>
      </c>
      <c r="X152" s="119">
        <f t="shared" si="0"/>
        <v>3.871403843152994</v>
      </c>
      <c r="Y152" s="119">
        <f t="shared" si="0"/>
        <v>4.0651896490972836</v>
      </c>
      <c r="Z152" s="119">
        <f t="shared" si="0"/>
        <v>1.5906993456911152</v>
      </c>
      <c r="AA152" s="119">
        <f t="shared" si="0"/>
        <v>2.1686215502852551</v>
      </c>
      <c r="AB152" s="119">
        <f t="shared" si="0"/>
        <v>11.696229158226652</v>
      </c>
      <c r="AC152" s="119">
        <f t="shared" si="0"/>
        <v>60.144390279622954</v>
      </c>
      <c r="AD152" s="119">
        <f t="shared" si="0"/>
        <v>15.538921047179514</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3.1702411313579817</v>
      </c>
      <c r="F157" s="132">
        <v>0.21902979922581098</v>
      </c>
      <c r="G157" s="132">
        <v>0.31417968231318111</v>
      </c>
      <c r="H157" s="132">
        <v>2.1402848531710903E-3</v>
      </c>
      <c r="I157" s="132" t="s">
        <v>65</v>
      </c>
      <c r="J157" s="132" t="s">
        <v>65</v>
      </c>
      <c r="K157" s="132" t="s">
        <v>65</v>
      </c>
      <c r="L157" s="132" t="s">
        <v>65</v>
      </c>
      <c r="M157" s="132">
        <v>0.45383389006541774</v>
      </c>
      <c r="N157" s="132">
        <v>2.7221055847506469E-4</v>
      </c>
      <c r="O157" s="132">
        <v>2.7221055847506469E-4</v>
      </c>
      <c r="P157" s="132">
        <v>9.5273695466272659E-5</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13610.527923753236</v>
      </c>
      <c r="AG157" s="133"/>
      <c r="AH157" s="133"/>
      <c r="AI157" s="133"/>
      <c r="AJ157" s="133"/>
      <c r="AK157" s="133"/>
      <c r="AL157" s="129" t="s">
        <v>61</v>
      </c>
    </row>
    <row r="158" spans="1:38" s="20" customFormat="1" ht="26.25" customHeight="1" x14ac:dyDescent="0.25">
      <c r="A158" s="129" t="s">
        <v>405</v>
      </c>
      <c r="B158" s="129" t="s">
        <v>408</v>
      </c>
      <c r="C158" s="130" t="s">
        <v>409</v>
      </c>
      <c r="D158" s="131"/>
      <c r="E158" s="132">
        <v>9.9139130134886677E-2</v>
      </c>
      <c r="F158" s="132">
        <v>8.9188876959136552E-3</v>
      </c>
      <c r="G158" s="132">
        <v>8.7556921905424766E-3</v>
      </c>
      <c r="H158" s="132">
        <v>5.9646362987172239E-5</v>
      </c>
      <c r="I158" s="132" t="s">
        <v>65</v>
      </c>
      <c r="J158" s="132" t="s">
        <v>65</v>
      </c>
      <c r="K158" s="132" t="s">
        <v>65</v>
      </c>
      <c r="L158" s="132" t="s">
        <v>65</v>
      </c>
      <c r="M158" s="132">
        <v>3.5460141795969666E-2</v>
      </c>
      <c r="N158" s="132">
        <v>7.586078907061575E-6</v>
      </c>
      <c r="O158" s="132">
        <v>7.586078907061575E-6</v>
      </c>
      <c r="P158" s="132">
        <v>2.6551276174715512E-6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379.30394535307875</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65</v>
      </c>
      <c r="J159" s="132" t="s">
        <v>65</v>
      </c>
      <c r="K159" s="132" t="s">
        <v>65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65</v>
      </c>
      <c r="J160" s="132" t="s">
        <v>65</v>
      </c>
      <c r="K160" s="132" t="s">
        <v>65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65</v>
      </c>
      <c r="J161" s="137" t="s">
        <v>65</v>
      </c>
      <c r="K161" s="137" t="s">
        <v>65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65</v>
      </c>
      <c r="J162" s="142" t="s">
        <v>65</v>
      </c>
      <c r="K162" s="142" t="s">
        <v>65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65</v>
      </c>
      <c r="J163" s="142" t="s">
        <v>65</v>
      </c>
      <c r="K163" s="142" t="s">
        <v>65</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65</v>
      </c>
      <c r="J164" s="142" t="s">
        <v>65</v>
      </c>
      <c r="K164" s="142" t="s">
        <v>65</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85" priority="6" operator="equal">
      <formula>0</formula>
    </cfRule>
  </conditionalFormatting>
  <conditionalFormatting sqref="E14:AD140">
    <cfRule type="cellIs" dxfId="184" priority="5" operator="equal">
      <formula>"NE"</formula>
    </cfRule>
  </conditionalFormatting>
  <conditionalFormatting sqref="E157:AD164">
    <cfRule type="cellIs" dxfId="183" priority="3" operator="equal">
      <formula>"NE"</formula>
    </cfRule>
    <cfRule type="cellIs" dxfId="182" priority="4" operator="equal">
      <formula>0</formula>
    </cfRule>
  </conditionalFormatting>
  <conditionalFormatting sqref="E143:AD149">
    <cfRule type="cellIs" dxfId="181" priority="2" operator="equal">
      <formula>0</formula>
    </cfRule>
  </conditionalFormatting>
  <conditionalFormatting sqref="E143:AD149">
    <cfRule type="cellIs" dxfId="180" priority="1" operator="equal">
      <formula>"NE"</formula>
    </cfRule>
  </conditionalFormatting>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1994</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1994</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6.5131134375788706</v>
      </c>
      <c r="F14" s="65">
        <v>0.22697190105146439</v>
      </c>
      <c r="G14" s="65">
        <v>4.7104765907401305</v>
      </c>
      <c r="H14" s="65">
        <v>0.14104367766033965</v>
      </c>
      <c r="I14" s="65" t="s">
        <v>65</v>
      </c>
      <c r="J14" s="65" t="s">
        <v>65</v>
      </c>
      <c r="K14" s="65" t="s">
        <v>65</v>
      </c>
      <c r="L14" s="65" t="s">
        <v>65</v>
      </c>
      <c r="M14" s="65">
        <v>1.1319894698198474</v>
      </c>
      <c r="N14" s="65">
        <v>0.59971470215974154</v>
      </c>
      <c r="O14" s="65">
        <v>7.2079881711982527E-2</v>
      </c>
      <c r="P14" s="65">
        <v>0.18097050561825104</v>
      </c>
      <c r="Q14" s="65" t="s">
        <v>65</v>
      </c>
      <c r="R14" s="65" t="s">
        <v>65</v>
      </c>
      <c r="S14" s="65" t="s">
        <v>65</v>
      </c>
      <c r="T14" s="65" t="s">
        <v>65</v>
      </c>
      <c r="U14" s="65" t="s">
        <v>65</v>
      </c>
      <c r="V14" s="65" t="s">
        <v>65</v>
      </c>
      <c r="W14" s="65">
        <v>0.28241521465371394</v>
      </c>
      <c r="X14" s="65">
        <v>1.8003234526877247E-3</v>
      </c>
      <c r="Y14" s="65">
        <v>1.2002118621582925E-3</v>
      </c>
      <c r="Z14" s="65">
        <v>1.1393660184691569E-3</v>
      </c>
      <c r="AA14" s="65">
        <v>1.7442945996612208E-3</v>
      </c>
      <c r="AB14" s="65">
        <v>5.8841959329763958E-3</v>
      </c>
      <c r="AC14" s="65">
        <v>0.20073538629695684</v>
      </c>
      <c r="AD14" s="65">
        <v>1.8446251927713704</v>
      </c>
      <c r="AE14" s="66"/>
      <c r="AF14" s="67">
        <v>24081.992552338961</v>
      </c>
      <c r="AG14" s="67">
        <v>32974.086788837718</v>
      </c>
      <c r="AH14" s="67">
        <v>58278.748581740103</v>
      </c>
      <c r="AI14" s="67">
        <v>5225.644692128144</v>
      </c>
      <c r="AJ14" s="67">
        <v>3456.3553078718564</v>
      </c>
      <c r="AK14" s="67"/>
      <c r="AL14" s="68" t="s">
        <v>61</v>
      </c>
    </row>
    <row r="15" spans="1:38" s="20" customFormat="1" ht="26.25" customHeight="1" x14ac:dyDescent="0.25">
      <c r="A15" s="62" t="s">
        <v>66</v>
      </c>
      <c r="B15" s="62" t="s">
        <v>67</v>
      </c>
      <c r="C15" s="63" t="s">
        <v>68</v>
      </c>
      <c r="D15" s="64"/>
      <c r="E15" s="65">
        <v>3.413967</v>
      </c>
      <c r="F15" s="65" t="s">
        <v>434</v>
      </c>
      <c r="G15" s="65">
        <v>3.0299490000000002</v>
      </c>
      <c r="H15" s="65">
        <v>8.013736915410527E-2</v>
      </c>
      <c r="I15" s="65" t="s">
        <v>65</v>
      </c>
      <c r="J15" s="65" t="s">
        <v>65</v>
      </c>
      <c r="K15" s="65" t="s">
        <v>65</v>
      </c>
      <c r="L15" s="65" t="s">
        <v>65</v>
      </c>
      <c r="M15" s="65">
        <v>0.52112999999999998</v>
      </c>
      <c r="N15" s="65">
        <v>0.24806576799999999</v>
      </c>
      <c r="O15" s="65">
        <v>0.14893500311147059</v>
      </c>
      <c r="P15" s="65">
        <v>9.7874823798000006E-3</v>
      </c>
      <c r="Q15" s="65" t="s">
        <v>65</v>
      </c>
      <c r="R15" s="65" t="s">
        <v>65</v>
      </c>
      <c r="S15" s="65" t="s">
        <v>65</v>
      </c>
      <c r="T15" s="65" t="s">
        <v>65</v>
      </c>
      <c r="U15" s="65" t="s">
        <v>65</v>
      </c>
      <c r="V15" s="65" t="s">
        <v>65</v>
      </c>
      <c r="W15" s="65">
        <v>1.7760061640000002E-2</v>
      </c>
      <c r="X15" s="65">
        <v>8.9654242837653488E-5</v>
      </c>
      <c r="Y15" s="65">
        <v>5.9535939538620799E-4</v>
      </c>
      <c r="Z15" s="65">
        <v>5.260005086194959E-4</v>
      </c>
      <c r="AA15" s="65">
        <v>7.7351199715664269E-4</v>
      </c>
      <c r="AB15" s="65">
        <v>1.9845261440000002E-3</v>
      </c>
      <c r="AC15" s="65">
        <v>2.2152923280000002E-3</v>
      </c>
      <c r="AD15" s="65">
        <v>1.5984055475999999E-6</v>
      </c>
      <c r="AE15" s="66"/>
      <c r="AF15" s="67">
        <v>29123.699800000002</v>
      </c>
      <c r="AG15" s="67" t="s">
        <v>435</v>
      </c>
      <c r="AH15" s="67">
        <v>6927.66</v>
      </c>
      <c r="AI15" s="67" t="s">
        <v>435</v>
      </c>
      <c r="AJ15" s="67" t="s">
        <v>435</v>
      </c>
      <c r="AK15" s="67"/>
      <c r="AL15" s="68" t="s">
        <v>61</v>
      </c>
    </row>
    <row r="16" spans="1:38" s="20" customFormat="1" ht="26.25" customHeight="1" x14ac:dyDescent="0.25">
      <c r="A16" s="62" t="s">
        <v>66</v>
      </c>
      <c r="B16" s="62" t="s">
        <v>69</v>
      </c>
      <c r="C16" s="63" t="s">
        <v>70</v>
      </c>
      <c r="D16" s="64"/>
      <c r="E16" s="65">
        <v>1.2250277138688976</v>
      </c>
      <c r="F16" s="65">
        <v>4.083928999562992E-3</v>
      </c>
      <c r="G16" s="65">
        <v>2.4581812197377946E-3</v>
      </c>
      <c r="H16" s="65">
        <v>8.1701639671259828E-3</v>
      </c>
      <c r="I16" s="65" t="s">
        <v>65</v>
      </c>
      <c r="J16" s="65" t="s">
        <v>65</v>
      </c>
      <c r="K16" s="65" t="s">
        <v>65</v>
      </c>
      <c r="L16" s="65" t="s">
        <v>65</v>
      </c>
      <c r="M16" s="65">
        <v>8.1678579991259853E-2</v>
      </c>
      <c r="N16" s="65">
        <v>1.2249728098688976E-5</v>
      </c>
      <c r="O16" s="65">
        <v>2.0416213497814962E-6</v>
      </c>
      <c r="P16" s="65">
        <v>5.7165397793881899E-4</v>
      </c>
      <c r="Q16" s="65" t="s">
        <v>65</v>
      </c>
      <c r="R16" s="65" t="s">
        <v>65</v>
      </c>
      <c r="S16" s="65" t="s">
        <v>65</v>
      </c>
      <c r="T16" s="65" t="s">
        <v>65</v>
      </c>
      <c r="U16" s="65" t="s">
        <v>65</v>
      </c>
      <c r="V16" s="65" t="s">
        <v>65</v>
      </c>
      <c r="W16" s="65">
        <v>1.6356304998251968E-3</v>
      </c>
      <c r="X16" s="65">
        <v>4.5732318235105513E-6</v>
      </c>
      <c r="Y16" s="65">
        <v>1.2907314750970815E-5</v>
      </c>
      <c r="Z16" s="65">
        <v>9.0690666133816002E-6</v>
      </c>
      <c r="AA16" s="65">
        <v>6.8278380895989716E-5</v>
      </c>
      <c r="AB16" s="65">
        <v>9.4827994083852675E-5</v>
      </c>
      <c r="AC16" s="65">
        <v>3.2685157996503934E-4</v>
      </c>
      <c r="AD16" s="65">
        <v>1.4699673718426773E-7</v>
      </c>
      <c r="AE16" s="66"/>
      <c r="AF16" s="67">
        <v>1.3725999999999985</v>
      </c>
      <c r="AG16" s="67" t="s">
        <v>435</v>
      </c>
      <c r="AH16" s="67">
        <v>8166.4853991259843</v>
      </c>
      <c r="AI16" s="67">
        <v>31</v>
      </c>
      <c r="AJ16" s="67" t="s">
        <v>435</v>
      </c>
      <c r="AK16" s="67"/>
      <c r="AL16" s="68" t="s">
        <v>61</v>
      </c>
    </row>
    <row r="17" spans="1:38" s="5" customFormat="1" ht="26.25" customHeight="1" x14ac:dyDescent="0.25">
      <c r="A17" s="62" t="s">
        <v>66</v>
      </c>
      <c r="B17" s="62" t="s">
        <v>71</v>
      </c>
      <c r="C17" s="63" t="s">
        <v>72</v>
      </c>
      <c r="D17" s="64"/>
      <c r="E17" s="65">
        <v>4.567146623823291</v>
      </c>
      <c r="F17" s="65">
        <v>7.3765849813269363E-2</v>
      </c>
      <c r="G17" s="65">
        <v>4.2439966782546055</v>
      </c>
      <c r="H17" s="65">
        <v>1.4622791734016219E-2</v>
      </c>
      <c r="I17" s="65" t="s">
        <v>65</v>
      </c>
      <c r="J17" s="65" t="s">
        <v>65</v>
      </c>
      <c r="K17" s="65" t="s">
        <v>65</v>
      </c>
      <c r="L17" s="65" t="s">
        <v>65</v>
      </c>
      <c r="M17" s="65">
        <v>250.63902310000407</v>
      </c>
      <c r="N17" s="65">
        <v>0.16504451741823112</v>
      </c>
      <c r="O17" s="65">
        <v>3.8663067783396318E-3</v>
      </c>
      <c r="P17" s="65">
        <v>7.2160198861794423E-4</v>
      </c>
      <c r="Q17" s="65" t="s">
        <v>65</v>
      </c>
      <c r="R17" s="65" t="s">
        <v>65</v>
      </c>
      <c r="S17" s="65" t="s">
        <v>65</v>
      </c>
      <c r="T17" s="65" t="s">
        <v>65</v>
      </c>
      <c r="U17" s="65" t="s">
        <v>65</v>
      </c>
      <c r="V17" s="65" t="s">
        <v>65</v>
      </c>
      <c r="W17" s="65">
        <v>3.2949237756164602E-2</v>
      </c>
      <c r="X17" s="65">
        <v>2.0556482608963204E-4</v>
      </c>
      <c r="Y17" s="65">
        <v>3.8855412332684152E-4</v>
      </c>
      <c r="Z17" s="65">
        <v>1.1490434689046141E-4</v>
      </c>
      <c r="AA17" s="65">
        <v>9.1666824877547926E-5</v>
      </c>
      <c r="AB17" s="65">
        <v>8.0069012118448287E-4</v>
      </c>
      <c r="AC17" s="65">
        <v>5.1302604976733376E-3</v>
      </c>
      <c r="AD17" s="65">
        <v>0.11225889626478122</v>
      </c>
      <c r="AE17" s="66"/>
      <c r="AF17" s="67">
        <v>984.77399446544052</v>
      </c>
      <c r="AG17" s="67">
        <v>5556.0547013580681</v>
      </c>
      <c r="AH17" s="67">
        <v>12246.90107215814</v>
      </c>
      <c r="AI17" s="67" t="s">
        <v>435</v>
      </c>
      <c r="AJ17" s="67" t="s">
        <v>435</v>
      </c>
      <c r="AK17" s="67"/>
      <c r="AL17" s="68" t="s">
        <v>61</v>
      </c>
    </row>
    <row r="18" spans="1:38" s="5" customFormat="1" ht="26.25" customHeight="1" x14ac:dyDescent="0.25">
      <c r="A18" s="62" t="s">
        <v>66</v>
      </c>
      <c r="B18" s="62" t="s">
        <v>73</v>
      </c>
      <c r="C18" s="63" t="s">
        <v>74</v>
      </c>
      <c r="D18" s="64"/>
      <c r="E18" s="65">
        <v>0.28884633631503542</v>
      </c>
      <c r="F18" s="65">
        <v>3.8399266045762571E-3</v>
      </c>
      <c r="G18" s="65">
        <v>0.1454431229243886</v>
      </c>
      <c r="H18" s="65">
        <v>4.6982924559078564E-3</v>
      </c>
      <c r="I18" s="65" t="s">
        <v>65</v>
      </c>
      <c r="J18" s="65" t="s">
        <v>65</v>
      </c>
      <c r="K18" s="65" t="s">
        <v>65</v>
      </c>
      <c r="L18" s="65" t="s">
        <v>65</v>
      </c>
      <c r="M18" s="65">
        <v>4.7190846954337555E-2</v>
      </c>
      <c r="N18" s="65">
        <v>1.1596756471250929E-3</v>
      </c>
      <c r="O18" s="65">
        <v>1.8263143377968544E-3</v>
      </c>
      <c r="P18" s="65">
        <v>7.5911824110393925E-4</v>
      </c>
      <c r="Q18" s="65" t="s">
        <v>65</v>
      </c>
      <c r="R18" s="65" t="s">
        <v>65</v>
      </c>
      <c r="S18" s="65" t="s">
        <v>65</v>
      </c>
      <c r="T18" s="65" t="s">
        <v>65</v>
      </c>
      <c r="U18" s="65" t="s">
        <v>65</v>
      </c>
      <c r="V18" s="65" t="s">
        <v>65</v>
      </c>
      <c r="W18" s="65">
        <v>2.0842750004823857E-2</v>
      </c>
      <c r="X18" s="65">
        <v>9.5241868584793816E-5</v>
      </c>
      <c r="Y18" s="65">
        <v>1.5963716210292859E-4</v>
      </c>
      <c r="Z18" s="65">
        <v>5.180614029926795E-5</v>
      </c>
      <c r="AA18" s="65">
        <v>4.0984434965842559E-5</v>
      </c>
      <c r="AB18" s="65">
        <v>3.4766960595283294E-4</v>
      </c>
      <c r="AC18" s="65">
        <v>1.1261348091165043E-3</v>
      </c>
      <c r="AD18" s="65">
        <v>2.9951255926302395E-2</v>
      </c>
      <c r="AE18" s="66"/>
      <c r="AF18" s="67">
        <v>566.1959281368039</v>
      </c>
      <c r="AG18" s="67">
        <v>144.40950000000001</v>
      </c>
      <c r="AH18" s="67">
        <v>3727.1238825012219</v>
      </c>
      <c r="AI18" s="67" t="s">
        <v>435</v>
      </c>
      <c r="AJ18" s="67" t="s">
        <v>435</v>
      </c>
      <c r="AK18" s="67"/>
      <c r="AL18" s="68" t="s">
        <v>61</v>
      </c>
    </row>
    <row r="19" spans="1:38" s="5" customFormat="1" ht="26.25" customHeight="1" x14ac:dyDescent="0.25">
      <c r="A19" s="62" t="s">
        <v>66</v>
      </c>
      <c r="B19" s="62" t="s">
        <v>75</v>
      </c>
      <c r="C19" s="63" t="s">
        <v>76</v>
      </c>
      <c r="D19" s="64"/>
      <c r="E19" s="65">
        <v>1.1664327841156752</v>
      </c>
      <c r="F19" s="65">
        <v>4.0024153677729941E-2</v>
      </c>
      <c r="G19" s="65">
        <v>0.50347447539255064</v>
      </c>
      <c r="H19" s="65">
        <v>2.2830450573216161E-2</v>
      </c>
      <c r="I19" s="65" t="s">
        <v>65</v>
      </c>
      <c r="J19" s="65" t="s">
        <v>65</v>
      </c>
      <c r="K19" s="65" t="s">
        <v>65</v>
      </c>
      <c r="L19" s="65" t="s">
        <v>65</v>
      </c>
      <c r="M19" s="65">
        <v>0.4406297723235128</v>
      </c>
      <c r="N19" s="65">
        <v>0.17952718355301497</v>
      </c>
      <c r="O19" s="65">
        <v>1.198215517214796E-2</v>
      </c>
      <c r="P19" s="65">
        <v>1.0532814576350259E-2</v>
      </c>
      <c r="Q19" s="65" t="s">
        <v>65</v>
      </c>
      <c r="R19" s="65" t="s">
        <v>65</v>
      </c>
      <c r="S19" s="65" t="s">
        <v>65</v>
      </c>
      <c r="T19" s="65" t="s">
        <v>65</v>
      </c>
      <c r="U19" s="65" t="s">
        <v>65</v>
      </c>
      <c r="V19" s="65" t="s">
        <v>65</v>
      </c>
      <c r="W19" s="65">
        <v>0.37562207104076389</v>
      </c>
      <c r="X19" s="65">
        <v>3.7614799808916117E-3</v>
      </c>
      <c r="Y19" s="65">
        <v>6.4446631858452921E-3</v>
      </c>
      <c r="Z19" s="65">
        <v>2.5731107414142282E-3</v>
      </c>
      <c r="AA19" s="65">
        <v>2.5495374781962367E-3</v>
      </c>
      <c r="AB19" s="65">
        <v>1.5328791386347367E-2</v>
      </c>
      <c r="AC19" s="65">
        <v>5.5097372182404777E-2</v>
      </c>
      <c r="AD19" s="65">
        <v>0.29686182234157998</v>
      </c>
      <c r="AE19" s="66"/>
      <c r="AF19" s="67">
        <v>1404.3549917157118</v>
      </c>
      <c r="AG19" s="67">
        <v>1583.4558310731397</v>
      </c>
      <c r="AH19" s="67">
        <v>9971.5168833984499</v>
      </c>
      <c r="AI19" s="67">
        <v>1808</v>
      </c>
      <c r="AJ19" s="67">
        <v>1790.0972884793912</v>
      </c>
      <c r="AK19" s="67"/>
      <c r="AL19" s="68" t="s">
        <v>61</v>
      </c>
    </row>
    <row r="20" spans="1:38" s="5" customFormat="1" ht="26.25" customHeight="1" x14ac:dyDescent="0.25">
      <c r="A20" s="62" t="s">
        <v>66</v>
      </c>
      <c r="B20" s="62" t="s">
        <v>77</v>
      </c>
      <c r="C20" s="63" t="s">
        <v>78</v>
      </c>
      <c r="D20" s="64"/>
      <c r="E20" s="65">
        <v>7.1515422066096708</v>
      </c>
      <c r="F20" s="65">
        <v>0.59083606471509786</v>
      </c>
      <c r="G20" s="65">
        <v>2.2080000000000002</v>
      </c>
      <c r="H20" s="65">
        <v>0.10391446373756982</v>
      </c>
      <c r="I20" s="65" t="s">
        <v>65</v>
      </c>
      <c r="J20" s="65" t="s">
        <v>65</v>
      </c>
      <c r="K20" s="65" t="s">
        <v>65</v>
      </c>
      <c r="L20" s="65" t="s">
        <v>65</v>
      </c>
      <c r="M20" s="65">
        <v>3.7040008904552746</v>
      </c>
      <c r="N20" s="65">
        <v>0.53331599131168184</v>
      </c>
      <c r="O20" s="65">
        <v>9.9348930276571393E-2</v>
      </c>
      <c r="P20" s="65">
        <v>7.5808349257537863E-2</v>
      </c>
      <c r="Q20" s="65" t="s">
        <v>65</v>
      </c>
      <c r="R20" s="65" t="s">
        <v>65</v>
      </c>
      <c r="S20" s="65" t="s">
        <v>65</v>
      </c>
      <c r="T20" s="65" t="s">
        <v>65</v>
      </c>
      <c r="U20" s="65" t="s">
        <v>65</v>
      </c>
      <c r="V20" s="65" t="s">
        <v>65</v>
      </c>
      <c r="W20" s="65">
        <v>0.62992803627900895</v>
      </c>
      <c r="X20" s="65">
        <v>7.744339472214825E-4</v>
      </c>
      <c r="Y20" s="65">
        <v>1.9451251084705726E-3</v>
      </c>
      <c r="Z20" s="65">
        <v>5.9827003462136277E-4</v>
      </c>
      <c r="AA20" s="65">
        <v>5.3414608141225453E-4</v>
      </c>
      <c r="AB20" s="65">
        <v>3.8519751717256728E-3</v>
      </c>
      <c r="AC20" s="65">
        <v>0.12598560725580182</v>
      </c>
      <c r="AD20" s="65">
        <v>1.261707912783814</v>
      </c>
      <c r="AE20" s="66"/>
      <c r="AF20" s="67">
        <v>8394.2824237161331</v>
      </c>
      <c r="AG20" s="67">
        <v>3808.4969146970061</v>
      </c>
      <c r="AH20" s="67">
        <v>27106.968363420794</v>
      </c>
      <c r="AI20" s="67">
        <v>30378.000000000004</v>
      </c>
      <c r="AJ20" s="67">
        <v>318.9027115206087</v>
      </c>
      <c r="AK20" s="67"/>
      <c r="AL20" s="68" t="s">
        <v>61</v>
      </c>
    </row>
    <row r="21" spans="1:38" s="5" customFormat="1" ht="26.25" customHeight="1" x14ac:dyDescent="0.25">
      <c r="A21" s="62" t="s">
        <v>66</v>
      </c>
      <c r="B21" s="62" t="s">
        <v>79</v>
      </c>
      <c r="C21" s="63" t="s">
        <v>80</v>
      </c>
      <c r="D21" s="64"/>
      <c r="E21" s="65">
        <v>1.2719970385686659</v>
      </c>
      <c r="F21" s="65">
        <v>1.9838660313313463E-2</v>
      </c>
      <c r="G21" s="65">
        <v>0.89425269031543519</v>
      </c>
      <c r="H21" s="65">
        <v>2.230317695671697E-2</v>
      </c>
      <c r="I21" s="65" t="s">
        <v>65</v>
      </c>
      <c r="J21" s="65" t="s">
        <v>65</v>
      </c>
      <c r="K21" s="65" t="s">
        <v>65</v>
      </c>
      <c r="L21" s="65" t="s">
        <v>65</v>
      </c>
      <c r="M21" s="65">
        <v>0.16894488333054464</v>
      </c>
      <c r="N21" s="65">
        <v>3.8059607950558494E-3</v>
      </c>
      <c r="O21" s="65">
        <v>1.2157032666060179E-3</v>
      </c>
      <c r="P21" s="65">
        <v>1.3653991645291292E-3</v>
      </c>
      <c r="Q21" s="65" t="s">
        <v>65</v>
      </c>
      <c r="R21" s="65" t="s">
        <v>65</v>
      </c>
      <c r="S21" s="65" t="s">
        <v>65</v>
      </c>
      <c r="T21" s="65" t="s">
        <v>65</v>
      </c>
      <c r="U21" s="65" t="s">
        <v>65</v>
      </c>
      <c r="V21" s="65" t="s">
        <v>65</v>
      </c>
      <c r="W21" s="65">
        <v>2.7858751659912629E-2</v>
      </c>
      <c r="X21" s="65">
        <v>2.928638816774584E-4</v>
      </c>
      <c r="Y21" s="65">
        <v>1.0626760163489207E-3</v>
      </c>
      <c r="Z21" s="65">
        <v>1.8822549373917526E-4</v>
      </c>
      <c r="AA21" s="65">
        <v>1.5682120508366681E-4</v>
      </c>
      <c r="AB21" s="65">
        <v>1.7005865968492211E-3</v>
      </c>
      <c r="AC21" s="65">
        <v>3.5771330858454225E-3</v>
      </c>
      <c r="AD21" s="65">
        <v>0.14024916760821649</v>
      </c>
      <c r="AE21" s="66"/>
      <c r="AF21" s="67">
        <v>4546.5514537251747</v>
      </c>
      <c r="AG21" s="67">
        <v>180.17699999999999</v>
      </c>
      <c r="AH21" s="67">
        <v>9836.5493447335029</v>
      </c>
      <c r="AI21" s="67">
        <v>103</v>
      </c>
      <c r="AJ21" s="67" t="s">
        <v>435</v>
      </c>
      <c r="AK21" s="67"/>
      <c r="AL21" s="68" t="s">
        <v>61</v>
      </c>
    </row>
    <row r="22" spans="1:38" s="5" customFormat="1" ht="26.25" customHeight="1" x14ac:dyDescent="0.25">
      <c r="A22" s="62" t="s">
        <v>66</v>
      </c>
      <c r="B22" s="69" t="s">
        <v>81</v>
      </c>
      <c r="C22" s="63" t="s">
        <v>82</v>
      </c>
      <c r="D22" s="64"/>
      <c r="E22" s="65">
        <v>9.7096874237731914</v>
      </c>
      <c r="F22" s="65">
        <v>0.21590490324600001</v>
      </c>
      <c r="G22" s="65">
        <v>1.5708313883570086</v>
      </c>
      <c r="H22" s="65">
        <v>0.14562198678798993</v>
      </c>
      <c r="I22" s="65" t="s">
        <v>65</v>
      </c>
      <c r="J22" s="65" t="s">
        <v>65</v>
      </c>
      <c r="K22" s="65" t="s">
        <v>65</v>
      </c>
      <c r="L22" s="65" t="s">
        <v>65</v>
      </c>
      <c r="M22" s="65">
        <v>10.368862169885004</v>
      </c>
      <c r="N22" s="65">
        <v>3.2244127698444998</v>
      </c>
      <c r="O22" s="65">
        <v>0.126596136843</v>
      </c>
      <c r="P22" s="65">
        <v>0.14830409540343997</v>
      </c>
      <c r="Q22" s="65" t="s">
        <v>65</v>
      </c>
      <c r="R22" s="65" t="s">
        <v>65</v>
      </c>
      <c r="S22" s="65" t="s">
        <v>65</v>
      </c>
      <c r="T22" s="65" t="s">
        <v>65</v>
      </c>
      <c r="U22" s="65" t="s">
        <v>65</v>
      </c>
      <c r="V22" s="65" t="s">
        <v>65</v>
      </c>
      <c r="W22" s="65">
        <v>0.31776344277598995</v>
      </c>
      <c r="X22" s="65">
        <v>5.6208176703775696E-4</v>
      </c>
      <c r="Y22" s="65">
        <v>2.4166976588425619E-3</v>
      </c>
      <c r="Z22" s="65">
        <v>6.5697619774500861E-4</v>
      </c>
      <c r="AA22" s="65">
        <v>3.9739067090239165E-4</v>
      </c>
      <c r="AB22" s="65">
        <v>4.0331462945277178E-3</v>
      </c>
      <c r="AC22" s="65">
        <v>6.0139388186398496E-2</v>
      </c>
      <c r="AD22" s="65">
        <v>0.44994849799999997</v>
      </c>
      <c r="AE22" s="66"/>
      <c r="AF22" s="67">
        <v>7822.4266999999991</v>
      </c>
      <c r="AG22" s="67">
        <v>3984.4465295989917</v>
      </c>
      <c r="AH22" s="67">
        <v>10224</v>
      </c>
      <c r="AI22" s="67" t="s">
        <v>435</v>
      </c>
      <c r="AJ22" s="67">
        <v>1935</v>
      </c>
      <c r="AK22" s="67"/>
      <c r="AL22" s="68" t="s">
        <v>61</v>
      </c>
    </row>
    <row r="23" spans="1:38" s="5" customFormat="1" ht="26.25" customHeight="1" x14ac:dyDescent="0.25">
      <c r="A23" s="62" t="s">
        <v>83</v>
      </c>
      <c r="B23" s="69" t="s">
        <v>84</v>
      </c>
      <c r="C23" s="63" t="s">
        <v>85</v>
      </c>
      <c r="D23" s="70"/>
      <c r="E23" s="65">
        <v>4.0864517550163519</v>
      </c>
      <c r="F23" s="65">
        <v>0.66613326603895129</v>
      </c>
      <c r="G23" s="65">
        <v>0.27072868685327062</v>
      </c>
      <c r="H23" s="65">
        <v>1.4281920331521718E-3</v>
      </c>
      <c r="I23" s="65" t="s">
        <v>65</v>
      </c>
      <c r="J23" s="65" t="s">
        <v>65</v>
      </c>
      <c r="K23" s="65" t="s">
        <v>65</v>
      </c>
      <c r="L23" s="65" t="s">
        <v>65</v>
      </c>
      <c r="M23" s="65">
        <v>4.9984558592661301</v>
      </c>
      <c r="N23" s="65">
        <v>3.7603201037484581E-2</v>
      </c>
      <c r="O23" s="65">
        <v>9.1089922308748168E-5</v>
      </c>
      <c r="P23" s="65">
        <v>3.1881472808061862E-5</v>
      </c>
      <c r="Q23" s="65" t="s">
        <v>65</v>
      </c>
      <c r="R23" s="65" t="s">
        <v>65</v>
      </c>
      <c r="S23" s="65" t="s">
        <v>65</v>
      </c>
      <c r="T23" s="65" t="s">
        <v>65</v>
      </c>
      <c r="U23" s="65" t="s">
        <v>65</v>
      </c>
      <c r="V23" s="65" t="s">
        <v>65</v>
      </c>
      <c r="W23" s="65">
        <v>2.7598875418631073E-2</v>
      </c>
      <c r="X23" s="65">
        <v>2.4136138177730977E-3</v>
      </c>
      <c r="Y23" s="65">
        <v>1.1621590427054185E-2</v>
      </c>
      <c r="Z23" s="65">
        <v>1.2675971666422198E-2</v>
      </c>
      <c r="AA23" s="65">
        <v>3.3565509076089375E-3</v>
      </c>
      <c r="AB23" s="65">
        <v>3.0067726818858422E-2</v>
      </c>
      <c r="AC23" s="65">
        <v>5.5197750837262154E-3</v>
      </c>
      <c r="AD23" s="65">
        <v>4.4518836343067015E-6</v>
      </c>
      <c r="AE23" s="66"/>
      <c r="AF23" s="67">
        <v>4554.4961154374087</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2.7631457106120925</v>
      </c>
      <c r="F24" s="65">
        <v>3.7938663626234638E-2</v>
      </c>
      <c r="G24" s="65">
        <v>1.0171030455191705</v>
      </c>
      <c r="H24" s="65">
        <v>5.6783499737826232E-2</v>
      </c>
      <c r="I24" s="65" t="s">
        <v>65</v>
      </c>
      <c r="J24" s="65" t="s">
        <v>65</v>
      </c>
      <c r="K24" s="65" t="s">
        <v>65</v>
      </c>
      <c r="L24" s="65" t="s">
        <v>65</v>
      </c>
      <c r="M24" s="65">
        <v>0.83774047789063488</v>
      </c>
      <c r="N24" s="65">
        <v>0.11246249816888362</v>
      </c>
      <c r="O24" s="65">
        <v>1.1538567543018E-2</v>
      </c>
      <c r="P24" s="65">
        <v>8.9087554847272817E-3</v>
      </c>
      <c r="Q24" s="65" t="s">
        <v>65</v>
      </c>
      <c r="R24" s="65" t="s">
        <v>65</v>
      </c>
      <c r="S24" s="65" t="s">
        <v>65</v>
      </c>
      <c r="T24" s="65" t="s">
        <v>65</v>
      </c>
      <c r="U24" s="65" t="s">
        <v>65</v>
      </c>
      <c r="V24" s="65" t="s">
        <v>65</v>
      </c>
      <c r="W24" s="65">
        <v>0.32278154396225978</v>
      </c>
      <c r="X24" s="65">
        <v>3.2029907992780779E-3</v>
      </c>
      <c r="Y24" s="65">
        <v>6.198932902771145E-3</v>
      </c>
      <c r="Z24" s="65">
        <v>1.9166823317101178E-3</v>
      </c>
      <c r="AA24" s="65">
        <v>1.7322493066876136E-3</v>
      </c>
      <c r="AB24" s="65">
        <v>1.3050855340446955E-2</v>
      </c>
      <c r="AC24" s="65">
        <v>4.8978623458938213E-2</v>
      </c>
      <c r="AD24" s="65">
        <v>8.6189110418898249E-2</v>
      </c>
      <c r="AE24" s="66"/>
      <c r="AF24" s="67">
        <v>8719.9976722542888</v>
      </c>
      <c r="AG24" s="67">
        <v>342.12949999999989</v>
      </c>
      <c r="AH24" s="67">
        <v>23393.658194783337</v>
      </c>
      <c r="AI24" s="67">
        <v>2739.0059206013984</v>
      </c>
      <c r="AJ24" s="67">
        <v>682</v>
      </c>
      <c r="AK24" s="67"/>
      <c r="AL24" s="68" t="s">
        <v>61</v>
      </c>
    </row>
    <row r="25" spans="1:38" s="5" customFormat="1" ht="26.25" customHeight="1" x14ac:dyDescent="0.25">
      <c r="A25" s="62" t="s">
        <v>88</v>
      </c>
      <c r="B25" s="69" t="s">
        <v>89</v>
      </c>
      <c r="C25" s="71" t="s">
        <v>90</v>
      </c>
      <c r="D25" s="64"/>
      <c r="E25" s="65">
        <v>0.46437717329117151</v>
      </c>
      <c r="F25" s="65">
        <v>0.18068373263775234</v>
      </c>
      <c r="G25" s="65">
        <v>4.9908169550439925E-2</v>
      </c>
      <c r="H25" s="65">
        <v>3.399775648902704E-4</v>
      </c>
      <c r="I25" s="65" t="s">
        <v>65</v>
      </c>
      <c r="J25" s="65" t="s">
        <v>65</v>
      </c>
      <c r="K25" s="65" t="s">
        <v>65</v>
      </c>
      <c r="L25" s="65" t="s">
        <v>65</v>
      </c>
      <c r="M25" s="65">
        <v>0.69648078767504051</v>
      </c>
      <c r="N25" s="65">
        <v>4.3239797109555652E-5</v>
      </c>
      <c r="O25" s="65">
        <v>4.3239797109555652E-5</v>
      </c>
      <c r="P25" s="65">
        <v>1.513392898834448E-5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2161.9898554777824</v>
      </c>
      <c r="AG25" s="67"/>
      <c r="AH25" s="67"/>
      <c r="AI25" s="67"/>
      <c r="AJ25" s="67"/>
      <c r="AK25" s="67"/>
      <c r="AL25" s="68" t="s">
        <v>61</v>
      </c>
    </row>
    <row r="26" spans="1:38" s="5" customFormat="1" ht="26.25" customHeight="1" x14ac:dyDescent="0.25">
      <c r="A26" s="62" t="s">
        <v>88</v>
      </c>
      <c r="B26" s="62" t="s">
        <v>91</v>
      </c>
      <c r="C26" s="63" t="s">
        <v>92</v>
      </c>
      <c r="D26" s="64"/>
      <c r="E26" s="65">
        <v>4.0717608376649485E-2</v>
      </c>
      <c r="F26" s="65">
        <v>7.7155192272911524E-2</v>
      </c>
      <c r="G26" s="65">
        <v>5.1552615161813559E-3</v>
      </c>
      <c r="H26" s="65">
        <v>1.1050750188627099E-4</v>
      </c>
      <c r="I26" s="65" t="s">
        <v>65</v>
      </c>
      <c r="J26" s="65" t="s">
        <v>65</v>
      </c>
      <c r="K26" s="65" t="s">
        <v>65</v>
      </c>
      <c r="L26" s="65" t="s">
        <v>65</v>
      </c>
      <c r="M26" s="65">
        <v>2.2723449622736185</v>
      </c>
      <c r="N26" s="65">
        <v>1.8456105078991756</v>
      </c>
      <c r="O26" s="65">
        <v>5.7650318477743557E-6</v>
      </c>
      <c r="P26" s="65">
        <v>2.0177611467210244E-6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288.25159238871777</v>
      </c>
      <c r="AG26" s="67"/>
      <c r="AH26" s="67"/>
      <c r="AI26" s="67"/>
      <c r="AJ26" s="67"/>
      <c r="AK26" s="67"/>
      <c r="AL26" s="68" t="s">
        <v>61</v>
      </c>
    </row>
    <row r="27" spans="1:38" s="5" customFormat="1" ht="26.25" customHeight="1" x14ac:dyDescent="0.25">
      <c r="A27" s="62" t="s">
        <v>93</v>
      </c>
      <c r="B27" s="62" t="s">
        <v>94</v>
      </c>
      <c r="C27" s="63" t="s">
        <v>95</v>
      </c>
      <c r="D27" s="64"/>
      <c r="E27" s="65">
        <v>49.824245885706247</v>
      </c>
      <c r="F27" s="65">
        <v>44.328669364689425</v>
      </c>
      <c r="G27" s="65">
        <v>2.0147017714257967</v>
      </c>
      <c r="H27" s="65">
        <v>1.7713018355092298</v>
      </c>
      <c r="I27" s="65" t="s">
        <v>65</v>
      </c>
      <c r="J27" s="65" t="s">
        <v>65</v>
      </c>
      <c r="K27" s="65" t="s">
        <v>65</v>
      </c>
      <c r="L27" s="65" t="s">
        <v>65</v>
      </c>
      <c r="M27" s="65">
        <v>311.82084928002689</v>
      </c>
      <c r="N27" s="65">
        <v>33.981623621943065</v>
      </c>
      <c r="O27" s="65">
        <v>2.505672331215091E-3</v>
      </c>
      <c r="P27" s="65">
        <v>8.7698531592528186E-4</v>
      </c>
      <c r="Q27" s="65" t="s">
        <v>65</v>
      </c>
      <c r="R27" s="65" t="s">
        <v>65</v>
      </c>
      <c r="S27" s="65" t="s">
        <v>65</v>
      </c>
      <c r="T27" s="65" t="s">
        <v>65</v>
      </c>
      <c r="U27" s="65" t="s">
        <v>65</v>
      </c>
      <c r="V27" s="65" t="s">
        <v>65</v>
      </c>
      <c r="W27" s="65">
        <v>2.2302353796919916</v>
      </c>
      <c r="X27" s="65">
        <v>4.733604512224255E-2</v>
      </c>
      <c r="Y27" s="65">
        <v>5.9984729575579432E-2</v>
      </c>
      <c r="Z27" s="65">
        <v>4.3509612676217328E-2</v>
      </c>
      <c r="AA27" s="65">
        <v>5.4045254217463409E-2</v>
      </c>
      <c r="AB27" s="65">
        <v>0.20487564159150271</v>
      </c>
      <c r="AC27" s="65">
        <v>0.44604707593839815</v>
      </c>
      <c r="AD27" s="65">
        <v>3.384357052727697E-4</v>
      </c>
      <c r="AE27" s="66"/>
      <c r="AF27" s="67">
        <v>125726.94076553498</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7.9263874454785066</v>
      </c>
      <c r="F28" s="65">
        <v>1.7358991282380278</v>
      </c>
      <c r="G28" s="65">
        <v>0.92538160263759806</v>
      </c>
      <c r="H28" s="65">
        <v>3.0825751688730287E-2</v>
      </c>
      <c r="I28" s="65" t="s">
        <v>65</v>
      </c>
      <c r="J28" s="65" t="s">
        <v>65</v>
      </c>
      <c r="K28" s="65" t="s">
        <v>65</v>
      </c>
      <c r="L28" s="65" t="s">
        <v>65</v>
      </c>
      <c r="M28" s="65">
        <v>30.861117361365594</v>
      </c>
      <c r="N28" s="65">
        <v>1.3346826182324452</v>
      </c>
      <c r="O28" s="65">
        <v>3.0957497124740608E-4</v>
      </c>
      <c r="P28" s="65">
        <v>1.0835123993659211E-4</v>
      </c>
      <c r="Q28" s="65" t="s">
        <v>65</v>
      </c>
      <c r="R28" s="65" t="s">
        <v>65</v>
      </c>
      <c r="S28" s="65" t="s">
        <v>65</v>
      </c>
      <c r="T28" s="65" t="s">
        <v>65</v>
      </c>
      <c r="U28" s="65" t="s">
        <v>65</v>
      </c>
      <c r="V28" s="65" t="s">
        <v>65</v>
      </c>
      <c r="W28" s="65">
        <v>0.11272891051644963</v>
      </c>
      <c r="X28" s="65">
        <v>1.2206895038645769E-2</v>
      </c>
      <c r="Y28" s="65">
        <v>1.4284409446881179E-2</v>
      </c>
      <c r="Z28" s="65">
        <v>1.218887364271651E-2</v>
      </c>
      <c r="AA28" s="65">
        <v>1.11922039164669E-2</v>
      </c>
      <c r="AB28" s="65">
        <v>4.9872382044710346E-2</v>
      </c>
      <c r="AC28" s="65">
        <v>2.2545782103289926E-2</v>
      </c>
      <c r="AD28" s="65">
        <v>5.7200989868574703E-5</v>
      </c>
      <c r="AE28" s="66"/>
      <c r="AF28" s="67">
        <v>15488.945871009213</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53.797097856852069</v>
      </c>
      <c r="F29" s="65">
        <v>5.0578119009278355</v>
      </c>
      <c r="G29" s="65">
        <v>3.2736508997526768</v>
      </c>
      <c r="H29" s="65">
        <v>1.1019515468562184E-2</v>
      </c>
      <c r="I29" s="65" t="s">
        <v>65</v>
      </c>
      <c r="J29" s="65" t="s">
        <v>65</v>
      </c>
      <c r="K29" s="65" t="s">
        <v>65</v>
      </c>
      <c r="L29" s="65" t="s">
        <v>65</v>
      </c>
      <c r="M29" s="65">
        <v>13.342398781586198</v>
      </c>
      <c r="N29" s="65">
        <v>1.0847438976456716</v>
      </c>
      <c r="O29" s="65">
        <v>1.1224313464707513E-3</v>
      </c>
      <c r="P29" s="65">
        <v>3.9285097126476288E-4</v>
      </c>
      <c r="Q29" s="65" t="s">
        <v>65</v>
      </c>
      <c r="R29" s="65" t="s">
        <v>65</v>
      </c>
      <c r="S29" s="65" t="s">
        <v>65</v>
      </c>
      <c r="T29" s="65" t="s">
        <v>65</v>
      </c>
      <c r="U29" s="65" t="s">
        <v>65</v>
      </c>
      <c r="V29" s="65" t="s">
        <v>65</v>
      </c>
      <c r="W29" s="65">
        <v>0.38268723280734324</v>
      </c>
      <c r="X29" s="65">
        <v>4.103689140084482E-3</v>
      </c>
      <c r="Y29" s="65">
        <v>2.4378725175600833E-2</v>
      </c>
      <c r="Z29" s="65">
        <v>2.7091381771835673E-2</v>
      </c>
      <c r="AA29" s="65">
        <v>6.4420247586216024E-3</v>
      </c>
      <c r="AB29" s="65">
        <v>6.2015820846142579E-2</v>
      </c>
      <c r="AC29" s="65">
        <v>7.6537446561468658E-2</v>
      </c>
      <c r="AD29" s="65">
        <v>5.8436694518530307E-5</v>
      </c>
      <c r="AE29" s="66"/>
      <c r="AF29" s="67">
        <v>56129.845370118201</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0.14330574516629929</v>
      </c>
      <c r="F30" s="65">
        <v>2.6041010609586048</v>
      </c>
      <c r="G30" s="65">
        <v>4.1522478852714859E-3</v>
      </c>
      <c r="H30" s="65">
        <v>1.1738230263432054E-3</v>
      </c>
      <c r="I30" s="65" t="s">
        <v>65</v>
      </c>
      <c r="J30" s="65" t="s">
        <v>65</v>
      </c>
      <c r="K30" s="65" t="s">
        <v>65</v>
      </c>
      <c r="L30" s="65" t="s">
        <v>65</v>
      </c>
      <c r="M30" s="65">
        <v>7.9162150971115457</v>
      </c>
      <c r="N30" s="65">
        <v>0.55808945891683792</v>
      </c>
      <c r="O30" s="65">
        <v>1.9097771304670466E-5</v>
      </c>
      <c r="P30" s="65">
        <v>6.6842199566346643E-6</v>
      </c>
      <c r="Q30" s="65" t="s">
        <v>65</v>
      </c>
      <c r="R30" s="65" t="s">
        <v>65</v>
      </c>
      <c r="S30" s="65" t="s">
        <v>65</v>
      </c>
      <c r="T30" s="65" t="s">
        <v>65</v>
      </c>
      <c r="U30" s="65" t="s">
        <v>65</v>
      </c>
      <c r="V30" s="65" t="s">
        <v>65</v>
      </c>
      <c r="W30" s="65">
        <v>2.9601545522239224E-3</v>
      </c>
      <c r="X30" s="65">
        <v>3.7568835645778945E-4</v>
      </c>
      <c r="Y30" s="65">
        <v>6.4799645940877184E-4</v>
      </c>
      <c r="Z30" s="65">
        <v>2.4559609769419431E-4</v>
      </c>
      <c r="AA30" s="65">
        <v>7.5280971674241001E-4</v>
      </c>
      <c r="AB30" s="65">
        <v>2.0220906303031658E-3</v>
      </c>
      <c r="AC30" s="65">
        <v>5.9203091044478457E-4</v>
      </c>
      <c r="AD30" s="65">
        <v>2.2028768831577328E-5</v>
      </c>
      <c r="AE30" s="66"/>
      <c r="AF30" s="67">
        <v>954.88856523352342</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13.083168391613913</v>
      </c>
      <c r="G31" s="65" t="s">
        <v>433</v>
      </c>
      <c r="H31" s="65" t="s">
        <v>433</v>
      </c>
      <c r="I31" s="65" t="s">
        <v>65</v>
      </c>
      <c r="J31" s="65" t="s">
        <v>65</v>
      </c>
      <c r="K31" s="65" t="s">
        <v>65</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2428.9828101068001</v>
      </c>
      <c r="AL31" s="68" t="s">
        <v>104</v>
      </c>
    </row>
    <row r="32" spans="1:38" s="5" customFormat="1" ht="26.25" customHeight="1" x14ac:dyDescent="0.25">
      <c r="A32" s="62" t="s">
        <v>93</v>
      </c>
      <c r="B32" s="62" t="s">
        <v>105</v>
      </c>
      <c r="C32" s="63" t="s">
        <v>106</v>
      </c>
      <c r="D32" s="64"/>
      <c r="E32" s="65" t="s">
        <v>433</v>
      </c>
      <c r="F32" s="65" t="s">
        <v>433</v>
      </c>
      <c r="G32" s="65" t="s">
        <v>433</v>
      </c>
      <c r="H32" s="65" t="s">
        <v>433</v>
      </c>
      <c r="I32" s="65" t="s">
        <v>65</v>
      </c>
      <c r="J32" s="65" t="s">
        <v>65</v>
      </c>
      <c r="K32" s="65" t="s">
        <v>65</v>
      </c>
      <c r="L32" s="65" t="s">
        <v>65</v>
      </c>
      <c r="M32" s="65" t="s">
        <v>433</v>
      </c>
      <c r="N32" s="65">
        <v>3.4034885121130767</v>
      </c>
      <c r="O32" s="65">
        <v>1.5798492801249876E-2</v>
      </c>
      <c r="P32" s="65" t="s">
        <v>433</v>
      </c>
      <c r="Q32" s="65" t="s">
        <v>65</v>
      </c>
      <c r="R32" s="65" t="s">
        <v>65</v>
      </c>
      <c r="S32" s="65" t="s">
        <v>65</v>
      </c>
      <c r="T32" s="65" t="s">
        <v>65</v>
      </c>
      <c r="U32" s="65" t="s">
        <v>65</v>
      </c>
      <c r="V32" s="65" t="s">
        <v>65</v>
      </c>
      <c r="W32" s="65" t="s">
        <v>433</v>
      </c>
      <c r="X32" s="65">
        <v>1.0196416589811582E-3</v>
      </c>
      <c r="Y32" s="65">
        <v>1.0196416589811582E-3</v>
      </c>
      <c r="Z32" s="65">
        <v>1.0196416589811582E-3</v>
      </c>
      <c r="AA32" s="65">
        <v>1.0196416589811582E-3</v>
      </c>
      <c r="AB32" s="65">
        <v>4.0785666359246329E-3</v>
      </c>
      <c r="AC32" s="65" t="s">
        <v>433</v>
      </c>
      <c r="AD32" s="65" t="s">
        <v>433</v>
      </c>
      <c r="AE32" s="66"/>
      <c r="AF32" s="67"/>
      <c r="AG32" s="67"/>
      <c r="AH32" s="67"/>
      <c r="AI32" s="67"/>
      <c r="AJ32" s="67"/>
      <c r="AK32" s="67">
        <v>46406.830045239585</v>
      </c>
      <c r="AL32" s="68" t="s">
        <v>107</v>
      </c>
    </row>
    <row r="33" spans="1:38" s="5" customFormat="1" ht="26.25" customHeight="1" x14ac:dyDescent="0.25">
      <c r="A33" s="62" t="s">
        <v>93</v>
      </c>
      <c r="B33" s="62" t="s">
        <v>108</v>
      </c>
      <c r="C33" s="63" t="s">
        <v>109</v>
      </c>
      <c r="D33" s="64"/>
      <c r="E33" s="65" t="s">
        <v>433</v>
      </c>
      <c r="F33" s="65" t="s">
        <v>433</v>
      </c>
      <c r="G33" s="65" t="s">
        <v>433</v>
      </c>
      <c r="H33" s="65" t="s">
        <v>433</v>
      </c>
      <c r="I33" s="65" t="s">
        <v>65</v>
      </c>
      <c r="J33" s="65" t="s">
        <v>65</v>
      </c>
      <c r="K33" s="65" t="s">
        <v>65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46406.830045239585</v>
      </c>
      <c r="AL33" s="68" t="s">
        <v>107</v>
      </c>
    </row>
    <row r="34" spans="1:38" s="5" customFormat="1" ht="26.25" customHeight="1" x14ac:dyDescent="0.25">
      <c r="A34" s="62" t="s">
        <v>83</v>
      </c>
      <c r="B34" s="62" t="s">
        <v>110</v>
      </c>
      <c r="C34" s="63" t="s">
        <v>111</v>
      </c>
      <c r="D34" s="64"/>
      <c r="E34" s="65">
        <v>1.6581234621031564</v>
      </c>
      <c r="F34" s="65">
        <v>0.32170294473266331</v>
      </c>
      <c r="G34" s="65">
        <v>0.22972518160384003</v>
      </c>
      <c r="H34" s="65">
        <v>6.2750527886324184E-4</v>
      </c>
      <c r="I34" s="65" t="s">
        <v>65</v>
      </c>
      <c r="J34" s="65" t="s">
        <v>65</v>
      </c>
      <c r="K34" s="65" t="s">
        <v>65</v>
      </c>
      <c r="L34" s="65" t="s">
        <v>65</v>
      </c>
      <c r="M34" s="65">
        <v>1.803639929255836</v>
      </c>
      <c r="N34" s="65">
        <v>5.2771026667647446E-3</v>
      </c>
      <c r="O34" s="65">
        <v>3.5908186676474421E-4</v>
      </c>
      <c r="P34" s="65">
        <v>6.4395333336766058E-4</v>
      </c>
      <c r="Q34" s="65" t="s">
        <v>65</v>
      </c>
      <c r="R34" s="65" t="s">
        <v>65</v>
      </c>
      <c r="S34" s="65" t="s">
        <v>65</v>
      </c>
      <c r="T34" s="65" t="s">
        <v>65</v>
      </c>
      <c r="U34" s="65" t="s">
        <v>65</v>
      </c>
      <c r="V34" s="65" t="s">
        <v>65</v>
      </c>
      <c r="W34" s="65">
        <v>3.3742573360304659E-2</v>
      </c>
      <c r="X34" s="65">
        <v>1.346791807863665E-3</v>
      </c>
      <c r="Y34" s="65">
        <v>7.1199581518436583E-3</v>
      </c>
      <c r="Z34" s="65">
        <v>7.956063329307865E-3</v>
      </c>
      <c r="AA34" s="65">
        <v>1.8289800757029593E-3</v>
      </c>
      <c r="AB34" s="65">
        <v>1.8251793364718147E-2</v>
      </c>
      <c r="AC34" s="65">
        <v>6.7485146720609318E-3</v>
      </c>
      <c r="AD34" s="65">
        <v>2.4379094222489812E-6</v>
      </c>
      <c r="AE34" s="66"/>
      <c r="AF34" s="67">
        <v>2070.53333823721</v>
      </c>
      <c r="AG34" s="67">
        <v>58.828000000000003</v>
      </c>
      <c r="AH34" s="67" t="s">
        <v>435</v>
      </c>
      <c r="AI34" s="67" t="s">
        <v>435</v>
      </c>
      <c r="AJ34" s="67" t="s">
        <v>435</v>
      </c>
      <c r="AK34" s="67"/>
      <c r="AL34" s="68" t="s">
        <v>61</v>
      </c>
    </row>
    <row r="35" spans="1:38" s="72" customFormat="1" ht="26.25" customHeight="1" x14ac:dyDescent="0.25">
      <c r="A35" s="62" t="s">
        <v>112</v>
      </c>
      <c r="B35" s="62" t="s">
        <v>113</v>
      </c>
      <c r="C35" s="63" t="s">
        <v>114</v>
      </c>
      <c r="D35" s="64"/>
      <c r="E35" s="65">
        <v>0.90181774752450972</v>
      </c>
      <c r="F35" s="65">
        <v>0.3538612845020076</v>
      </c>
      <c r="G35" s="65">
        <v>4.1186377256543373E-2</v>
      </c>
      <c r="H35" s="65">
        <v>2.1544193598765779E-4</v>
      </c>
      <c r="I35" s="65" t="s">
        <v>65</v>
      </c>
      <c r="J35" s="65" t="s">
        <v>65</v>
      </c>
      <c r="K35" s="65" t="s">
        <v>65</v>
      </c>
      <c r="L35" s="65" t="s">
        <v>65</v>
      </c>
      <c r="M35" s="65">
        <v>0.36072709900980415</v>
      </c>
      <c r="N35" s="65">
        <v>1.3679990852046414E-5</v>
      </c>
      <c r="O35" s="65">
        <v>1.3679990852046414E-5</v>
      </c>
      <c r="P35" s="65">
        <v>4.7879967982162452E-6</v>
      </c>
      <c r="Q35" s="65" t="s">
        <v>65</v>
      </c>
      <c r="R35" s="65" t="s">
        <v>65</v>
      </c>
      <c r="S35" s="65" t="s">
        <v>65</v>
      </c>
      <c r="T35" s="65" t="s">
        <v>65</v>
      </c>
      <c r="U35" s="65" t="s">
        <v>65</v>
      </c>
      <c r="V35" s="65" t="s">
        <v>65</v>
      </c>
      <c r="W35" s="65">
        <v>3.7619974843127635E-3</v>
      </c>
      <c r="X35" s="65">
        <v>1.1926133584853717E-3</v>
      </c>
      <c r="Y35" s="65">
        <v>1.0135141631596495E-3</v>
      </c>
      <c r="Z35" s="65">
        <v>1.0041156982008536E-3</v>
      </c>
      <c r="AA35" s="65">
        <v>1.167353852808978E-3</v>
      </c>
      <c r="AB35" s="65">
        <v>4.3775970726548531E-3</v>
      </c>
      <c r="AC35" s="65">
        <v>7.5239949686255279E-4</v>
      </c>
      <c r="AD35" s="65">
        <v>7.863850758413723E-7</v>
      </c>
      <c r="AE35" s="66"/>
      <c r="AF35" s="67">
        <v>683.99954260232073</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0.41937568557398913</v>
      </c>
      <c r="F36" s="65">
        <v>0.63919840007273443</v>
      </c>
      <c r="G36" s="65">
        <v>1.9448127678259732E-2</v>
      </c>
      <c r="H36" s="65">
        <v>1.0673969952684297E-4</v>
      </c>
      <c r="I36" s="65" t="s">
        <v>65</v>
      </c>
      <c r="J36" s="65" t="s">
        <v>65</v>
      </c>
      <c r="K36" s="65" t="s">
        <v>65</v>
      </c>
      <c r="L36" s="65" t="s">
        <v>65</v>
      </c>
      <c r="M36" s="65">
        <v>2.738521283107108</v>
      </c>
      <c r="N36" s="65">
        <v>7.4374229849893711E-2</v>
      </c>
      <c r="O36" s="65">
        <v>8.7747889031691291E-6</v>
      </c>
      <c r="P36" s="65">
        <v>3.0711761161091954E-6</v>
      </c>
      <c r="Q36" s="65" t="s">
        <v>65</v>
      </c>
      <c r="R36" s="65" t="s">
        <v>65</v>
      </c>
      <c r="S36" s="65" t="s">
        <v>65</v>
      </c>
      <c r="T36" s="65" t="s">
        <v>65</v>
      </c>
      <c r="U36" s="65" t="s">
        <v>65</v>
      </c>
      <c r="V36" s="65" t="s">
        <v>65</v>
      </c>
      <c r="W36" s="65">
        <v>7.4665937948598434E-3</v>
      </c>
      <c r="X36" s="65">
        <v>2.9459703144136162E-4</v>
      </c>
      <c r="Y36" s="65">
        <v>9.8792535489411882E-4</v>
      </c>
      <c r="Z36" s="65">
        <v>9.4865828179549027E-4</v>
      </c>
      <c r="AA36" s="65">
        <v>4.3949549616371464E-4</v>
      </c>
      <c r="AB36" s="65">
        <v>2.6706761642946849E-3</v>
      </c>
      <c r="AC36" s="65">
        <v>1.4933187589719688E-3</v>
      </c>
      <c r="AD36" s="65">
        <v>4.0236938408417337E-6</v>
      </c>
      <c r="AE36" s="66"/>
      <c r="AF36" s="67">
        <v>438.73944515845648</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0.56700000000000006</v>
      </c>
      <c r="F37" s="65">
        <v>1.89E-3</v>
      </c>
      <c r="G37" s="65">
        <v>1.134E-3</v>
      </c>
      <c r="H37" s="65">
        <v>3.7799999999999999E-3</v>
      </c>
      <c r="I37" s="65" t="s">
        <v>65</v>
      </c>
      <c r="J37" s="65" t="s">
        <v>65</v>
      </c>
      <c r="K37" s="65" t="s">
        <v>65</v>
      </c>
      <c r="L37" s="65" t="s">
        <v>65</v>
      </c>
      <c r="M37" s="65">
        <v>0.13380007498246502</v>
      </c>
      <c r="N37" s="65">
        <v>5.6699999999999999E-6</v>
      </c>
      <c r="O37" s="65">
        <v>9.4499999999999995E-7</v>
      </c>
      <c r="P37" s="65">
        <v>2.6459999999999998E-4</v>
      </c>
      <c r="Q37" s="65" t="s">
        <v>65</v>
      </c>
      <c r="R37" s="65" t="s">
        <v>65</v>
      </c>
      <c r="S37" s="65" t="s">
        <v>65</v>
      </c>
      <c r="T37" s="65" t="s">
        <v>65</v>
      </c>
      <c r="U37" s="65" t="s">
        <v>65</v>
      </c>
      <c r="V37" s="65" t="s">
        <v>65</v>
      </c>
      <c r="W37" s="65">
        <v>7.5600000000000005E-4</v>
      </c>
      <c r="X37" s="65">
        <v>2.1168000000000002E-6</v>
      </c>
      <c r="Y37" s="65">
        <v>5.9724000000000015E-6</v>
      </c>
      <c r="Z37" s="65">
        <v>4.1957999999999997E-6</v>
      </c>
      <c r="AA37" s="65">
        <v>3.1600799999999997E-5</v>
      </c>
      <c r="AB37" s="65">
        <v>4.3885799999999999E-5</v>
      </c>
      <c r="AC37" s="65">
        <v>1.5120000000000002E-4</v>
      </c>
      <c r="AD37" s="65">
        <v>6.8040000000000006E-8</v>
      </c>
      <c r="AE37" s="66"/>
      <c r="AF37" s="67" t="s">
        <v>435</v>
      </c>
      <c r="AG37" s="67" t="s">
        <v>435</v>
      </c>
      <c r="AH37" s="67">
        <v>3780</v>
      </c>
      <c r="AI37" s="67" t="s">
        <v>435</v>
      </c>
      <c r="AJ37" s="67" t="s">
        <v>435</v>
      </c>
      <c r="AK37" s="67"/>
      <c r="AL37" s="68" t="s">
        <v>61</v>
      </c>
    </row>
    <row r="38" spans="1:38" s="5" customFormat="1" ht="26.25" customHeight="1" x14ac:dyDescent="0.25">
      <c r="A38" s="62" t="s">
        <v>83</v>
      </c>
      <c r="B38" s="62" t="s">
        <v>119</v>
      </c>
      <c r="C38" s="63" t="s">
        <v>120</v>
      </c>
      <c r="D38" s="73"/>
      <c r="E38" s="65">
        <v>8.3464215119154486E-2</v>
      </c>
      <c r="F38" s="65">
        <v>1.8240857704692141E-2</v>
      </c>
      <c r="G38" s="65">
        <v>4.851797028428707E-3</v>
      </c>
      <c r="H38" s="65">
        <v>1.668699027168836E-5</v>
      </c>
      <c r="I38" s="65" t="s">
        <v>65</v>
      </c>
      <c r="J38" s="65" t="s">
        <v>65</v>
      </c>
      <c r="K38" s="65" t="s">
        <v>65</v>
      </c>
      <c r="L38" s="65" t="s">
        <v>65</v>
      </c>
      <c r="M38" s="65">
        <v>3.4402817467801446E-2</v>
      </c>
      <c r="N38" s="65">
        <v>4.5704705857089337E-3</v>
      </c>
      <c r="O38" s="65">
        <v>1.7558069133859656E-6</v>
      </c>
      <c r="P38" s="65">
        <v>6.1453241968508784E-7</v>
      </c>
      <c r="Q38" s="65" t="s">
        <v>65</v>
      </c>
      <c r="R38" s="65" t="s">
        <v>65</v>
      </c>
      <c r="S38" s="65" t="s">
        <v>65</v>
      </c>
      <c r="T38" s="65" t="s">
        <v>65</v>
      </c>
      <c r="U38" s="65" t="s">
        <v>65</v>
      </c>
      <c r="V38" s="65" t="s">
        <v>65</v>
      </c>
      <c r="W38" s="65">
        <v>7.9331528693438657E-4</v>
      </c>
      <c r="X38" s="65">
        <v>6.2564826271327271E-5</v>
      </c>
      <c r="Y38" s="65">
        <v>2.5414859373035876E-4</v>
      </c>
      <c r="Z38" s="65">
        <v>2.4426413216871576E-4</v>
      </c>
      <c r="AA38" s="65">
        <v>1.1280259670563534E-4</v>
      </c>
      <c r="AB38" s="65">
        <v>6.7378014887603717E-4</v>
      </c>
      <c r="AC38" s="65">
        <v>1.5866305738687734E-4</v>
      </c>
      <c r="AD38" s="65">
        <v>1.0118223623319596E-7</v>
      </c>
      <c r="AE38" s="66"/>
      <c r="AF38" s="67">
        <v>87.790345669298276</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2.7228550420800781</v>
      </c>
      <c r="F39" s="65">
        <v>1.0427746966982741</v>
      </c>
      <c r="G39" s="65">
        <v>2.2460425127684109</v>
      </c>
      <c r="H39" s="65">
        <v>6.5675175125635921E-2</v>
      </c>
      <c r="I39" s="65" t="s">
        <v>65</v>
      </c>
      <c r="J39" s="65" t="s">
        <v>65</v>
      </c>
      <c r="K39" s="65" t="s">
        <v>65</v>
      </c>
      <c r="L39" s="65" t="s">
        <v>65</v>
      </c>
      <c r="M39" s="65">
        <v>9.8332817511833905</v>
      </c>
      <c r="N39" s="65">
        <v>0.15165245806537289</v>
      </c>
      <c r="O39" s="65">
        <v>2.1120750897370016E-2</v>
      </c>
      <c r="P39" s="65">
        <v>1.7372957144172543E-2</v>
      </c>
      <c r="Q39" s="65" t="s">
        <v>65</v>
      </c>
      <c r="R39" s="65" t="s">
        <v>65</v>
      </c>
      <c r="S39" s="65" t="s">
        <v>65</v>
      </c>
      <c r="T39" s="65" t="s">
        <v>65</v>
      </c>
      <c r="U39" s="65" t="s">
        <v>65</v>
      </c>
      <c r="V39" s="65" t="s">
        <v>65</v>
      </c>
      <c r="W39" s="65">
        <v>1.2744333002722266</v>
      </c>
      <c r="X39" s="65">
        <v>7.3881241519828819E-2</v>
      </c>
      <c r="Y39" s="65">
        <v>0.1078986960996234</v>
      </c>
      <c r="Z39" s="65">
        <v>3.7628048040799895E-2</v>
      </c>
      <c r="AA39" s="65">
        <v>3.3260685678229533E-2</v>
      </c>
      <c r="AB39" s="65">
        <v>0.25266867133848164</v>
      </c>
      <c r="AC39" s="65">
        <v>0.81685423738811103</v>
      </c>
      <c r="AD39" s="65">
        <v>0.16755487097270941</v>
      </c>
      <c r="AE39" s="66"/>
      <c r="AF39" s="67">
        <v>15571.348000296735</v>
      </c>
      <c r="AG39" s="67">
        <v>800.21529047711681</v>
      </c>
      <c r="AH39" s="67">
        <v>21833.612299106833</v>
      </c>
      <c r="AI39" s="67">
        <v>2502.5655885986016</v>
      </c>
      <c r="AJ39" s="67">
        <v>512</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65</v>
      </c>
      <c r="J40" s="65" t="s">
        <v>65</v>
      </c>
      <c r="K40" s="65" t="s">
        <v>65</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13.678887546742589</v>
      </c>
      <c r="F41" s="65">
        <v>31.902220846280859</v>
      </c>
      <c r="G41" s="65">
        <v>16.296221930899069</v>
      </c>
      <c r="H41" s="65">
        <v>0.65187330606586047</v>
      </c>
      <c r="I41" s="65" t="s">
        <v>65</v>
      </c>
      <c r="J41" s="65" t="s">
        <v>65</v>
      </c>
      <c r="K41" s="65" t="s">
        <v>65</v>
      </c>
      <c r="L41" s="65" t="s">
        <v>65</v>
      </c>
      <c r="M41" s="65">
        <v>312.35005434090868</v>
      </c>
      <c r="N41" s="65">
        <v>3.1160601625807862</v>
      </c>
      <c r="O41" s="65">
        <v>0.27552912611785935</v>
      </c>
      <c r="P41" s="65">
        <v>0.30720419695705026</v>
      </c>
      <c r="Q41" s="65" t="s">
        <v>65</v>
      </c>
      <c r="R41" s="65" t="s">
        <v>65</v>
      </c>
      <c r="S41" s="65" t="s">
        <v>65</v>
      </c>
      <c r="T41" s="65" t="s">
        <v>65</v>
      </c>
      <c r="U41" s="65" t="s">
        <v>65</v>
      </c>
      <c r="V41" s="65" t="s">
        <v>65</v>
      </c>
      <c r="W41" s="65">
        <v>33.422554296553358</v>
      </c>
      <c r="X41" s="65">
        <v>3.0771021156890606</v>
      </c>
      <c r="Y41" s="65">
        <v>3.0605375354097766</v>
      </c>
      <c r="Z41" s="65">
        <v>1.142269538572487</v>
      </c>
      <c r="AA41" s="65">
        <v>1.7076982693653235</v>
      </c>
      <c r="AB41" s="65">
        <v>8.9876074590366457</v>
      </c>
      <c r="AC41" s="65">
        <v>32.494579618726426</v>
      </c>
      <c r="AD41" s="65">
        <v>3.1503012549562559</v>
      </c>
      <c r="AE41" s="66"/>
      <c r="AF41" s="67">
        <v>69120.5524</v>
      </c>
      <c r="AG41" s="67">
        <v>18522.742942888384</v>
      </c>
      <c r="AH41" s="67">
        <v>40786.116560771741</v>
      </c>
      <c r="AI41" s="67">
        <v>58163</v>
      </c>
      <c r="AJ41" s="67" t="s">
        <v>435</v>
      </c>
      <c r="AK41" s="67"/>
      <c r="AL41" s="68" t="s">
        <v>61</v>
      </c>
    </row>
    <row r="42" spans="1:38" s="5" customFormat="1" ht="26.25" customHeight="1" x14ac:dyDescent="0.25">
      <c r="A42" s="62" t="s">
        <v>83</v>
      </c>
      <c r="B42" s="62" t="s">
        <v>128</v>
      </c>
      <c r="C42" s="63" t="s">
        <v>129</v>
      </c>
      <c r="D42" s="64"/>
      <c r="E42" s="65">
        <v>0.86965762581979711</v>
      </c>
      <c r="F42" s="65">
        <v>5.9371010720792494</v>
      </c>
      <c r="G42" s="65">
        <v>5.8233567970325223E-2</v>
      </c>
      <c r="H42" s="65">
        <v>3.1620783870382773E-4</v>
      </c>
      <c r="I42" s="65" t="s">
        <v>65</v>
      </c>
      <c r="J42" s="65" t="s">
        <v>65</v>
      </c>
      <c r="K42" s="65" t="s">
        <v>65</v>
      </c>
      <c r="L42" s="65" t="s">
        <v>65</v>
      </c>
      <c r="M42" s="65">
        <v>28.583057663260515</v>
      </c>
      <c r="N42" s="65">
        <v>0.84931044782881815</v>
      </c>
      <c r="O42" s="65">
        <v>4.5781251051409649E-5</v>
      </c>
      <c r="P42" s="65">
        <v>1.6023437867993375E-5</v>
      </c>
      <c r="Q42" s="65" t="s">
        <v>65</v>
      </c>
      <c r="R42" s="65" t="s">
        <v>65</v>
      </c>
      <c r="S42" s="65" t="s">
        <v>65</v>
      </c>
      <c r="T42" s="65" t="s">
        <v>65</v>
      </c>
      <c r="U42" s="65" t="s">
        <v>65</v>
      </c>
      <c r="V42" s="65" t="s">
        <v>65</v>
      </c>
      <c r="W42" s="65">
        <v>7.0301879671876261E-2</v>
      </c>
      <c r="X42" s="65">
        <v>7.029350337408688E-3</v>
      </c>
      <c r="Y42" s="65">
        <v>1.1392039833991847E-2</v>
      </c>
      <c r="Z42" s="65">
        <v>5.7034399946602355E-3</v>
      </c>
      <c r="AA42" s="65">
        <v>1.1330002768859043E-2</v>
      </c>
      <c r="AB42" s="65">
        <v>3.5454832934919821E-2</v>
      </c>
      <c r="AC42" s="65">
        <v>1.4060375934375249E-2</v>
      </c>
      <c r="AD42" s="65">
        <v>4.5679740487514053E-5</v>
      </c>
      <c r="AE42" s="66"/>
      <c r="AF42" s="67">
        <v>2289.0625525704822</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0.67540232240103515</v>
      </c>
      <c r="F43" s="65">
        <v>1.5615894117371429</v>
      </c>
      <c r="G43" s="65">
        <v>0.48181347899999999</v>
      </c>
      <c r="H43" s="65">
        <v>2.597647985644037E-2</v>
      </c>
      <c r="I43" s="65" t="s">
        <v>65</v>
      </c>
      <c r="J43" s="65" t="s">
        <v>65</v>
      </c>
      <c r="K43" s="65" t="s">
        <v>65</v>
      </c>
      <c r="L43" s="65" t="s">
        <v>65</v>
      </c>
      <c r="M43" s="65">
        <v>13.350614360480771</v>
      </c>
      <c r="N43" s="65">
        <v>0.11962757621800001</v>
      </c>
      <c r="O43" s="65">
        <v>3.0091729748E-2</v>
      </c>
      <c r="P43" s="65">
        <v>1.1677211645799998E-2</v>
      </c>
      <c r="Q43" s="65" t="s">
        <v>65</v>
      </c>
      <c r="R43" s="65" t="s">
        <v>65</v>
      </c>
      <c r="S43" s="65" t="s">
        <v>65</v>
      </c>
      <c r="T43" s="65" t="s">
        <v>65</v>
      </c>
      <c r="U43" s="65" t="s">
        <v>65</v>
      </c>
      <c r="V43" s="65" t="s">
        <v>65</v>
      </c>
      <c r="W43" s="65">
        <v>1.2601387050641828</v>
      </c>
      <c r="X43" s="65">
        <v>0.13201912711968286</v>
      </c>
      <c r="Y43" s="65">
        <v>0.2062164658636513</v>
      </c>
      <c r="Z43" s="65">
        <v>6.5504069641338911E-2</v>
      </c>
      <c r="AA43" s="65">
        <v>5.4713857493192304E-2</v>
      </c>
      <c r="AB43" s="65">
        <v>0.45845352011786544</v>
      </c>
      <c r="AC43" s="65">
        <v>0.72566002464912738</v>
      </c>
      <c r="AD43" s="65">
        <v>6.6245363646604452E-2</v>
      </c>
      <c r="AE43" s="66"/>
      <c r="AF43" s="67">
        <v>2102.7026000000001</v>
      </c>
      <c r="AG43" s="67">
        <v>389.1524</v>
      </c>
      <c r="AH43" s="67">
        <v>452</v>
      </c>
      <c r="AI43" s="67">
        <v>4012</v>
      </c>
      <c r="AJ43" s="67" t="s">
        <v>435</v>
      </c>
      <c r="AK43" s="67"/>
      <c r="AL43" s="68" t="s">
        <v>61</v>
      </c>
    </row>
    <row r="44" spans="1:38" s="5" customFormat="1" ht="26.25" customHeight="1" x14ac:dyDescent="0.25">
      <c r="A44" s="62" t="s">
        <v>83</v>
      </c>
      <c r="B44" s="62" t="s">
        <v>132</v>
      </c>
      <c r="C44" s="63" t="s">
        <v>133</v>
      </c>
      <c r="D44" s="64"/>
      <c r="E44" s="65">
        <v>9.7349349253308635</v>
      </c>
      <c r="F44" s="65">
        <v>3.643000348505788</v>
      </c>
      <c r="G44" s="65">
        <v>0.61334918898188595</v>
      </c>
      <c r="H44" s="65">
        <v>4.7602092036533481E-3</v>
      </c>
      <c r="I44" s="65" t="s">
        <v>65</v>
      </c>
      <c r="J44" s="65" t="s">
        <v>65</v>
      </c>
      <c r="K44" s="65" t="s">
        <v>65</v>
      </c>
      <c r="L44" s="65" t="s">
        <v>65</v>
      </c>
      <c r="M44" s="65">
        <v>18.016895339301399</v>
      </c>
      <c r="N44" s="65">
        <v>0.24004043254890431</v>
      </c>
      <c r="O44" s="65">
        <v>2.1118926011515302E-4</v>
      </c>
      <c r="P44" s="65">
        <v>7.3916241040303563E-5</v>
      </c>
      <c r="Q44" s="65" t="s">
        <v>65</v>
      </c>
      <c r="R44" s="65" t="s">
        <v>65</v>
      </c>
      <c r="S44" s="65" t="s">
        <v>65</v>
      </c>
      <c r="T44" s="65" t="s">
        <v>65</v>
      </c>
      <c r="U44" s="65" t="s">
        <v>65</v>
      </c>
      <c r="V44" s="65" t="s">
        <v>65</v>
      </c>
      <c r="W44" s="65">
        <v>7.437471483126766E-2</v>
      </c>
      <c r="X44" s="65">
        <v>5.8846107359233008E-3</v>
      </c>
      <c r="Y44" s="65">
        <v>2.687558451944231E-2</v>
      </c>
      <c r="Z44" s="65">
        <v>2.8877146986470034E-2</v>
      </c>
      <c r="AA44" s="65">
        <v>8.2845745619112045E-3</v>
      </c>
      <c r="AB44" s="65">
        <v>6.9921916803746847E-2</v>
      </c>
      <c r="AC44" s="65">
        <v>1.4874942966253534E-2</v>
      </c>
      <c r="AD44" s="65">
        <v>2.4353048293617869E-5</v>
      </c>
      <c r="AE44" s="66"/>
      <c r="AF44" s="67">
        <v>10559.463005757654</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65</v>
      </c>
      <c r="J45" s="65" t="s">
        <v>65</v>
      </c>
      <c r="K45" s="65" t="s">
        <v>65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65</v>
      </c>
      <c r="J46" s="65" t="s">
        <v>65</v>
      </c>
      <c r="K46" s="65" t="s">
        <v>65</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0.103740851755869</v>
      </c>
      <c r="F47" s="65">
        <v>1.955668275376491E-2</v>
      </c>
      <c r="G47" s="65">
        <v>1.5734282766725772E-2</v>
      </c>
      <c r="H47" s="65">
        <v>9.8331218652975043E-5</v>
      </c>
      <c r="I47" s="65" t="s">
        <v>65</v>
      </c>
      <c r="J47" s="65" t="s">
        <v>65</v>
      </c>
      <c r="K47" s="65" t="s">
        <v>65</v>
      </c>
      <c r="L47" s="65" t="s">
        <v>65</v>
      </c>
      <c r="M47" s="65">
        <v>0.27931324995199269</v>
      </c>
      <c r="N47" s="65">
        <v>1.1897760015972292E-5</v>
      </c>
      <c r="O47" s="65">
        <v>1.1897760015972292E-5</v>
      </c>
      <c r="P47" s="65">
        <v>4.1642160055903017E-6</v>
      </c>
      <c r="Q47" s="65" t="s">
        <v>65</v>
      </c>
      <c r="R47" s="65" t="s">
        <v>65</v>
      </c>
      <c r="S47" s="65" t="s">
        <v>65</v>
      </c>
      <c r="T47" s="65" t="s">
        <v>65</v>
      </c>
      <c r="U47" s="65" t="s">
        <v>65</v>
      </c>
      <c r="V47" s="65" t="s">
        <v>65</v>
      </c>
      <c r="W47" s="65">
        <v>2.872013535658558E-4</v>
      </c>
      <c r="X47" s="65">
        <v>2.4660318964007175E-5</v>
      </c>
      <c r="Y47" s="65">
        <v>1.3036939934566447E-4</v>
      </c>
      <c r="Z47" s="65">
        <v>1.4567883339726537E-4</v>
      </c>
      <c r="AA47" s="65">
        <v>3.3489386987877132E-5</v>
      </c>
      <c r="AB47" s="65">
        <v>3.3419793869481415E-4</v>
      </c>
      <c r="AC47" s="65">
        <v>5.7440270713171171E-5</v>
      </c>
      <c r="AD47" s="65">
        <v>4.7467569197242908E-8</v>
      </c>
      <c r="AE47" s="66"/>
      <c r="AF47" s="67">
        <v>594.88800079861448</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0.50509320000000002</v>
      </c>
      <c r="G48" s="65" t="s">
        <v>433</v>
      </c>
      <c r="H48" s="65" t="s">
        <v>433</v>
      </c>
      <c r="I48" s="65" t="s">
        <v>65</v>
      </c>
      <c r="J48" s="65" t="s">
        <v>65</v>
      </c>
      <c r="K48" s="65" t="s">
        <v>65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1.368716</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65</v>
      </c>
      <c r="J49" s="65" t="s">
        <v>65</v>
      </c>
      <c r="K49" s="65" t="s">
        <v>65</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1.432491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65</v>
      </c>
      <c r="J50" s="65" t="s">
        <v>65</v>
      </c>
      <c r="K50" s="65" t="s">
        <v>65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0.56903294117647063</v>
      </c>
      <c r="G51" s="65" t="s">
        <v>433</v>
      </c>
      <c r="H51" s="65" t="s">
        <v>433</v>
      </c>
      <c r="I51" s="65" t="s">
        <v>65</v>
      </c>
      <c r="J51" s="65" t="s">
        <v>65</v>
      </c>
      <c r="K51" s="65" t="s">
        <v>65</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1.146118</v>
      </c>
      <c r="AL51" s="68" t="s">
        <v>152</v>
      </c>
    </row>
    <row r="52" spans="1:38" s="5" customFormat="1" ht="26.25" customHeight="1" x14ac:dyDescent="0.25">
      <c r="A52" s="62" t="s">
        <v>140</v>
      </c>
      <c r="B52" s="69" t="s">
        <v>153</v>
      </c>
      <c r="C52" s="71" t="s">
        <v>154</v>
      </c>
      <c r="D52" s="74"/>
      <c r="E52" s="65" t="s">
        <v>433</v>
      </c>
      <c r="F52" s="65">
        <v>4.7193764146903483</v>
      </c>
      <c r="G52" s="65" t="s">
        <v>434</v>
      </c>
      <c r="H52" s="65" t="s">
        <v>433</v>
      </c>
      <c r="I52" s="65" t="s">
        <v>65</v>
      </c>
      <c r="J52" s="65" t="s">
        <v>65</v>
      </c>
      <c r="K52" s="65" t="s">
        <v>65</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8.8976590000000009</v>
      </c>
      <c r="AL52" s="68" t="s">
        <v>155</v>
      </c>
    </row>
    <row r="53" spans="1:38" s="5" customFormat="1" ht="26.25" customHeight="1" x14ac:dyDescent="0.25">
      <c r="A53" s="62" t="s">
        <v>140</v>
      </c>
      <c r="B53" s="69" t="s">
        <v>156</v>
      </c>
      <c r="C53" s="71" t="s">
        <v>157</v>
      </c>
      <c r="D53" s="74"/>
      <c r="E53" s="65" t="s">
        <v>433</v>
      </c>
      <c r="F53" s="65">
        <v>4.3499999999999996</v>
      </c>
      <c r="G53" s="65" t="s">
        <v>433</v>
      </c>
      <c r="H53" s="65" t="s">
        <v>433</v>
      </c>
      <c r="I53" s="65" t="s">
        <v>65</v>
      </c>
      <c r="J53" s="65" t="s">
        <v>65</v>
      </c>
      <c r="K53" s="65" t="s">
        <v>65</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2.5129999999999999</v>
      </c>
      <c r="AL53" s="68" t="s">
        <v>158</v>
      </c>
    </row>
    <row r="54" spans="1:38" s="5" customFormat="1" ht="37.5" customHeight="1" x14ac:dyDescent="0.25">
      <c r="A54" s="62" t="s">
        <v>140</v>
      </c>
      <c r="B54" s="69" t="s">
        <v>159</v>
      </c>
      <c r="C54" s="71" t="s">
        <v>160</v>
      </c>
      <c r="D54" s="74"/>
      <c r="E54" s="65" t="s">
        <v>433</v>
      </c>
      <c r="F54" s="65">
        <v>1.4458598784320467</v>
      </c>
      <c r="G54" s="65">
        <v>1.28</v>
      </c>
      <c r="H54" s="65" t="s">
        <v>433</v>
      </c>
      <c r="I54" s="65" t="s">
        <v>65</v>
      </c>
      <c r="J54" s="65" t="s">
        <v>65</v>
      </c>
      <c r="K54" s="65" t="s">
        <v>65</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1355</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65</v>
      </c>
      <c r="J55" s="65" t="s">
        <v>65</v>
      </c>
      <c r="K55" s="65" t="s">
        <v>65</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65</v>
      </c>
      <c r="J56" s="65" t="s">
        <v>65</v>
      </c>
      <c r="K56" s="65" t="s">
        <v>65</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t="s">
        <v>65</v>
      </c>
      <c r="J57" s="65" t="s">
        <v>65</v>
      </c>
      <c r="K57" s="65" t="s">
        <v>65</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3791.1309999999999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t="s">
        <v>65</v>
      </c>
      <c r="J58" s="65" t="s">
        <v>65</v>
      </c>
      <c r="K58" s="65" t="s">
        <v>65</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666.96864316979929</v>
      </c>
      <c r="AL58" s="68" t="s">
        <v>172</v>
      </c>
    </row>
    <row r="59" spans="1:38" s="5" customFormat="1" ht="26.25" customHeight="1" x14ac:dyDescent="0.25">
      <c r="A59" s="62" t="s">
        <v>66</v>
      </c>
      <c r="B59" s="75" t="s">
        <v>173</v>
      </c>
      <c r="C59" s="63" t="s">
        <v>174</v>
      </c>
      <c r="D59" s="64"/>
      <c r="E59" s="65" t="s">
        <v>434</v>
      </c>
      <c r="F59" s="65" t="s">
        <v>434</v>
      </c>
      <c r="G59" s="65" t="s">
        <v>434</v>
      </c>
      <c r="H59" s="65" t="s">
        <v>434</v>
      </c>
      <c r="I59" s="65" t="s">
        <v>65</v>
      </c>
      <c r="J59" s="65" t="s">
        <v>65</v>
      </c>
      <c r="K59" s="65" t="s">
        <v>65</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434.87299999999999</v>
      </c>
      <c r="AL59" s="68" t="s">
        <v>175</v>
      </c>
    </row>
    <row r="60" spans="1:38" s="5" customFormat="1" ht="26.25" customHeight="1" x14ac:dyDescent="0.25">
      <c r="A60" s="62" t="s">
        <v>66</v>
      </c>
      <c r="B60" s="75" t="s">
        <v>176</v>
      </c>
      <c r="C60" s="63" t="s">
        <v>177</v>
      </c>
      <c r="D60" s="70"/>
      <c r="E60" s="65" t="s">
        <v>433</v>
      </c>
      <c r="F60" s="65" t="s">
        <v>433</v>
      </c>
      <c r="G60" s="65" t="s">
        <v>433</v>
      </c>
      <c r="H60" s="65" t="s">
        <v>433</v>
      </c>
      <c r="I60" s="65" t="s">
        <v>65</v>
      </c>
      <c r="J60" s="65" t="s">
        <v>65</v>
      </c>
      <c r="K60" s="65" t="s">
        <v>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t="s">
        <v>65</v>
      </c>
      <c r="J61" s="65" t="s">
        <v>65</v>
      </c>
      <c r="K61" s="65" t="s">
        <v>65</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11141337.5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65</v>
      </c>
      <c r="J62" s="65" t="s">
        <v>65</v>
      </c>
      <c r="K62" s="65" t="s">
        <v>65</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65</v>
      </c>
      <c r="J63" s="65" t="s">
        <v>65</v>
      </c>
      <c r="K63" s="65" t="s">
        <v>65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0.44569999999999999</v>
      </c>
      <c r="F64" s="65">
        <v>6.7167138513149717E-3</v>
      </c>
      <c r="G64" s="65">
        <v>2.8E-5</v>
      </c>
      <c r="H64" s="65">
        <v>7.1040000000000001E-3</v>
      </c>
      <c r="I64" s="65" t="s">
        <v>65</v>
      </c>
      <c r="J64" s="65" t="s">
        <v>65</v>
      </c>
      <c r="K64" s="65" t="s">
        <v>65</v>
      </c>
      <c r="L64" s="65" t="s">
        <v>65</v>
      </c>
      <c r="M64" s="65">
        <v>0.11857464000000001</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444</v>
      </c>
      <c r="AL64" s="68" t="s">
        <v>189</v>
      </c>
    </row>
    <row r="65" spans="1:38" s="5" customFormat="1" ht="26.25" customHeight="1" x14ac:dyDescent="0.25">
      <c r="A65" s="62" t="s">
        <v>66</v>
      </c>
      <c r="B65" s="69" t="s">
        <v>190</v>
      </c>
      <c r="C65" s="63" t="s">
        <v>191</v>
      </c>
      <c r="D65" s="64"/>
      <c r="E65" s="65">
        <v>0.62909999999999999</v>
      </c>
      <c r="F65" s="65" t="s">
        <v>433</v>
      </c>
      <c r="G65" s="65" t="s">
        <v>433</v>
      </c>
      <c r="H65" s="65">
        <v>1.3000000000000002E-3</v>
      </c>
      <c r="I65" s="65" t="s">
        <v>65</v>
      </c>
      <c r="J65" s="65" t="s">
        <v>65</v>
      </c>
      <c r="K65" s="65" t="s">
        <v>65</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467.39100000000002</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65</v>
      </c>
      <c r="J66" s="65" t="s">
        <v>65</v>
      </c>
      <c r="K66" s="65" t="s">
        <v>65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65</v>
      </c>
      <c r="J67" s="65" t="s">
        <v>65</v>
      </c>
      <c r="K67" s="65" t="s">
        <v>65</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19.405999999999999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65</v>
      </c>
      <c r="J68" s="65" t="s">
        <v>65</v>
      </c>
      <c r="K68" s="65" t="s">
        <v>65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65</v>
      </c>
      <c r="J69" s="65" t="s">
        <v>65</v>
      </c>
      <c r="K69" s="65" t="s">
        <v>65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8.5800000000000001E-2</v>
      </c>
      <c r="F70" s="65">
        <v>1.611</v>
      </c>
      <c r="G70" s="65">
        <v>0.72922221978022828</v>
      </c>
      <c r="H70" s="65">
        <v>0.15762000000000001</v>
      </c>
      <c r="I70" s="65" t="s">
        <v>65</v>
      </c>
      <c r="J70" s="65" t="s">
        <v>65</v>
      </c>
      <c r="K70" s="65" t="s">
        <v>65</v>
      </c>
      <c r="L70" s="65" t="s">
        <v>65</v>
      </c>
      <c r="M70" s="65">
        <v>11.073</v>
      </c>
      <c r="N70" s="65">
        <v>1.0274157148859775E-3</v>
      </c>
      <c r="O70" s="65">
        <v>8.2193257190878199E-4</v>
      </c>
      <c r="P70" s="65">
        <v>0.19810274157148861</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t="s">
        <v>65</v>
      </c>
      <c r="J71" s="65" t="s">
        <v>65</v>
      </c>
      <c r="K71" s="65" t="s">
        <v>65</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0.16909051</v>
      </c>
      <c r="F72" s="65">
        <v>0.26338226799999997</v>
      </c>
      <c r="G72" s="65">
        <v>0.28113725000000001</v>
      </c>
      <c r="H72" s="65" t="s">
        <v>434</v>
      </c>
      <c r="I72" s="65" t="s">
        <v>65</v>
      </c>
      <c r="J72" s="65" t="s">
        <v>65</v>
      </c>
      <c r="K72" s="65" t="s">
        <v>65</v>
      </c>
      <c r="L72" s="65" t="s">
        <v>65</v>
      </c>
      <c r="M72" s="65">
        <v>25.574550040000002</v>
      </c>
      <c r="N72" s="65">
        <v>12.024341614600001</v>
      </c>
      <c r="O72" s="65">
        <v>0.1885731607334562</v>
      </c>
      <c r="P72" s="65">
        <v>0.558422204144567</v>
      </c>
      <c r="Q72" s="65" t="s">
        <v>65</v>
      </c>
      <c r="R72" s="65" t="s">
        <v>65</v>
      </c>
      <c r="S72" s="65" t="s">
        <v>65</v>
      </c>
      <c r="T72" s="65" t="s">
        <v>65</v>
      </c>
      <c r="U72" s="65" t="s">
        <v>65</v>
      </c>
      <c r="V72" s="65" t="s">
        <v>65</v>
      </c>
      <c r="W72" s="65">
        <v>9.7607616233160961</v>
      </c>
      <c r="X72" s="65">
        <v>2.5918076792893523E-2</v>
      </c>
      <c r="Y72" s="65">
        <v>2.666229248590133E-2</v>
      </c>
      <c r="Z72" s="65">
        <v>1.4568946873657852E-2</v>
      </c>
      <c r="AA72" s="65">
        <v>1.4469123857136482E-2</v>
      </c>
      <c r="AB72" s="65">
        <v>8.1618440009589191E-2</v>
      </c>
      <c r="AC72" s="65">
        <v>2.2836482511972869</v>
      </c>
      <c r="AD72" s="65">
        <v>3.1864738779607591</v>
      </c>
      <c r="AE72" s="66"/>
      <c r="AF72" s="67"/>
      <c r="AG72" s="67"/>
      <c r="AH72" s="67"/>
      <c r="AI72" s="67"/>
      <c r="AJ72" s="67"/>
      <c r="AK72" s="67">
        <v>3967.9380000000001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t="s">
        <v>65</v>
      </c>
      <c r="J73" s="65" t="s">
        <v>65</v>
      </c>
      <c r="K73" s="65" t="s">
        <v>65</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15.3</v>
      </c>
      <c r="AL73" s="68" t="s">
        <v>214</v>
      </c>
    </row>
    <row r="74" spans="1:38" s="5" customFormat="1" ht="26.25" customHeight="1" x14ac:dyDescent="0.25">
      <c r="A74" s="62" t="s">
        <v>66</v>
      </c>
      <c r="B74" s="62" t="s">
        <v>215</v>
      </c>
      <c r="C74" s="63" t="s">
        <v>216</v>
      </c>
      <c r="D74" s="64"/>
      <c r="E74" s="65" t="s">
        <v>433</v>
      </c>
      <c r="F74" s="65" t="s">
        <v>433</v>
      </c>
      <c r="G74" s="65" t="s">
        <v>433</v>
      </c>
      <c r="H74" s="65" t="s">
        <v>433</v>
      </c>
      <c r="I74" s="65" t="s">
        <v>65</v>
      </c>
      <c r="J74" s="65" t="s">
        <v>65</v>
      </c>
      <c r="K74" s="65" t="s">
        <v>65</v>
      </c>
      <c r="L74" s="65" t="s">
        <v>65</v>
      </c>
      <c r="M74" s="65" t="s">
        <v>433</v>
      </c>
      <c r="N74" s="65">
        <v>1.2E-2</v>
      </c>
      <c r="O74" s="65" t="s">
        <v>433</v>
      </c>
      <c r="P74" s="65" t="s">
        <v>433</v>
      </c>
      <c r="Q74" s="65" t="s">
        <v>65</v>
      </c>
      <c r="R74" s="65" t="s">
        <v>65</v>
      </c>
      <c r="S74" s="65" t="s">
        <v>65</v>
      </c>
      <c r="T74" s="65" t="s">
        <v>65</v>
      </c>
      <c r="U74" s="65" t="s">
        <v>65</v>
      </c>
      <c r="V74" s="65" t="s">
        <v>65</v>
      </c>
      <c r="W74" s="65">
        <v>1.8</v>
      </c>
      <c r="X74" s="65" t="s">
        <v>436</v>
      </c>
      <c r="Y74" s="65" t="s">
        <v>436</v>
      </c>
      <c r="Z74" s="65" t="s">
        <v>436</v>
      </c>
      <c r="AA74" s="65" t="s">
        <v>436</v>
      </c>
      <c r="AB74" s="65" t="s">
        <v>436</v>
      </c>
      <c r="AC74" s="65">
        <v>0.9</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65</v>
      </c>
      <c r="J75" s="65" t="s">
        <v>65</v>
      </c>
      <c r="K75" s="65" t="s">
        <v>65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t="s">
        <v>65</v>
      </c>
      <c r="J76" s="65" t="s">
        <v>65</v>
      </c>
      <c r="K76" s="65" t="s">
        <v>65</v>
      </c>
      <c r="L76" s="65" t="s">
        <v>65</v>
      </c>
      <c r="M76" s="65" t="s">
        <v>433</v>
      </c>
      <c r="N76" s="65">
        <v>2.7598677999999999</v>
      </c>
      <c r="O76" s="65">
        <v>2.1869E-2</v>
      </c>
      <c r="P76" s="65" t="s">
        <v>436</v>
      </c>
      <c r="Q76" s="65" t="s">
        <v>65</v>
      </c>
      <c r="R76" s="65" t="s">
        <v>65</v>
      </c>
      <c r="S76" s="65" t="s">
        <v>65</v>
      </c>
      <c r="T76" s="65" t="s">
        <v>65</v>
      </c>
      <c r="U76" s="65" t="s">
        <v>65</v>
      </c>
      <c r="V76" s="65" t="s">
        <v>65</v>
      </c>
      <c r="W76" s="65">
        <v>6.5606999999999999E-2</v>
      </c>
      <c r="X76" s="65" t="s">
        <v>433</v>
      </c>
      <c r="Y76" s="65" t="s">
        <v>433</v>
      </c>
      <c r="Z76" s="65" t="s">
        <v>433</v>
      </c>
      <c r="AA76" s="65" t="s">
        <v>433</v>
      </c>
      <c r="AB76" s="65" t="s">
        <v>433</v>
      </c>
      <c r="AC76" s="65" t="s">
        <v>433</v>
      </c>
      <c r="AD76" s="65">
        <v>5.68594E-5</v>
      </c>
      <c r="AE76" s="66"/>
      <c r="AF76" s="67"/>
      <c r="AG76" s="67"/>
      <c r="AH76" s="67"/>
      <c r="AI76" s="67"/>
      <c r="AJ76" s="67"/>
      <c r="AK76" s="67">
        <v>21.869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65</v>
      </c>
      <c r="J77" s="65" t="s">
        <v>65</v>
      </c>
      <c r="K77" s="65" t="s">
        <v>65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9.217560000000001E-2</v>
      </c>
      <c r="H78" s="65" t="s">
        <v>433</v>
      </c>
      <c r="I78" s="65" t="s">
        <v>65</v>
      </c>
      <c r="J78" s="65" t="s">
        <v>65</v>
      </c>
      <c r="K78" s="65" t="s">
        <v>65</v>
      </c>
      <c r="L78" s="65" t="s">
        <v>65</v>
      </c>
      <c r="M78" s="65" t="s">
        <v>436</v>
      </c>
      <c r="N78" s="65">
        <v>0.4741457</v>
      </c>
      <c r="O78" s="65">
        <v>1.1871100000000001E-2</v>
      </c>
      <c r="P78" s="65">
        <v>5.5863999999999992E-3</v>
      </c>
      <c r="Q78" s="65" t="s">
        <v>65</v>
      </c>
      <c r="R78" s="65" t="s">
        <v>65</v>
      </c>
      <c r="S78" s="65" t="s">
        <v>65</v>
      </c>
      <c r="T78" s="65" t="s">
        <v>65</v>
      </c>
      <c r="U78" s="65" t="s">
        <v>65</v>
      </c>
      <c r="V78" s="65" t="s">
        <v>65</v>
      </c>
      <c r="W78" s="65">
        <v>0.69829999999999992</v>
      </c>
      <c r="X78" s="65" t="s">
        <v>436</v>
      </c>
      <c r="Y78" s="65" t="s">
        <v>436</v>
      </c>
      <c r="Z78" s="65" t="s">
        <v>436</v>
      </c>
      <c r="AA78" s="65" t="s">
        <v>436</v>
      </c>
      <c r="AB78" s="65">
        <v>3.4914999999999995E-4</v>
      </c>
      <c r="AC78" s="65">
        <v>9.0778999999999999E-2</v>
      </c>
      <c r="AD78" s="65">
        <v>2.5837099999999997E-4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65</v>
      </c>
      <c r="J79" s="65" t="s">
        <v>65</v>
      </c>
      <c r="K79" s="65" t="s">
        <v>65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1.8495180000000003E-2</v>
      </c>
      <c r="F80" s="65">
        <v>0.22820905999999999</v>
      </c>
      <c r="G80" s="65">
        <v>7.4101200000000001E-3</v>
      </c>
      <c r="H80" s="65" t="s">
        <v>433</v>
      </c>
      <c r="I80" s="65" t="s">
        <v>65</v>
      </c>
      <c r="J80" s="65" t="s">
        <v>65</v>
      </c>
      <c r="K80" s="65" t="s">
        <v>65</v>
      </c>
      <c r="L80" s="65" t="s">
        <v>65</v>
      </c>
      <c r="M80" s="65">
        <v>0.15891305999999999</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65</v>
      </c>
      <c r="J81" s="65" t="s">
        <v>65</v>
      </c>
      <c r="K81" s="65" t="s">
        <v>65</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19.549797382576127</v>
      </c>
      <c r="G82" s="65" t="s">
        <v>433</v>
      </c>
      <c r="H82" s="65" t="s">
        <v>433</v>
      </c>
      <c r="I82" s="65" t="s">
        <v>65</v>
      </c>
      <c r="J82" s="65" t="s">
        <v>65</v>
      </c>
      <c r="K82" s="65" t="s">
        <v>65</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19.926293387911912</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t="s">
        <v>65</v>
      </c>
      <c r="J83" s="65" t="s">
        <v>65</v>
      </c>
      <c r="K83" s="65" t="s">
        <v>65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4.800008131790762E-3</v>
      </c>
      <c r="G84" s="65" t="s">
        <v>433</v>
      </c>
      <c r="H84" s="65" t="s">
        <v>433</v>
      </c>
      <c r="I84" s="65" t="s">
        <v>65</v>
      </c>
      <c r="J84" s="65" t="s">
        <v>65</v>
      </c>
      <c r="K84" s="65" t="s">
        <v>65</v>
      </c>
      <c r="L84" s="65" t="s">
        <v>65</v>
      </c>
      <c r="M84" s="65">
        <v>0.3015775</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31.745000000000001</v>
      </c>
      <c r="AL84" s="68" t="s">
        <v>149</v>
      </c>
    </row>
    <row r="85" spans="1:38" s="5" customFormat="1" ht="26.25" customHeight="1" x14ac:dyDescent="0.25">
      <c r="A85" s="62" t="s">
        <v>238</v>
      </c>
      <c r="B85" s="71" t="s">
        <v>246</v>
      </c>
      <c r="C85" s="71" t="s">
        <v>247</v>
      </c>
      <c r="D85" s="64"/>
      <c r="E85" s="65" t="s">
        <v>433</v>
      </c>
      <c r="F85" s="65">
        <v>30.533716809902838</v>
      </c>
      <c r="G85" s="65" t="s">
        <v>433</v>
      </c>
      <c r="H85" s="65" t="s">
        <v>433</v>
      </c>
      <c r="I85" s="65" t="s">
        <v>65</v>
      </c>
      <c r="J85" s="65" t="s">
        <v>65</v>
      </c>
      <c r="K85" s="65" t="s">
        <v>65</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45.044265234600346</v>
      </c>
      <c r="AL85" s="68" t="s">
        <v>248</v>
      </c>
    </row>
    <row r="86" spans="1:38" s="5" customFormat="1" ht="26.25" customHeight="1" x14ac:dyDescent="0.25">
      <c r="A86" s="62" t="s">
        <v>238</v>
      </c>
      <c r="B86" s="71" t="s">
        <v>249</v>
      </c>
      <c r="C86" s="63" t="s">
        <v>250</v>
      </c>
      <c r="D86" s="64"/>
      <c r="E86" s="65" t="s">
        <v>433</v>
      </c>
      <c r="F86" s="65">
        <v>9.1935620883793661</v>
      </c>
      <c r="G86" s="65" t="s">
        <v>433</v>
      </c>
      <c r="H86" s="65" t="s">
        <v>433</v>
      </c>
      <c r="I86" s="65" t="s">
        <v>65</v>
      </c>
      <c r="J86" s="65" t="s">
        <v>65</v>
      </c>
      <c r="K86" s="65" t="s">
        <v>65</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2.3663522720351834E-3</v>
      </c>
      <c r="AD86" s="65" t="s">
        <v>433</v>
      </c>
      <c r="AE86" s="66"/>
      <c r="AF86" s="67"/>
      <c r="AG86" s="67"/>
      <c r="AH86" s="67"/>
      <c r="AI86" s="67"/>
      <c r="AJ86" s="67"/>
      <c r="AK86" s="67">
        <v>11.831761360175916</v>
      </c>
      <c r="AL86" s="68" t="s">
        <v>241</v>
      </c>
    </row>
    <row r="87" spans="1:38" s="5" customFormat="1" ht="26.25" customHeight="1" x14ac:dyDescent="0.25">
      <c r="A87" s="62" t="s">
        <v>238</v>
      </c>
      <c r="B87" s="71" t="s">
        <v>251</v>
      </c>
      <c r="C87" s="63" t="s">
        <v>252</v>
      </c>
      <c r="D87" s="64"/>
      <c r="E87" s="65" t="s">
        <v>433</v>
      </c>
      <c r="F87" s="65">
        <v>0.38717738087902903</v>
      </c>
      <c r="G87" s="65" t="s">
        <v>433</v>
      </c>
      <c r="H87" s="65" t="s">
        <v>433</v>
      </c>
      <c r="I87" s="65" t="s">
        <v>65</v>
      </c>
      <c r="J87" s="65" t="s">
        <v>65</v>
      </c>
      <c r="K87" s="65" t="s">
        <v>65</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9.4083564810947199E-5</v>
      </c>
      <c r="AD87" s="65" t="s">
        <v>433</v>
      </c>
      <c r="AE87" s="66"/>
      <c r="AF87" s="67"/>
      <c r="AG87" s="67"/>
      <c r="AH87" s="67"/>
      <c r="AI87" s="67"/>
      <c r="AJ87" s="67"/>
      <c r="AK87" s="67">
        <v>0.47041782405473598</v>
      </c>
      <c r="AL87" s="68" t="s">
        <v>241</v>
      </c>
    </row>
    <row r="88" spans="1:38" s="5" customFormat="1" ht="26.25" customHeight="1" x14ac:dyDescent="0.25">
      <c r="A88" s="62" t="s">
        <v>238</v>
      </c>
      <c r="B88" s="71" t="s">
        <v>253</v>
      </c>
      <c r="C88" s="63" t="s">
        <v>254</v>
      </c>
      <c r="D88" s="64"/>
      <c r="E88" s="65" t="s">
        <v>433</v>
      </c>
      <c r="F88" s="65">
        <v>8.4922557255523703</v>
      </c>
      <c r="G88" s="65" t="s">
        <v>433</v>
      </c>
      <c r="H88" s="65" t="s">
        <v>433</v>
      </c>
      <c r="I88" s="65" t="s">
        <v>65</v>
      </c>
      <c r="J88" s="65" t="s">
        <v>65</v>
      </c>
      <c r="K88" s="65" t="s">
        <v>65</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11.679291841687304</v>
      </c>
      <c r="AL88" s="68" t="s">
        <v>149</v>
      </c>
    </row>
    <row r="89" spans="1:38" s="5" customFormat="1" ht="26.25" customHeight="1" x14ac:dyDescent="0.25">
      <c r="A89" s="62" t="s">
        <v>238</v>
      </c>
      <c r="B89" s="71" t="s">
        <v>255</v>
      </c>
      <c r="C89" s="63" t="s">
        <v>256</v>
      </c>
      <c r="D89" s="64"/>
      <c r="E89" s="65" t="s">
        <v>433</v>
      </c>
      <c r="F89" s="65">
        <v>9.941784946774229</v>
      </c>
      <c r="G89" s="65" t="s">
        <v>433</v>
      </c>
      <c r="H89" s="65" t="s">
        <v>433</v>
      </c>
      <c r="I89" s="65" t="s">
        <v>65</v>
      </c>
      <c r="J89" s="65" t="s">
        <v>65</v>
      </c>
      <c r="K89" s="65" t="s">
        <v>65</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11.148522630916</v>
      </c>
      <c r="AL89" s="68" t="s">
        <v>149</v>
      </c>
    </row>
    <row r="90" spans="1:38" s="78" customFormat="1" ht="26.25" customHeight="1" x14ac:dyDescent="0.2">
      <c r="A90" s="62" t="s">
        <v>238</v>
      </c>
      <c r="B90" s="71" t="s">
        <v>257</v>
      </c>
      <c r="C90" s="63" t="s">
        <v>258</v>
      </c>
      <c r="D90" s="64"/>
      <c r="E90" s="65" t="s">
        <v>433</v>
      </c>
      <c r="F90" s="65">
        <v>9.8026759869283211</v>
      </c>
      <c r="G90" s="65" t="s">
        <v>433</v>
      </c>
      <c r="H90" s="65" t="s">
        <v>433</v>
      </c>
      <c r="I90" s="65" t="s">
        <v>65</v>
      </c>
      <c r="J90" s="65" t="s">
        <v>65</v>
      </c>
      <c r="K90" s="65" t="s">
        <v>65</v>
      </c>
      <c r="L90" s="65" t="s">
        <v>65</v>
      </c>
      <c r="M90" s="65" t="s">
        <v>433</v>
      </c>
      <c r="N90" s="65" t="s">
        <v>433</v>
      </c>
      <c r="O90" s="65" t="s">
        <v>433</v>
      </c>
      <c r="P90" s="65" t="s">
        <v>433</v>
      </c>
      <c r="Q90" s="65" t="s">
        <v>65</v>
      </c>
      <c r="R90" s="65" t="s">
        <v>65</v>
      </c>
      <c r="S90" s="65" t="s">
        <v>65</v>
      </c>
      <c r="T90" s="65" t="s">
        <v>65</v>
      </c>
      <c r="U90" s="65" t="s">
        <v>65</v>
      </c>
      <c r="V90" s="65" t="s">
        <v>65</v>
      </c>
      <c r="W90" s="65" t="s">
        <v>433</v>
      </c>
      <c r="X90" s="65">
        <v>2.2193181818181817E-2</v>
      </c>
      <c r="Y90" s="65">
        <v>1.1202272727272726E-2</v>
      </c>
      <c r="Z90" s="65">
        <v>1.1202272727272726E-2</v>
      </c>
      <c r="AA90" s="65">
        <v>1.1202272727272726E-2</v>
      </c>
      <c r="AB90" s="65">
        <v>5.5799999999999995E-2</v>
      </c>
      <c r="AC90" s="65">
        <v>1.25</v>
      </c>
      <c r="AD90" s="65" t="s">
        <v>433</v>
      </c>
      <c r="AE90" s="66"/>
      <c r="AF90" s="67"/>
      <c r="AG90" s="67"/>
      <c r="AH90" s="67"/>
      <c r="AI90" s="67"/>
      <c r="AJ90" s="67"/>
      <c r="AK90" s="67">
        <v>12.630125320653756</v>
      </c>
      <c r="AL90" s="68" t="s">
        <v>149</v>
      </c>
    </row>
    <row r="91" spans="1:38" s="5" customFormat="1" ht="26.25" customHeight="1" x14ac:dyDescent="0.25">
      <c r="A91" s="62" t="s">
        <v>238</v>
      </c>
      <c r="B91" s="69" t="s">
        <v>259</v>
      </c>
      <c r="C91" s="71" t="s">
        <v>260</v>
      </c>
      <c r="D91" s="64"/>
      <c r="E91" s="65">
        <v>2.9740660274574761E-2</v>
      </c>
      <c r="F91" s="65">
        <v>7.8718127864523257E-2</v>
      </c>
      <c r="G91" s="65">
        <v>5.404911021818181E-3</v>
      </c>
      <c r="H91" s="65">
        <v>6.9495915421027163E-2</v>
      </c>
      <c r="I91" s="65" t="s">
        <v>65</v>
      </c>
      <c r="J91" s="65" t="s">
        <v>65</v>
      </c>
      <c r="K91" s="65" t="s">
        <v>65</v>
      </c>
      <c r="L91" s="65" t="s">
        <v>65</v>
      </c>
      <c r="M91" s="65">
        <v>0.90894698317917999</v>
      </c>
      <c r="N91" s="65">
        <v>1.4031292189090909</v>
      </c>
      <c r="O91" s="65">
        <v>9.047477476917884E-2</v>
      </c>
      <c r="P91" s="65">
        <v>1.0201322127272727E-4</v>
      </c>
      <c r="Q91" s="65" t="s">
        <v>65</v>
      </c>
      <c r="R91" s="65" t="s">
        <v>65</v>
      </c>
      <c r="S91" s="65" t="s">
        <v>65</v>
      </c>
      <c r="T91" s="65" t="s">
        <v>65</v>
      </c>
      <c r="U91" s="65" t="s">
        <v>65</v>
      </c>
      <c r="V91" s="65" t="s">
        <v>65</v>
      </c>
      <c r="W91" s="65">
        <v>1.6264076005066787E-3</v>
      </c>
      <c r="X91" s="65">
        <v>1.8053124365624135E-3</v>
      </c>
      <c r="Y91" s="65">
        <v>7.318834202280054E-4</v>
      </c>
      <c r="Z91" s="65">
        <v>7.318834202280054E-4</v>
      </c>
      <c r="AA91" s="65">
        <v>7.318834202280054E-4</v>
      </c>
      <c r="AB91" s="65">
        <v>4.0009626972464301E-3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65</v>
      </c>
      <c r="J92" s="65" t="s">
        <v>65</v>
      </c>
      <c r="K92" s="65" t="s">
        <v>65</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2.2406538491562302</v>
      </c>
      <c r="G93" s="65" t="s">
        <v>433</v>
      </c>
      <c r="H93" s="65" t="s">
        <v>433</v>
      </c>
      <c r="I93" s="65" t="s">
        <v>65</v>
      </c>
      <c r="J93" s="65" t="s">
        <v>65</v>
      </c>
      <c r="K93" s="65" t="s">
        <v>65</v>
      </c>
      <c r="L93" s="65" t="s">
        <v>65</v>
      </c>
      <c r="M93" s="65" t="s">
        <v>433</v>
      </c>
      <c r="N93" s="65" t="s">
        <v>433</v>
      </c>
      <c r="O93" s="65" t="s">
        <v>433</v>
      </c>
      <c r="P93" s="65" t="s">
        <v>433</v>
      </c>
      <c r="Q93" s="65" t="s">
        <v>65</v>
      </c>
      <c r="R93" s="65" t="s">
        <v>65</v>
      </c>
      <c r="S93" s="65" t="s">
        <v>65</v>
      </c>
      <c r="T93" s="65" t="s">
        <v>65</v>
      </c>
      <c r="U93" s="65" t="s">
        <v>65</v>
      </c>
      <c r="V93" s="65" t="s">
        <v>65</v>
      </c>
      <c r="W93" s="65">
        <v>0.58899999999999997</v>
      </c>
      <c r="X93" s="65">
        <v>6.2078260869565222E-2</v>
      </c>
      <c r="Y93" s="65">
        <v>5.6947826086956525E-2</v>
      </c>
      <c r="Z93" s="65">
        <v>2.1547826086956524E-2</v>
      </c>
      <c r="AA93" s="65">
        <v>3.642608695652174E-2</v>
      </c>
      <c r="AB93" s="65">
        <v>0.17699999999999999</v>
      </c>
      <c r="AC93" s="65">
        <v>0.1178</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65</v>
      </c>
      <c r="J94" s="65" t="s">
        <v>65</v>
      </c>
      <c r="K94" s="65" t="s">
        <v>65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t="s">
        <v>65</v>
      </c>
      <c r="J95" s="65" t="s">
        <v>65</v>
      </c>
      <c r="K95" s="65" t="s">
        <v>65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65</v>
      </c>
      <c r="J96" s="65" t="s">
        <v>65</v>
      </c>
      <c r="K96" s="65" t="s">
        <v>65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65</v>
      </c>
      <c r="J97" s="65" t="s">
        <v>65</v>
      </c>
      <c r="K97" s="65" t="s">
        <v>65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65</v>
      </c>
      <c r="J98" s="65" t="s">
        <v>65</v>
      </c>
      <c r="K98" s="65" t="s">
        <v>65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0.38962891338945166</v>
      </c>
      <c r="F99" s="65">
        <v>15.180916940302554</v>
      </c>
      <c r="G99" s="65" t="s">
        <v>433</v>
      </c>
      <c r="H99" s="65">
        <v>10.407994711614347</v>
      </c>
      <c r="I99" s="65" t="s">
        <v>65</v>
      </c>
      <c r="J99" s="65" t="s">
        <v>65</v>
      </c>
      <c r="K99" s="65" t="s">
        <v>65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809.97699999999998</v>
      </c>
      <c r="AL99" s="68" t="s">
        <v>280</v>
      </c>
    </row>
    <row r="100" spans="1:38" s="5" customFormat="1" ht="26.25" customHeight="1" x14ac:dyDescent="0.25">
      <c r="A100" s="62" t="s">
        <v>277</v>
      </c>
      <c r="B100" s="62" t="s">
        <v>281</v>
      </c>
      <c r="C100" s="63" t="s">
        <v>282</v>
      </c>
      <c r="D100" s="80"/>
      <c r="E100" s="65">
        <v>0.40913725838086334</v>
      </c>
      <c r="F100" s="65">
        <v>13.338544047539894</v>
      </c>
      <c r="G100" s="65" t="s">
        <v>433</v>
      </c>
      <c r="H100" s="65">
        <v>11.174933134971088</v>
      </c>
      <c r="I100" s="65" t="s">
        <v>65</v>
      </c>
      <c r="J100" s="65" t="s">
        <v>65</v>
      </c>
      <c r="K100" s="65" t="s">
        <v>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1518.5409999999999</v>
      </c>
      <c r="AL100" s="68" t="s">
        <v>280</v>
      </c>
    </row>
    <row r="101" spans="1:38" s="5" customFormat="1" ht="26.25" customHeight="1" x14ac:dyDescent="0.25">
      <c r="A101" s="62" t="s">
        <v>277</v>
      </c>
      <c r="B101" s="62" t="s">
        <v>283</v>
      </c>
      <c r="C101" s="63" t="s">
        <v>284</v>
      </c>
      <c r="D101" s="80"/>
      <c r="E101" s="65">
        <v>1.1616482253769307E-2</v>
      </c>
      <c r="F101" s="65">
        <v>7.4568162068653479E-2</v>
      </c>
      <c r="G101" s="65" t="s">
        <v>433</v>
      </c>
      <c r="H101" s="65">
        <v>0.38264234923947993</v>
      </c>
      <c r="I101" s="65" t="s">
        <v>65</v>
      </c>
      <c r="J101" s="65" t="s">
        <v>65</v>
      </c>
      <c r="K101" s="65" t="s">
        <v>65</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342.14400000000001</v>
      </c>
      <c r="AL101" s="68" t="s">
        <v>280</v>
      </c>
    </row>
    <row r="102" spans="1:38" s="5" customFormat="1" ht="26.25" customHeight="1" x14ac:dyDescent="0.25">
      <c r="A102" s="62" t="s">
        <v>277</v>
      </c>
      <c r="B102" s="62" t="s">
        <v>285</v>
      </c>
      <c r="C102" s="63" t="s">
        <v>286</v>
      </c>
      <c r="D102" s="80"/>
      <c r="E102" s="65">
        <v>0.11783620378346525</v>
      </c>
      <c r="F102" s="65">
        <v>1.4451043906825267</v>
      </c>
      <c r="G102" s="65" t="s">
        <v>433</v>
      </c>
      <c r="H102" s="65">
        <v>9.8273280425142975</v>
      </c>
      <c r="I102" s="65" t="s">
        <v>65</v>
      </c>
      <c r="J102" s="65" t="s">
        <v>65</v>
      </c>
      <c r="K102" s="65" t="s">
        <v>65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3277.1236403326402</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65</v>
      </c>
      <c r="J103" s="65" t="s">
        <v>65</v>
      </c>
      <c r="K103" s="65" t="s">
        <v>65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6.2384384227421273E-4</v>
      </c>
      <c r="F104" s="65">
        <v>5.2933024754208942E-3</v>
      </c>
      <c r="G104" s="65" t="s">
        <v>433</v>
      </c>
      <c r="H104" s="65">
        <v>3.2625368096788336E-2</v>
      </c>
      <c r="I104" s="65" t="s">
        <v>65</v>
      </c>
      <c r="J104" s="65" t="s">
        <v>65</v>
      </c>
      <c r="K104" s="65" t="s">
        <v>65</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49.749000000000002</v>
      </c>
      <c r="AL104" s="68" t="s">
        <v>280</v>
      </c>
    </row>
    <row r="105" spans="1:38" s="5" customFormat="1" ht="26.25" customHeight="1" x14ac:dyDescent="0.25">
      <c r="A105" s="62" t="s">
        <v>277</v>
      </c>
      <c r="B105" s="62" t="s">
        <v>291</v>
      </c>
      <c r="C105" s="63" t="s">
        <v>292</v>
      </c>
      <c r="D105" s="80"/>
      <c r="E105" s="65">
        <v>1.4359703656441574E-2</v>
      </c>
      <c r="F105" s="65">
        <v>7.5795217927447256E-2</v>
      </c>
      <c r="G105" s="65" t="s">
        <v>433</v>
      </c>
      <c r="H105" s="65">
        <v>0.53408787230578436</v>
      </c>
      <c r="I105" s="65" t="s">
        <v>65</v>
      </c>
      <c r="J105" s="65" t="s">
        <v>65</v>
      </c>
      <c r="K105" s="65" t="s">
        <v>65</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66.748000000000005</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65</v>
      </c>
      <c r="J106" s="65" t="s">
        <v>65</v>
      </c>
      <c r="K106" s="65" t="s">
        <v>65</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8.8289384497149737E-2</v>
      </c>
      <c r="F107" s="65">
        <v>0.50775345082236323</v>
      </c>
      <c r="G107" s="65" t="s">
        <v>433</v>
      </c>
      <c r="H107" s="65">
        <v>1.0041736757992614</v>
      </c>
      <c r="I107" s="65" t="s">
        <v>65</v>
      </c>
      <c r="J107" s="65" t="s">
        <v>65</v>
      </c>
      <c r="K107" s="65" t="s">
        <v>65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8288.14</v>
      </c>
      <c r="AL107" s="68" t="s">
        <v>280</v>
      </c>
    </row>
    <row r="108" spans="1:38" s="5" customFormat="1" ht="26.25" customHeight="1" x14ac:dyDescent="0.25">
      <c r="A108" s="62" t="s">
        <v>277</v>
      </c>
      <c r="B108" s="62" t="s">
        <v>297</v>
      </c>
      <c r="C108" s="63" t="s">
        <v>298</v>
      </c>
      <c r="D108" s="80"/>
      <c r="E108" s="65">
        <v>4.271859940221346E-2</v>
      </c>
      <c r="F108" s="65">
        <v>0.28738919586899753</v>
      </c>
      <c r="G108" s="65" t="s">
        <v>433</v>
      </c>
      <c r="H108" s="65">
        <v>0.86096583326811049</v>
      </c>
      <c r="I108" s="65" t="s">
        <v>65</v>
      </c>
      <c r="J108" s="65" t="s">
        <v>65</v>
      </c>
      <c r="K108" s="65" t="s">
        <v>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4977.4319999999998</v>
      </c>
      <c r="AL108" s="68" t="s">
        <v>280</v>
      </c>
    </row>
    <row r="109" spans="1:38" s="5" customFormat="1" ht="26.25" customHeight="1" x14ac:dyDescent="0.25">
      <c r="A109" s="62" t="s">
        <v>277</v>
      </c>
      <c r="B109" s="62" t="s">
        <v>299</v>
      </c>
      <c r="C109" s="63" t="s">
        <v>300</v>
      </c>
      <c r="D109" s="80"/>
      <c r="E109" s="65">
        <v>2.4834201705314848E-2</v>
      </c>
      <c r="F109" s="65">
        <v>6.2711148816937373E-2</v>
      </c>
      <c r="G109" s="65" t="s">
        <v>433</v>
      </c>
      <c r="H109" s="65">
        <v>0.64573214822826142</v>
      </c>
      <c r="I109" s="65" t="s">
        <v>65</v>
      </c>
      <c r="J109" s="65" t="s">
        <v>65</v>
      </c>
      <c r="K109" s="65" t="s">
        <v>65</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781.64300000000003</v>
      </c>
      <c r="AL109" s="68" t="s">
        <v>280</v>
      </c>
    </row>
    <row r="110" spans="1:38" s="5" customFormat="1" ht="26.25" customHeight="1" x14ac:dyDescent="0.25">
      <c r="A110" s="62" t="s">
        <v>277</v>
      </c>
      <c r="B110" s="62" t="s">
        <v>301</v>
      </c>
      <c r="C110" s="63" t="s">
        <v>302</v>
      </c>
      <c r="D110" s="80"/>
      <c r="E110" s="65">
        <v>2.2044211282210824E-3</v>
      </c>
      <c r="F110" s="65">
        <v>6.4918166373555946E-3</v>
      </c>
      <c r="G110" s="65" t="s">
        <v>433</v>
      </c>
      <c r="H110" s="65">
        <v>4.9687683049506388E-2</v>
      </c>
      <c r="I110" s="65" t="s">
        <v>65</v>
      </c>
      <c r="J110" s="65" t="s">
        <v>65</v>
      </c>
      <c r="K110" s="65" t="s">
        <v>65</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131.619</v>
      </c>
      <c r="AL110" s="68" t="s">
        <v>280</v>
      </c>
    </row>
    <row r="111" spans="1:38" s="5" customFormat="1" ht="26.25" customHeight="1" x14ac:dyDescent="0.25">
      <c r="A111" s="62" t="s">
        <v>277</v>
      </c>
      <c r="B111" s="62" t="s">
        <v>303</v>
      </c>
      <c r="C111" s="63" t="s">
        <v>304</v>
      </c>
      <c r="D111" s="80"/>
      <c r="E111" s="65">
        <v>3.5447677734558856E-4</v>
      </c>
      <c r="F111" s="65">
        <v>2.4839827805596443E-3</v>
      </c>
      <c r="G111" s="65" t="s">
        <v>433</v>
      </c>
      <c r="H111" s="65">
        <v>1.1165294587042362E-2</v>
      </c>
      <c r="I111" s="65" t="s">
        <v>65</v>
      </c>
      <c r="J111" s="65" t="s">
        <v>65</v>
      </c>
      <c r="K111" s="65" t="s">
        <v>65</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24.876927536231932</v>
      </c>
      <c r="AL111" s="68" t="s">
        <v>280</v>
      </c>
    </row>
    <row r="112" spans="1:38" s="5" customFormat="1" ht="26.25" customHeight="1" x14ac:dyDescent="0.25">
      <c r="A112" s="62" t="s">
        <v>305</v>
      </c>
      <c r="B112" s="62" t="s">
        <v>306</v>
      </c>
      <c r="C112" s="63" t="s">
        <v>307</v>
      </c>
      <c r="D112" s="64"/>
      <c r="E112" s="65">
        <v>5.0463399999999998</v>
      </c>
      <c r="F112" s="65" t="s">
        <v>433</v>
      </c>
      <c r="G112" s="65" t="s">
        <v>433</v>
      </c>
      <c r="H112" s="65">
        <v>8.5209747731250012</v>
      </c>
      <c r="I112" s="65" t="s">
        <v>65</v>
      </c>
      <c r="J112" s="65" t="s">
        <v>65</v>
      </c>
      <c r="K112" s="65" t="s">
        <v>65</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126158500</v>
      </c>
      <c r="AL112" s="68" t="s">
        <v>308</v>
      </c>
    </row>
    <row r="113" spans="1:38" s="5" customFormat="1" ht="26.25" customHeight="1" x14ac:dyDescent="0.25">
      <c r="A113" s="62" t="s">
        <v>305</v>
      </c>
      <c r="B113" s="81" t="s">
        <v>309</v>
      </c>
      <c r="C113" s="82" t="s">
        <v>310</v>
      </c>
      <c r="D113" s="64"/>
      <c r="E113" s="65">
        <v>5.792293348668788</v>
      </c>
      <c r="F113" s="65">
        <v>16.591083957232854</v>
      </c>
      <c r="G113" s="65" t="s">
        <v>433</v>
      </c>
      <c r="H113" s="65">
        <v>36.709766315180033</v>
      </c>
      <c r="I113" s="65" t="s">
        <v>65</v>
      </c>
      <c r="J113" s="65" t="s">
        <v>65</v>
      </c>
      <c r="K113" s="65" t="s">
        <v>65</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6.0060000000000002E-2</v>
      </c>
      <c r="F114" s="65" t="s">
        <v>433</v>
      </c>
      <c r="G114" s="65" t="s">
        <v>433</v>
      </c>
      <c r="H114" s="65">
        <v>0.19519500000000001</v>
      </c>
      <c r="I114" s="65" t="s">
        <v>65</v>
      </c>
      <c r="J114" s="65" t="s">
        <v>65</v>
      </c>
      <c r="K114" s="65" t="s">
        <v>65</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3.6676497686441212E-2</v>
      </c>
      <c r="F115" s="65" t="s">
        <v>433</v>
      </c>
      <c r="G115" s="65" t="s">
        <v>433</v>
      </c>
      <c r="H115" s="65">
        <v>7.3352995372882424E-2</v>
      </c>
      <c r="I115" s="65" t="s">
        <v>65</v>
      </c>
      <c r="J115" s="65" t="s">
        <v>65</v>
      </c>
      <c r="K115" s="65" t="s">
        <v>65</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0.60679118735647664</v>
      </c>
      <c r="F116" s="65">
        <v>9.5809949195933969E-2</v>
      </c>
      <c r="G116" s="65" t="s">
        <v>433</v>
      </c>
      <c r="H116" s="65">
        <v>1.0077458041022902</v>
      </c>
      <c r="I116" s="65" t="s">
        <v>65</v>
      </c>
      <c r="J116" s="65" t="s">
        <v>65</v>
      </c>
      <c r="K116" s="65" t="s">
        <v>65</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4.8567765765186307E-3</v>
      </c>
      <c r="I117" s="65" t="s">
        <v>65</v>
      </c>
      <c r="J117" s="65" t="s">
        <v>65</v>
      </c>
      <c r="K117" s="65" t="s">
        <v>65</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65</v>
      </c>
      <c r="J118" s="65" t="s">
        <v>65</v>
      </c>
      <c r="K118" s="65" t="s">
        <v>65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t="s">
        <v>65</v>
      </c>
      <c r="J119" s="65" t="s">
        <v>65</v>
      </c>
      <c r="K119" s="65" t="s">
        <v>65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t="s">
        <v>65</v>
      </c>
      <c r="J120" s="65" t="s">
        <v>65</v>
      </c>
      <c r="K120" s="65" t="s">
        <v>65</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1.78579189886817</v>
      </c>
      <c r="G121" s="65" t="s">
        <v>433</v>
      </c>
      <c r="H121" s="65" t="s">
        <v>433</v>
      </c>
      <c r="I121" s="65" t="s">
        <v>65</v>
      </c>
      <c r="J121" s="65" t="s">
        <v>65</v>
      </c>
      <c r="K121" s="65" t="s">
        <v>65</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65</v>
      </c>
      <c r="J122" s="65" t="s">
        <v>65</v>
      </c>
      <c r="K122" s="65" t="s">
        <v>65</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5.8256902679999998</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2.8649669453776335E-2</v>
      </c>
      <c r="F123" s="65">
        <v>5.3281326282120955E-2</v>
      </c>
      <c r="G123" s="65">
        <v>4.166392699371177E-3</v>
      </c>
      <c r="H123" s="65">
        <v>2.8128053274126433E-2</v>
      </c>
      <c r="I123" s="65" t="s">
        <v>65</v>
      </c>
      <c r="J123" s="65" t="s">
        <v>65</v>
      </c>
      <c r="K123" s="65" t="s">
        <v>65</v>
      </c>
      <c r="L123" s="65" t="s">
        <v>65</v>
      </c>
      <c r="M123" s="65">
        <v>0.91721495252917695</v>
      </c>
      <c r="N123" s="65">
        <v>8.3869994748902131E-4</v>
      </c>
      <c r="O123" s="65">
        <v>7.6038300947980971E-3</v>
      </c>
      <c r="P123" s="65">
        <v>1.4545050837228076E-3</v>
      </c>
      <c r="Q123" s="65" t="s">
        <v>65</v>
      </c>
      <c r="R123" s="65" t="s">
        <v>65</v>
      </c>
      <c r="S123" s="65" t="s">
        <v>65</v>
      </c>
      <c r="T123" s="65" t="s">
        <v>65</v>
      </c>
      <c r="U123" s="65" t="s">
        <v>65</v>
      </c>
      <c r="V123" s="65" t="s">
        <v>65</v>
      </c>
      <c r="W123" s="65">
        <v>0.13150000000000001</v>
      </c>
      <c r="X123" s="65">
        <v>6.2064381110760857E-3</v>
      </c>
      <c r="Y123" s="65">
        <v>1.8365358194780593E-2</v>
      </c>
      <c r="Z123" s="65">
        <v>6.0480985062568732E-3</v>
      </c>
      <c r="AA123" s="65">
        <v>3.777033710434211E-3</v>
      </c>
      <c r="AB123" s="65">
        <v>3.4396928522547762E-2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65</v>
      </c>
      <c r="J124" s="65" t="s">
        <v>65</v>
      </c>
      <c r="K124" s="65" t="s">
        <v>65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0.13172348087369884</v>
      </c>
      <c r="G125" s="65" t="s">
        <v>434</v>
      </c>
      <c r="H125" s="65">
        <v>4.3907826957899606E-3</v>
      </c>
      <c r="I125" s="65" t="s">
        <v>65</v>
      </c>
      <c r="J125" s="65" t="s">
        <v>65</v>
      </c>
      <c r="K125" s="65" t="s">
        <v>65</v>
      </c>
      <c r="L125" s="65" t="s">
        <v>65</v>
      </c>
      <c r="M125" s="65">
        <v>9.9453205889685758</v>
      </c>
      <c r="N125" s="65">
        <v>1.3172348087369882E-3</v>
      </c>
      <c r="O125" s="65">
        <v>1.3172348087369882E-3</v>
      </c>
      <c r="P125" s="65">
        <v>8.7815653915799231E-6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1844.2424749598574</v>
      </c>
      <c r="AL125" s="68" t="s">
        <v>337</v>
      </c>
    </row>
    <row r="126" spans="1:38" s="5" customFormat="1" ht="26.25" customHeight="1" x14ac:dyDescent="0.25">
      <c r="A126" s="62" t="s">
        <v>334</v>
      </c>
      <c r="B126" s="62" t="s">
        <v>338</v>
      </c>
      <c r="C126" s="63" t="s">
        <v>339</v>
      </c>
      <c r="D126" s="64"/>
      <c r="E126" s="65" t="s">
        <v>433</v>
      </c>
      <c r="F126" s="65" t="s">
        <v>433</v>
      </c>
      <c r="G126" s="65" t="s">
        <v>433</v>
      </c>
      <c r="H126" s="65">
        <v>0.56697149999999996</v>
      </c>
      <c r="I126" s="65" t="s">
        <v>65</v>
      </c>
      <c r="J126" s="65" t="s">
        <v>65</v>
      </c>
      <c r="K126" s="65" t="s">
        <v>65</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549.39599999999996</v>
      </c>
      <c r="AL126" s="68" t="s">
        <v>340</v>
      </c>
    </row>
    <row r="127" spans="1:38" s="5" customFormat="1" ht="26.25" customHeight="1" x14ac:dyDescent="0.25">
      <c r="A127" s="62" t="s">
        <v>334</v>
      </c>
      <c r="B127" s="62" t="s">
        <v>341</v>
      </c>
      <c r="C127" s="63" t="s">
        <v>342</v>
      </c>
      <c r="D127" s="64"/>
      <c r="E127" s="65" t="s">
        <v>433</v>
      </c>
      <c r="F127" s="65" t="s">
        <v>433</v>
      </c>
      <c r="G127" s="65" t="s">
        <v>433</v>
      </c>
      <c r="H127" s="65">
        <v>1.6411743801502534E-2</v>
      </c>
      <c r="I127" s="65" t="s">
        <v>65</v>
      </c>
      <c r="J127" s="65" t="s">
        <v>65</v>
      </c>
      <c r="K127" s="65" t="s">
        <v>65</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65</v>
      </c>
      <c r="J128" s="65" t="s">
        <v>65</v>
      </c>
      <c r="K128" s="65" t="s">
        <v>65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2.0149999999999998E-2</v>
      </c>
      <c r="F129" s="65">
        <v>1.0075000000000001E-3</v>
      </c>
      <c r="G129" s="65">
        <v>4.5337500000000003E-2</v>
      </c>
      <c r="H129" s="65">
        <v>2.7500000000000002E-4</v>
      </c>
      <c r="I129" s="65" t="s">
        <v>65</v>
      </c>
      <c r="J129" s="65" t="s">
        <v>65</v>
      </c>
      <c r="K129" s="65" t="s">
        <v>65</v>
      </c>
      <c r="L129" s="65" t="s">
        <v>65</v>
      </c>
      <c r="M129" s="65">
        <v>1.51125E-3</v>
      </c>
      <c r="N129" s="65">
        <v>7.8349999999999989E-2</v>
      </c>
      <c r="O129" s="65">
        <v>9.0000000000000008E-4</v>
      </c>
      <c r="P129" s="65">
        <v>7.4999999999999993E-5</v>
      </c>
      <c r="Q129" s="65" t="s">
        <v>65</v>
      </c>
      <c r="R129" s="65" t="s">
        <v>65</v>
      </c>
      <c r="S129" s="65" t="s">
        <v>65</v>
      </c>
      <c r="T129" s="65" t="s">
        <v>65</v>
      </c>
      <c r="U129" s="65" t="s">
        <v>65</v>
      </c>
      <c r="V129" s="65" t="s">
        <v>65</v>
      </c>
      <c r="W129" s="65">
        <v>9.2500000000000004E-4</v>
      </c>
      <c r="X129" s="65">
        <v>2.9735999999999994E-6</v>
      </c>
      <c r="Y129" s="65">
        <v>6.3504000000000002E-6</v>
      </c>
      <c r="Z129" s="65">
        <v>3.36E-6</v>
      </c>
      <c r="AA129" s="65">
        <v>4.1160000000000001E-6</v>
      </c>
      <c r="AB129" s="65">
        <v>1.6799999999999998E-5</v>
      </c>
      <c r="AC129" s="65">
        <v>9.2500000000000004E-4</v>
      </c>
      <c r="AD129" s="65" t="s">
        <v>433</v>
      </c>
      <c r="AE129" s="66"/>
      <c r="AF129" s="67"/>
      <c r="AG129" s="67"/>
      <c r="AH129" s="67"/>
      <c r="AI129" s="67"/>
      <c r="AJ129" s="67"/>
      <c r="AK129" s="67">
        <v>2.5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65</v>
      </c>
      <c r="J130" s="65" t="s">
        <v>65</v>
      </c>
      <c r="K130" s="65" t="s">
        <v>65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t="s">
        <v>65</v>
      </c>
      <c r="J131" s="65" t="s">
        <v>65</v>
      </c>
      <c r="K131" s="65" t="s">
        <v>65</v>
      </c>
      <c r="L131" s="65" t="s">
        <v>65</v>
      </c>
      <c r="M131" s="65">
        <v>2.604E-3</v>
      </c>
      <c r="N131" s="65">
        <v>0.186</v>
      </c>
      <c r="O131" s="65">
        <v>1.6430000000000001E-3</v>
      </c>
      <c r="P131" s="65">
        <v>1.9840000000000001E-3</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65</v>
      </c>
      <c r="J132" s="65" t="s">
        <v>65</v>
      </c>
      <c r="K132" s="65" t="s">
        <v>65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3.6791904000000007E-3</v>
      </c>
      <c r="F133" s="65">
        <v>3.9244697600000007E-4</v>
      </c>
      <c r="G133" s="65">
        <v>1.3858283840000004E-3</v>
      </c>
      <c r="H133" s="65" t="s">
        <v>433</v>
      </c>
      <c r="I133" s="65" t="s">
        <v>65</v>
      </c>
      <c r="J133" s="65" t="s">
        <v>65</v>
      </c>
      <c r="K133" s="65" t="s">
        <v>65</v>
      </c>
      <c r="L133" s="65" t="s">
        <v>65</v>
      </c>
      <c r="M133" s="65">
        <v>5.2735062400000015E-3</v>
      </c>
      <c r="N133" s="65">
        <v>2.452793600000001E-7</v>
      </c>
      <c r="O133" s="65">
        <v>6.1687759040000023E-5</v>
      </c>
      <c r="P133" s="65">
        <v>2.4527936000000004E-2</v>
      </c>
      <c r="Q133" s="65" t="s">
        <v>65</v>
      </c>
      <c r="R133" s="65" t="s">
        <v>65</v>
      </c>
      <c r="S133" s="65" t="s">
        <v>65</v>
      </c>
      <c r="T133" s="65" t="s">
        <v>65</v>
      </c>
      <c r="U133" s="65" t="s">
        <v>65</v>
      </c>
      <c r="V133" s="65" t="s">
        <v>65</v>
      </c>
      <c r="W133" s="65">
        <v>0.10179093440000003</v>
      </c>
      <c r="X133" s="65">
        <v>1.9131790080000002E-6</v>
      </c>
      <c r="Y133" s="65">
        <v>1.0448900736000005E-6</v>
      </c>
      <c r="Z133" s="65">
        <v>9.3206156800000018E-7</v>
      </c>
      <c r="AA133" s="65">
        <v>1.0154565504000003E-6</v>
      </c>
      <c r="AB133" s="65">
        <v>4.9055872000000011E-6</v>
      </c>
      <c r="AC133" s="65">
        <v>2.0358186880000004E-2</v>
      </c>
      <c r="AD133" s="65">
        <v>5.028226880000001E-3</v>
      </c>
      <c r="AE133" s="66"/>
      <c r="AF133" s="67"/>
      <c r="AG133" s="67"/>
      <c r="AH133" s="67"/>
      <c r="AI133" s="67"/>
      <c r="AJ133" s="67"/>
      <c r="AK133" s="67">
        <v>12263.968000000003</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65</v>
      </c>
      <c r="J134" s="65" t="s">
        <v>65</v>
      </c>
      <c r="K134" s="65" t="s">
        <v>65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2.1115746375000001E-2</v>
      </c>
      <c r="F135" s="65">
        <v>4.2316124999999998E-3</v>
      </c>
      <c r="G135" s="65">
        <v>8.0400637500000003E-4</v>
      </c>
      <c r="H135" s="65">
        <v>8.0400637499999997E-3</v>
      </c>
      <c r="I135" s="65" t="s">
        <v>65</v>
      </c>
      <c r="J135" s="65" t="s">
        <v>65</v>
      </c>
      <c r="K135" s="65" t="s">
        <v>65</v>
      </c>
      <c r="L135" s="65" t="s">
        <v>65</v>
      </c>
      <c r="M135" s="65">
        <v>0.26608379400000004</v>
      </c>
      <c r="N135" s="65">
        <v>2.8351803750000003E-3</v>
      </c>
      <c r="O135" s="65">
        <v>2.9621287499999999E-4</v>
      </c>
      <c r="P135" s="65">
        <v>1.2864102000000001E-4</v>
      </c>
      <c r="Q135" s="65" t="s">
        <v>65</v>
      </c>
      <c r="R135" s="65" t="s">
        <v>65</v>
      </c>
      <c r="S135" s="65" t="s">
        <v>65</v>
      </c>
      <c r="T135" s="65" t="s">
        <v>65</v>
      </c>
      <c r="U135" s="65" t="s">
        <v>65</v>
      </c>
      <c r="V135" s="65" t="s">
        <v>65</v>
      </c>
      <c r="W135" s="65">
        <v>5.0779350000000008E-2</v>
      </c>
      <c r="X135" s="65">
        <v>1.1848515E-2</v>
      </c>
      <c r="Y135" s="65">
        <v>2.62359975E-2</v>
      </c>
      <c r="Z135" s="65">
        <v>6.3474187500000001E-3</v>
      </c>
      <c r="AA135" s="65" t="s">
        <v>436</v>
      </c>
      <c r="AB135" s="65">
        <v>4.4431931250000008E-2</v>
      </c>
      <c r="AC135" s="65">
        <v>1.0155870000000001E-2</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1.0712416312404363E-2</v>
      </c>
      <c r="G136" s="65" t="s">
        <v>433</v>
      </c>
      <c r="H136" s="65" t="s">
        <v>433</v>
      </c>
      <c r="I136" s="65" t="s">
        <v>65</v>
      </c>
      <c r="J136" s="65" t="s">
        <v>65</v>
      </c>
      <c r="K136" s="65" t="s">
        <v>65</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5.1026315926501493E-3</v>
      </c>
      <c r="G137" s="65" t="s">
        <v>433</v>
      </c>
      <c r="H137" s="65" t="s">
        <v>433</v>
      </c>
      <c r="I137" s="65" t="s">
        <v>65</v>
      </c>
      <c r="J137" s="65" t="s">
        <v>65</v>
      </c>
      <c r="K137" s="65" t="s">
        <v>65</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65</v>
      </c>
      <c r="J138" s="65" t="s">
        <v>65</v>
      </c>
      <c r="K138" s="65" t="s">
        <v>65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t="s">
        <v>65</v>
      </c>
      <c r="J139" s="65" t="s">
        <v>65</v>
      </c>
      <c r="K139" s="65" t="s">
        <v>65</v>
      </c>
      <c r="L139" s="65" t="s">
        <v>65</v>
      </c>
      <c r="M139" s="65" t="s">
        <v>436</v>
      </c>
      <c r="N139" s="65">
        <v>6.0809584901804642E-4</v>
      </c>
      <c r="O139" s="65">
        <v>1.2258559223656603E-3</v>
      </c>
      <c r="P139" s="65">
        <v>1.2258559223656603E-3</v>
      </c>
      <c r="Q139" s="65" t="s">
        <v>65</v>
      </c>
      <c r="R139" s="65" t="s">
        <v>65</v>
      </c>
      <c r="S139" s="65" t="s">
        <v>65</v>
      </c>
      <c r="T139" s="65" t="s">
        <v>65</v>
      </c>
      <c r="U139" s="65" t="s">
        <v>65</v>
      </c>
      <c r="V139" s="65" t="s">
        <v>65</v>
      </c>
      <c r="W139" s="65">
        <v>2.1536491909070929</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0.5733507726963798</v>
      </c>
      <c r="I140" s="65" t="s">
        <v>65</v>
      </c>
      <c r="J140" s="65" t="s">
        <v>65</v>
      </c>
      <c r="K140" s="65" t="s">
        <v>65</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199.88573464863529</v>
      </c>
      <c r="F141" s="87">
        <v>268.06748729254338</v>
      </c>
      <c r="G141" s="87">
        <v>47.326646086558206</v>
      </c>
      <c r="H141" s="87">
        <v>86.046087788440715</v>
      </c>
      <c r="I141" s="87" t="s">
        <v>65</v>
      </c>
      <c r="J141" s="87" t="s">
        <v>65</v>
      </c>
      <c r="K141" s="87" t="s">
        <v>65</v>
      </c>
      <c r="L141" s="87" t="s">
        <v>65</v>
      </c>
      <c r="M141" s="87">
        <v>1076.6069305437861</v>
      </c>
      <c r="N141" s="87">
        <v>68.83881170778993</v>
      </c>
      <c r="O141" s="87">
        <v>1.1515389066573662</v>
      </c>
      <c r="P141" s="87">
        <v>1.5680472562117691</v>
      </c>
      <c r="Q141" s="87" t="s">
        <v>65</v>
      </c>
      <c r="R141" s="87" t="s">
        <v>65</v>
      </c>
      <c r="S141" s="87" t="s">
        <v>65</v>
      </c>
      <c r="T141" s="87" t="s">
        <v>65</v>
      </c>
      <c r="U141" s="87" t="s">
        <v>65</v>
      </c>
      <c r="V141" s="87" t="s">
        <v>65</v>
      </c>
      <c r="W141" s="87">
        <v>56.289278377155647</v>
      </c>
      <c r="X141" s="87">
        <v>3.5071392424845311</v>
      </c>
      <c r="Y141" s="87">
        <v>3.6949470929681825</v>
      </c>
      <c r="Z141" s="87">
        <v>1.4552414461305558</v>
      </c>
      <c r="AA141" s="87">
        <v>1.9704100103597513</v>
      </c>
      <c r="AB141" s="87">
        <v>10.628086941943012</v>
      </c>
      <c r="AC141" s="87">
        <v>45.658254108112878</v>
      </c>
      <c r="AD141" s="87">
        <v>10.798270477842623</v>
      </c>
      <c r="AE141" s="66"/>
      <c r="AF141" s="88">
        <v>394470.08548264304</v>
      </c>
      <c r="AG141" s="88">
        <v>68344.195398930446</v>
      </c>
      <c r="AH141" s="88">
        <v>236731.34058174011</v>
      </c>
      <c r="AI141" s="88">
        <v>104962.21620132816</v>
      </c>
      <c r="AJ141" s="88">
        <v>8694.355307871856</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50.746778818676795</v>
      </c>
      <c r="F143" s="105">
        <v>45.185956048960541</v>
      </c>
      <c r="G143" s="105">
        <v>2.0451955163014626</v>
      </c>
      <c r="H143" s="105">
        <v>1.8058882791029167</v>
      </c>
      <c r="I143" s="105" t="s">
        <v>65</v>
      </c>
      <c r="J143" s="105" t="s">
        <v>65</v>
      </c>
      <c r="K143" s="105" t="s">
        <v>65</v>
      </c>
      <c r="L143" s="105" t="s">
        <v>65</v>
      </c>
      <c r="M143" s="105">
        <v>317.87371392816982</v>
      </c>
      <c r="N143" s="105">
        <v>34.649150482995069</v>
      </c>
      <c r="O143" s="105">
        <v>2.5515807832893274E-3</v>
      </c>
      <c r="P143" s="105">
        <v>8.9305327415126461E-4</v>
      </c>
      <c r="Q143" s="105" t="s">
        <v>65</v>
      </c>
      <c r="R143" s="105" t="s">
        <v>65</v>
      </c>
      <c r="S143" s="105" t="s">
        <v>65</v>
      </c>
      <c r="T143" s="105" t="s">
        <v>65</v>
      </c>
      <c r="U143" s="105" t="s">
        <v>65</v>
      </c>
      <c r="V143" s="105" t="s">
        <v>65</v>
      </c>
      <c r="W143" s="105">
        <v>2.2302786735809628</v>
      </c>
      <c r="X143" s="105">
        <v>4.8078433381522914E-2</v>
      </c>
      <c r="Y143" s="105">
        <v>6.0945563952726427E-2</v>
      </c>
      <c r="Z143" s="105">
        <v>4.417585828742096E-2</v>
      </c>
      <c r="AA143" s="105">
        <v>5.493886293849834E-2</v>
      </c>
      <c r="AB143" s="105">
        <v>0.20813871856016861</v>
      </c>
      <c r="AC143" s="105">
        <v>0.45470585373264572</v>
      </c>
      <c r="AD143" s="105">
        <v>3.4441758995313947E-4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7.9263874454785066</v>
      </c>
      <c r="F144" s="105">
        <v>1.7358991282380278</v>
      </c>
      <c r="G144" s="105">
        <v>0.92538160263759806</v>
      </c>
      <c r="H144" s="105">
        <v>3.0825751688730287E-2</v>
      </c>
      <c r="I144" s="105" t="s">
        <v>65</v>
      </c>
      <c r="J144" s="105" t="s">
        <v>65</v>
      </c>
      <c r="K144" s="105" t="s">
        <v>65</v>
      </c>
      <c r="L144" s="105" t="s">
        <v>65</v>
      </c>
      <c r="M144" s="105">
        <v>30.861117361365594</v>
      </c>
      <c r="N144" s="105">
        <v>1.3346826182324452</v>
      </c>
      <c r="O144" s="105">
        <v>3.0957497124740608E-4</v>
      </c>
      <c r="P144" s="105">
        <v>1.0835123993659211E-4</v>
      </c>
      <c r="Q144" s="105" t="s">
        <v>65</v>
      </c>
      <c r="R144" s="105" t="s">
        <v>65</v>
      </c>
      <c r="S144" s="105" t="s">
        <v>65</v>
      </c>
      <c r="T144" s="105" t="s">
        <v>65</v>
      </c>
      <c r="U144" s="105" t="s">
        <v>65</v>
      </c>
      <c r="V144" s="105" t="s">
        <v>65</v>
      </c>
      <c r="W144" s="105">
        <v>0.11272891051644963</v>
      </c>
      <c r="X144" s="105">
        <v>1.2206895038645769E-2</v>
      </c>
      <c r="Y144" s="105">
        <v>1.4284409446881179E-2</v>
      </c>
      <c r="Z144" s="105">
        <v>1.218887364271651E-2</v>
      </c>
      <c r="AA144" s="105">
        <v>1.11922039164669E-2</v>
      </c>
      <c r="AB144" s="105">
        <v>4.9872382044710346E-2</v>
      </c>
      <c r="AC144" s="105">
        <v>2.2545782103289926E-2</v>
      </c>
      <c r="AD144" s="105">
        <v>5.7200989868574703E-5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38.885437398936581</v>
      </c>
      <c r="F145" s="105">
        <v>4.3952658956693833</v>
      </c>
      <c r="G145" s="105">
        <v>2.3453469858669163</v>
      </c>
      <c r="H145" s="105">
        <v>8.3894945847102532E-3</v>
      </c>
      <c r="I145" s="105" t="s">
        <v>65</v>
      </c>
      <c r="J145" s="105" t="s">
        <v>65</v>
      </c>
      <c r="K145" s="105" t="s">
        <v>65</v>
      </c>
      <c r="L145" s="105" t="s">
        <v>65</v>
      </c>
      <c r="M145" s="105">
        <v>10.766806132684515</v>
      </c>
      <c r="N145" s="105">
        <v>1.0844351777735171</v>
      </c>
      <c r="O145" s="105">
        <v>8.13711474316329E-4</v>
      </c>
      <c r="P145" s="105">
        <v>2.8479901601071507E-4</v>
      </c>
      <c r="Q145" s="105" t="s">
        <v>65</v>
      </c>
      <c r="R145" s="105" t="s">
        <v>65</v>
      </c>
      <c r="S145" s="105" t="s">
        <v>65</v>
      </c>
      <c r="T145" s="105" t="s">
        <v>65</v>
      </c>
      <c r="U145" s="105" t="s">
        <v>65</v>
      </c>
      <c r="V145" s="105" t="s">
        <v>65</v>
      </c>
      <c r="W145" s="105">
        <v>0.38260233484250078</v>
      </c>
      <c r="X145" s="105">
        <v>3.1351495867209074E-3</v>
      </c>
      <c r="Y145" s="105">
        <v>1.8513680102454751E-2</v>
      </c>
      <c r="Z145" s="105">
        <v>2.0537597460742157E-2</v>
      </c>
      <c r="AA145" s="105">
        <v>5.493886293849834E-2</v>
      </c>
      <c r="AB145" s="105">
        <v>4.7121834825529403E-2</v>
      </c>
      <c r="AC145" s="105">
        <v>5.9557853592975427E-2</v>
      </c>
      <c r="AD145" s="105">
        <v>4.5804261815624211E-5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0.14330574516629929</v>
      </c>
      <c r="F146" s="105">
        <v>2.6041010609586048</v>
      </c>
      <c r="G146" s="105">
        <v>4.1522478852714859E-3</v>
      </c>
      <c r="H146" s="105">
        <v>1.1738230263432054E-3</v>
      </c>
      <c r="I146" s="105" t="s">
        <v>65</v>
      </c>
      <c r="J146" s="105" t="s">
        <v>65</v>
      </c>
      <c r="K146" s="105" t="s">
        <v>65</v>
      </c>
      <c r="L146" s="105" t="s">
        <v>65</v>
      </c>
      <c r="M146" s="105">
        <v>7.9162150971115457</v>
      </c>
      <c r="N146" s="105">
        <v>0.55808945891683792</v>
      </c>
      <c r="O146" s="105">
        <v>1.9097771304670466E-5</v>
      </c>
      <c r="P146" s="105">
        <v>6.6842199566346643E-6</v>
      </c>
      <c r="Q146" s="105" t="s">
        <v>65</v>
      </c>
      <c r="R146" s="105" t="s">
        <v>65</v>
      </c>
      <c r="S146" s="105" t="s">
        <v>65</v>
      </c>
      <c r="T146" s="105" t="s">
        <v>65</v>
      </c>
      <c r="U146" s="105" t="s">
        <v>65</v>
      </c>
      <c r="V146" s="105" t="s">
        <v>65</v>
      </c>
      <c r="W146" s="105">
        <v>2.9601545522239224E-3</v>
      </c>
      <c r="X146" s="105">
        <v>3.7568835645778945E-4</v>
      </c>
      <c r="Y146" s="105">
        <v>6.4799645940877184E-4</v>
      </c>
      <c r="Z146" s="105">
        <v>2.4559609769419431E-4</v>
      </c>
      <c r="AA146" s="105">
        <v>7.5280971674241001E-4</v>
      </c>
      <c r="AB146" s="105">
        <v>2.0220906303031658E-3</v>
      </c>
      <c r="AC146" s="105">
        <v>5.9203091044478457E-4</v>
      </c>
      <c r="AD146" s="105">
        <v>2.2028768831577328E-5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13.083168391613913</v>
      </c>
      <c r="G147" s="105" t="s">
        <v>433</v>
      </c>
      <c r="H147" s="105" t="s">
        <v>433</v>
      </c>
      <c r="I147" s="105" t="s">
        <v>65</v>
      </c>
      <c r="J147" s="105" t="s">
        <v>65</v>
      </c>
      <c r="K147" s="105" t="s">
        <v>65</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t="s">
        <v>65</v>
      </c>
      <c r="J148" s="105" t="s">
        <v>65</v>
      </c>
      <c r="K148" s="105" t="s">
        <v>65</v>
      </c>
      <c r="L148" s="105" t="s">
        <v>65</v>
      </c>
      <c r="M148" s="105" t="s">
        <v>433</v>
      </c>
      <c r="N148" s="105">
        <v>3.4034885121130767</v>
      </c>
      <c r="O148" s="105">
        <v>1.5798492801249876E-2</v>
      </c>
      <c r="P148" s="105" t="s">
        <v>433</v>
      </c>
      <c r="Q148" s="105" t="s">
        <v>65</v>
      </c>
      <c r="R148" s="105" t="s">
        <v>65</v>
      </c>
      <c r="S148" s="105" t="s">
        <v>65</v>
      </c>
      <c r="T148" s="105" t="s">
        <v>65</v>
      </c>
      <c r="U148" s="105" t="s">
        <v>65</v>
      </c>
      <c r="V148" s="105" t="s">
        <v>65</v>
      </c>
      <c r="W148" s="105" t="s">
        <v>433</v>
      </c>
      <c r="X148" s="105">
        <v>1.0196416589811582E-3</v>
      </c>
      <c r="Y148" s="105">
        <v>1.0196416589811582E-3</v>
      </c>
      <c r="Z148" s="105">
        <v>1.0196416589811582E-3</v>
      </c>
      <c r="AA148" s="105">
        <v>1.0196416589811582E-3</v>
      </c>
      <c r="AB148" s="105">
        <v>4.0785666359246329E-3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t="s">
        <v>65</v>
      </c>
      <c r="J149" s="105" t="s">
        <v>65</v>
      </c>
      <c r="K149" s="105" t="s">
        <v>65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199.88573464863529</v>
      </c>
      <c r="F152" s="119">
        <f t="shared" ref="F152:AD152" si="0">F141</f>
        <v>268.06748729254338</v>
      </c>
      <c r="G152" s="119">
        <f t="shared" si="0"/>
        <v>47.326646086558206</v>
      </c>
      <c r="H152" s="119">
        <f t="shared" si="0"/>
        <v>86.046087788440715</v>
      </c>
      <c r="I152" s="119" t="str">
        <f t="shared" si="0"/>
        <v>NR</v>
      </c>
      <c r="J152" s="119" t="str">
        <f t="shared" si="0"/>
        <v>NR</v>
      </c>
      <c r="K152" s="119" t="str">
        <f t="shared" si="0"/>
        <v>NR</v>
      </c>
      <c r="L152" s="119" t="str">
        <f t="shared" si="0"/>
        <v>NR</v>
      </c>
      <c r="M152" s="119">
        <f t="shared" si="0"/>
        <v>1076.6069305437861</v>
      </c>
      <c r="N152" s="119">
        <f t="shared" si="0"/>
        <v>68.83881170778993</v>
      </c>
      <c r="O152" s="119">
        <f t="shared" si="0"/>
        <v>1.1515389066573662</v>
      </c>
      <c r="P152" s="119">
        <f t="shared" si="0"/>
        <v>1.5680472562117691</v>
      </c>
      <c r="Q152" s="119" t="str">
        <f t="shared" si="0"/>
        <v>NR</v>
      </c>
      <c r="R152" s="119" t="str">
        <f t="shared" si="0"/>
        <v>NR</v>
      </c>
      <c r="S152" s="119" t="str">
        <f t="shared" si="0"/>
        <v>NR</v>
      </c>
      <c r="T152" s="119" t="str">
        <f t="shared" si="0"/>
        <v>NR</v>
      </c>
      <c r="U152" s="119" t="str">
        <f t="shared" si="0"/>
        <v>NR</v>
      </c>
      <c r="V152" s="119" t="str">
        <f t="shared" si="0"/>
        <v>NR</v>
      </c>
      <c r="W152" s="119">
        <f t="shared" si="0"/>
        <v>56.289278377155647</v>
      </c>
      <c r="X152" s="119">
        <f t="shared" si="0"/>
        <v>3.5071392424845311</v>
      </c>
      <c r="Y152" s="119">
        <f t="shared" si="0"/>
        <v>3.6949470929681825</v>
      </c>
      <c r="Z152" s="119">
        <f t="shared" si="0"/>
        <v>1.4552414461305558</v>
      </c>
      <c r="AA152" s="119">
        <f t="shared" si="0"/>
        <v>1.9704100103597513</v>
      </c>
      <c r="AB152" s="119">
        <f t="shared" si="0"/>
        <v>10.628086941943012</v>
      </c>
      <c r="AC152" s="119">
        <f t="shared" si="0"/>
        <v>45.658254108112878</v>
      </c>
      <c r="AD152" s="119">
        <f t="shared" si="0"/>
        <v>10.798270477842623</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3.3262900186426081</v>
      </c>
      <c r="F157" s="132">
        <v>0.22989446375127465</v>
      </c>
      <c r="G157" s="132">
        <v>0.32775545515642729</v>
      </c>
      <c r="H157" s="132">
        <v>2.2326906101208062E-3</v>
      </c>
      <c r="I157" s="132" t="s">
        <v>65</v>
      </c>
      <c r="J157" s="132" t="s">
        <v>65</v>
      </c>
      <c r="K157" s="132" t="s">
        <v>65</v>
      </c>
      <c r="L157" s="132" t="s">
        <v>65</v>
      </c>
      <c r="M157" s="132">
        <v>0.47378447223882891</v>
      </c>
      <c r="N157" s="132">
        <v>2.8396311686388151E-4</v>
      </c>
      <c r="O157" s="132">
        <v>2.8396311686388151E-4</v>
      </c>
      <c r="P157" s="132">
        <v>9.9387090902358519E-5</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14198.155843194074</v>
      </c>
      <c r="AG157" s="133"/>
      <c r="AH157" s="133"/>
      <c r="AI157" s="133"/>
      <c r="AJ157" s="133"/>
      <c r="AK157" s="133"/>
      <c r="AL157" s="129" t="s">
        <v>61</v>
      </c>
    </row>
    <row r="158" spans="1:38" s="20" customFormat="1" ht="26.25" customHeight="1" x14ac:dyDescent="0.25">
      <c r="A158" s="129" t="s">
        <v>405</v>
      </c>
      <c r="B158" s="129" t="s">
        <v>408</v>
      </c>
      <c r="C158" s="130" t="s">
        <v>409</v>
      </c>
      <c r="D158" s="131"/>
      <c r="E158" s="132">
        <v>0.1040190589172402</v>
      </c>
      <c r="F158" s="132">
        <v>9.361296551233321E-3</v>
      </c>
      <c r="G158" s="132">
        <v>9.134027566621003E-3</v>
      </c>
      <c r="H158" s="132">
        <v>6.2221565681786013E-5</v>
      </c>
      <c r="I158" s="132" t="s">
        <v>65</v>
      </c>
      <c r="J158" s="132" t="s">
        <v>65</v>
      </c>
      <c r="K158" s="132" t="s">
        <v>65</v>
      </c>
      <c r="L158" s="132" t="s">
        <v>65</v>
      </c>
      <c r="M158" s="132">
        <v>3.7018973095851962E-2</v>
      </c>
      <c r="N158" s="132">
        <v>7.913604172050807E-6</v>
      </c>
      <c r="O158" s="132">
        <v>7.913604172050807E-6</v>
      </c>
      <c r="P158" s="132">
        <v>2.7697614602177829E-6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395.6802086025404</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65</v>
      </c>
      <c r="J159" s="132" t="s">
        <v>65</v>
      </c>
      <c r="K159" s="132" t="s">
        <v>65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65</v>
      </c>
      <c r="J160" s="132" t="s">
        <v>65</v>
      </c>
      <c r="K160" s="132" t="s">
        <v>65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65</v>
      </c>
      <c r="J161" s="137" t="s">
        <v>65</v>
      </c>
      <c r="K161" s="137" t="s">
        <v>65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65</v>
      </c>
      <c r="J162" s="142" t="s">
        <v>65</v>
      </c>
      <c r="K162" s="142" t="s">
        <v>65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65</v>
      </c>
      <c r="J163" s="142" t="s">
        <v>65</v>
      </c>
      <c r="K163" s="142" t="s">
        <v>65</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65</v>
      </c>
      <c r="J164" s="142" t="s">
        <v>65</v>
      </c>
      <c r="K164" s="142" t="s">
        <v>65</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79" priority="6" operator="equal">
      <formula>0</formula>
    </cfRule>
  </conditionalFormatting>
  <conditionalFormatting sqref="E14:AD140">
    <cfRule type="cellIs" dxfId="178" priority="5" operator="equal">
      <formula>"NE"</formula>
    </cfRule>
  </conditionalFormatting>
  <conditionalFormatting sqref="E157:AD164">
    <cfRule type="cellIs" dxfId="177" priority="3" operator="equal">
      <formula>"NE"</formula>
    </cfRule>
    <cfRule type="cellIs" dxfId="176" priority="4" operator="equal">
      <formula>0</formula>
    </cfRule>
  </conditionalFormatting>
  <conditionalFormatting sqref="E143:AD149">
    <cfRule type="cellIs" dxfId="175" priority="2" operator="equal">
      <formula>0</formula>
    </cfRule>
  </conditionalFormatting>
  <conditionalFormatting sqref="E143:AD149">
    <cfRule type="cellIs" dxfId="174" priority="1" operator="equal">
      <formula>"NE"</formula>
    </cfRule>
  </conditionalFormatting>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1995</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1995</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7.7022967947890484</v>
      </c>
      <c r="F14" s="65">
        <v>0.22094727856857085</v>
      </c>
      <c r="G14" s="65">
        <v>5.9530524101367348</v>
      </c>
      <c r="H14" s="65">
        <v>0.13657064988241926</v>
      </c>
      <c r="I14" s="65">
        <v>0.58224923862434486</v>
      </c>
      <c r="J14" s="65">
        <v>0.68564306601476055</v>
      </c>
      <c r="K14" s="65">
        <v>0.74191621687862286</v>
      </c>
      <c r="L14" s="65" t="s">
        <v>65</v>
      </c>
      <c r="M14" s="65">
        <v>1.7183601894751481</v>
      </c>
      <c r="N14" s="65">
        <v>0.54528045406504577</v>
      </c>
      <c r="O14" s="65">
        <v>6.2586922267843279E-2</v>
      </c>
      <c r="P14" s="65">
        <v>0.19567044631235855</v>
      </c>
      <c r="Q14" s="65" t="s">
        <v>65</v>
      </c>
      <c r="R14" s="65" t="s">
        <v>65</v>
      </c>
      <c r="S14" s="65" t="s">
        <v>65</v>
      </c>
      <c r="T14" s="65" t="s">
        <v>65</v>
      </c>
      <c r="U14" s="65" t="s">
        <v>65</v>
      </c>
      <c r="V14" s="65" t="s">
        <v>65</v>
      </c>
      <c r="W14" s="65">
        <v>0.32376745401013018</v>
      </c>
      <c r="X14" s="65">
        <v>2.2164794074811824E-3</v>
      </c>
      <c r="Y14" s="65">
        <v>1.0260168126379372E-3</v>
      </c>
      <c r="Z14" s="65">
        <v>9.5319921939975558E-4</v>
      </c>
      <c r="AA14" s="65">
        <v>1.4536827817981995E-3</v>
      </c>
      <c r="AB14" s="65">
        <v>5.6493782213170776E-3</v>
      </c>
      <c r="AC14" s="65">
        <v>0.21080734578613097</v>
      </c>
      <c r="AD14" s="65">
        <v>1.5047809932305694</v>
      </c>
      <c r="AE14" s="66"/>
      <c r="AF14" s="67">
        <v>19742.523647693604</v>
      </c>
      <c r="AG14" s="67">
        <v>45485.072275655744</v>
      </c>
      <c r="AH14" s="67">
        <v>62067.000000000007</v>
      </c>
      <c r="AI14" s="67">
        <v>5896.829555561907</v>
      </c>
      <c r="AJ14" s="67">
        <v>3251.170444438093</v>
      </c>
      <c r="AK14" s="67"/>
      <c r="AL14" s="68" t="s">
        <v>61</v>
      </c>
    </row>
    <row r="15" spans="1:38" s="20" customFormat="1" ht="26.25" customHeight="1" x14ac:dyDescent="0.25">
      <c r="A15" s="62" t="s">
        <v>66</v>
      </c>
      <c r="B15" s="62" t="s">
        <v>67</v>
      </c>
      <c r="C15" s="63" t="s">
        <v>68</v>
      </c>
      <c r="D15" s="64"/>
      <c r="E15" s="65">
        <v>3.3839999999999999</v>
      </c>
      <c r="F15" s="65" t="s">
        <v>434</v>
      </c>
      <c r="G15" s="65">
        <v>2.984</v>
      </c>
      <c r="H15" s="65">
        <v>7.2347079325433203E-2</v>
      </c>
      <c r="I15" s="65">
        <v>7.7001199999999992E-2</v>
      </c>
      <c r="J15" s="65">
        <v>9.143892499999999E-2</v>
      </c>
      <c r="K15" s="65">
        <v>9.6251499999999976E-2</v>
      </c>
      <c r="L15" s="65" t="s">
        <v>65</v>
      </c>
      <c r="M15" s="65">
        <v>0.55100000000000005</v>
      </c>
      <c r="N15" s="65">
        <v>0.21488301999999995</v>
      </c>
      <c r="O15" s="65">
        <v>0.14502557338582769</v>
      </c>
      <c r="P15" s="65">
        <v>8.5968346817811899E-3</v>
      </c>
      <c r="Q15" s="65" t="s">
        <v>65</v>
      </c>
      <c r="R15" s="65" t="s">
        <v>65</v>
      </c>
      <c r="S15" s="65" t="s">
        <v>65</v>
      </c>
      <c r="T15" s="65" t="s">
        <v>65</v>
      </c>
      <c r="U15" s="65" t="s">
        <v>65</v>
      </c>
      <c r="V15" s="65" t="s">
        <v>65</v>
      </c>
      <c r="W15" s="65">
        <v>1.6487261308034008E-2</v>
      </c>
      <c r="X15" s="65">
        <v>9.308070941336972E-5</v>
      </c>
      <c r="Y15" s="65">
        <v>5.2163800735601602E-4</v>
      </c>
      <c r="Z15" s="65">
        <v>4.4962831567798049E-4</v>
      </c>
      <c r="AA15" s="65">
        <v>6.5471712755263336E-4</v>
      </c>
      <c r="AB15" s="65">
        <v>1.7190641599999998E-3</v>
      </c>
      <c r="AC15" s="65">
        <v>2.1018522616068017E-3</v>
      </c>
      <c r="AD15" s="65">
        <v>1.4838535177230607E-6</v>
      </c>
      <c r="AE15" s="66"/>
      <c r="AF15" s="67">
        <v>26590.355540170051</v>
      </c>
      <c r="AG15" s="67" t="s">
        <v>435</v>
      </c>
      <c r="AH15" s="67">
        <v>7605.9000000000005</v>
      </c>
      <c r="AI15" s="67" t="s">
        <v>435</v>
      </c>
      <c r="AJ15" s="67" t="s">
        <v>435</v>
      </c>
      <c r="AK15" s="67"/>
      <c r="AL15" s="68" t="s">
        <v>61</v>
      </c>
    </row>
    <row r="16" spans="1:38" s="20" customFormat="1" ht="26.25" customHeight="1" x14ac:dyDescent="0.25">
      <c r="A16" s="62" t="s">
        <v>66</v>
      </c>
      <c r="B16" s="62" t="s">
        <v>69</v>
      </c>
      <c r="C16" s="63" t="s">
        <v>70</v>
      </c>
      <c r="D16" s="64"/>
      <c r="E16" s="65">
        <v>1.6539678488208418</v>
      </c>
      <c r="F16" s="65">
        <v>5.5158269294028044E-3</v>
      </c>
      <c r="G16" s="65">
        <v>3.3499262576416828E-3</v>
      </c>
      <c r="H16" s="65">
        <v>1.1043570098805609E-2</v>
      </c>
      <c r="I16" s="65">
        <v>7.3484047522052093E-2</v>
      </c>
      <c r="J16" s="65">
        <v>7.4311244236462515E-2</v>
      </c>
      <c r="K16" s="65">
        <v>7.4862826929402798E-2</v>
      </c>
      <c r="L16" s="65" t="s">
        <v>65</v>
      </c>
      <c r="M16" s="65">
        <v>0.1103165385880561</v>
      </c>
      <c r="N16" s="65">
        <v>1.6536841288208415E-5</v>
      </c>
      <c r="O16" s="65">
        <v>2.7561402147014023E-6</v>
      </c>
      <c r="P16" s="65">
        <v>7.7171926011639276E-4</v>
      </c>
      <c r="Q16" s="65" t="s">
        <v>65</v>
      </c>
      <c r="R16" s="65" t="s">
        <v>65</v>
      </c>
      <c r="S16" s="65" t="s">
        <v>65</v>
      </c>
      <c r="T16" s="65" t="s">
        <v>65</v>
      </c>
      <c r="U16" s="65" t="s">
        <v>65</v>
      </c>
      <c r="V16" s="65" t="s">
        <v>65</v>
      </c>
      <c r="W16" s="65">
        <v>2.2169702717611223E-3</v>
      </c>
      <c r="X16" s="65">
        <v>6.173754080931142E-6</v>
      </c>
      <c r="Y16" s="65">
        <v>1.7440860396862612E-5</v>
      </c>
      <c r="Z16" s="65">
        <v>1.2259316793223975E-5</v>
      </c>
      <c r="AA16" s="65">
        <v>9.2199243299715406E-5</v>
      </c>
      <c r="AB16" s="65">
        <v>1.2807317457073309E-4</v>
      </c>
      <c r="AC16" s="65">
        <v>4.4197545435222441E-4</v>
      </c>
      <c r="AD16" s="65">
        <v>1.9844209545850097E-7</v>
      </c>
      <c r="AE16" s="66"/>
      <c r="AF16" s="67">
        <v>7.093</v>
      </c>
      <c r="AG16" s="67" t="s">
        <v>435</v>
      </c>
      <c r="AH16" s="67">
        <v>11024.560858805609</v>
      </c>
      <c r="AI16" s="67">
        <v>31</v>
      </c>
      <c r="AJ16" s="67" t="s">
        <v>435</v>
      </c>
      <c r="AK16" s="67"/>
      <c r="AL16" s="68" t="s">
        <v>61</v>
      </c>
    </row>
    <row r="17" spans="1:38" s="5" customFormat="1" ht="26.25" customHeight="1" x14ac:dyDescent="0.25">
      <c r="A17" s="62" t="s">
        <v>66</v>
      </c>
      <c r="B17" s="62" t="s">
        <v>71</v>
      </c>
      <c r="C17" s="63" t="s">
        <v>72</v>
      </c>
      <c r="D17" s="64"/>
      <c r="E17" s="65">
        <v>4.8630631478763044</v>
      </c>
      <c r="F17" s="65">
        <v>7.2543679110749618E-2</v>
      </c>
      <c r="G17" s="65">
        <v>4.2163345181132428</v>
      </c>
      <c r="H17" s="65">
        <v>1.6397132485729909E-2</v>
      </c>
      <c r="I17" s="65">
        <v>5.6888344349568694E-2</v>
      </c>
      <c r="J17" s="65">
        <v>6.8266013219482433E-2</v>
      </c>
      <c r="K17" s="65">
        <v>7.5851125799424907E-2</v>
      </c>
      <c r="L17" s="65" t="s">
        <v>65</v>
      </c>
      <c r="M17" s="65">
        <v>182.16411899352497</v>
      </c>
      <c r="N17" s="65">
        <v>0.16748191434050705</v>
      </c>
      <c r="O17" s="65">
        <v>3.948196720165058E-3</v>
      </c>
      <c r="P17" s="65">
        <v>7.9717229918335514E-4</v>
      </c>
      <c r="Q17" s="65" t="s">
        <v>65</v>
      </c>
      <c r="R17" s="65" t="s">
        <v>65</v>
      </c>
      <c r="S17" s="65" t="s">
        <v>65</v>
      </c>
      <c r="T17" s="65" t="s">
        <v>65</v>
      </c>
      <c r="U17" s="65" t="s">
        <v>65</v>
      </c>
      <c r="V17" s="65" t="s">
        <v>65</v>
      </c>
      <c r="W17" s="65">
        <v>3.541862928808881E-2</v>
      </c>
      <c r="X17" s="65">
        <v>2.2883043733759069E-4</v>
      </c>
      <c r="Y17" s="65">
        <v>4.4093356749179251E-4</v>
      </c>
      <c r="Z17" s="65">
        <v>1.2854517754281875E-4</v>
      </c>
      <c r="AA17" s="65">
        <v>1.0270456101576435E-4</v>
      </c>
      <c r="AB17" s="65">
        <v>9.0101374338796619E-4</v>
      </c>
      <c r="AC17" s="65">
        <v>5.4249942764098549E-3</v>
      </c>
      <c r="AD17" s="65">
        <v>0.12965126038914526</v>
      </c>
      <c r="AE17" s="66"/>
      <c r="AF17" s="67">
        <v>1096.9117688074075</v>
      </c>
      <c r="AG17" s="67">
        <v>5222.0927511679402</v>
      </c>
      <c r="AH17" s="67">
        <v>13671.722898015734</v>
      </c>
      <c r="AI17" s="67" t="s">
        <v>435</v>
      </c>
      <c r="AJ17" s="67" t="s">
        <v>435</v>
      </c>
      <c r="AK17" s="67"/>
      <c r="AL17" s="68" t="s">
        <v>61</v>
      </c>
    </row>
    <row r="18" spans="1:38" s="5" customFormat="1" ht="26.25" customHeight="1" x14ac:dyDescent="0.25">
      <c r="A18" s="62" t="s">
        <v>66</v>
      </c>
      <c r="B18" s="62" t="s">
        <v>73</v>
      </c>
      <c r="C18" s="63" t="s">
        <v>74</v>
      </c>
      <c r="D18" s="64"/>
      <c r="E18" s="65">
        <v>0.2245610522015051</v>
      </c>
      <c r="F18" s="65">
        <v>3.365773447790371E-3</v>
      </c>
      <c r="G18" s="65">
        <v>0.1217918931630578</v>
      </c>
      <c r="H18" s="65">
        <v>4.7701059396752085E-3</v>
      </c>
      <c r="I18" s="65">
        <v>7.8414705800025422E-3</v>
      </c>
      <c r="J18" s="65">
        <v>9.4097646960030513E-3</v>
      </c>
      <c r="K18" s="65">
        <v>1.0455294106670057E-2</v>
      </c>
      <c r="L18" s="65" t="s">
        <v>65</v>
      </c>
      <c r="M18" s="65">
        <v>3.6895171747641758E-2</v>
      </c>
      <c r="N18" s="65">
        <v>7.5925607881383017E-4</v>
      </c>
      <c r="O18" s="65">
        <v>1.8157596170789115E-3</v>
      </c>
      <c r="P18" s="65">
        <v>6.4303092818789466E-4</v>
      </c>
      <c r="Q18" s="65" t="s">
        <v>65</v>
      </c>
      <c r="R18" s="65" t="s">
        <v>65</v>
      </c>
      <c r="S18" s="65" t="s">
        <v>65</v>
      </c>
      <c r="T18" s="65" t="s">
        <v>65</v>
      </c>
      <c r="U18" s="65" t="s">
        <v>65</v>
      </c>
      <c r="V18" s="65" t="s">
        <v>65</v>
      </c>
      <c r="W18" s="65">
        <v>1.8111546057527995E-2</v>
      </c>
      <c r="X18" s="65">
        <v>6.3930873506303496E-5</v>
      </c>
      <c r="Y18" s="65">
        <v>1.2786303334510625E-4</v>
      </c>
      <c r="Z18" s="65">
        <v>3.5970091489580786E-5</v>
      </c>
      <c r="AA18" s="65">
        <v>2.8736534174196579E-5</v>
      </c>
      <c r="AB18" s="65">
        <v>2.5650053251518706E-4</v>
      </c>
      <c r="AC18" s="65">
        <v>8.3760938029269426E-4</v>
      </c>
      <c r="AD18" s="65">
        <v>2.0332025673418404E-2</v>
      </c>
      <c r="AE18" s="66"/>
      <c r="AF18" s="67">
        <v>571.07043903616443</v>
      </c>
      <c r="AG18" s="67">
        <v>91.855499999999992</v>
      </c>
      <c r="AH18" s="67">
        <v>3695.4343052356908</v>
      </c>
      <c r="AI18" s="67" t="s">
        <v>435</v>
      </c>
      <c r="AJ18" s="67" t="s">
        <v>435</v>
      </c>
      <c r="AK18" s="67"/>
      <c r="AL18" s="68" t="s">
        <v>61</v>
      </c>
    </row>
    <row r="19" spans="1:38" s="5" customFormat="1" ht="26.25" customHeight="1" x14ac:dyDescent="0.25">
      <c r="A19" s="62" t="s">
        <v>66</v>
      </c>
      <c r="B19" s="62" t="s">
        <v>75</v>
      </c>
      <c r="C19" s="63" t="s">
        <v>76</v>
      </c>
      <c r="D19" s="64"/>
      <c r="E19" s="65">
        <v>1.014178993657797</v>
      </c>
      <c r="F19" s="65">
        <v>4.0101427118081484E-2</v>
      </c>
      <c r="G19" s="65">
        <v>0.40444304785954016</v>
      </c>
      <c r="H19" s="65">
        <v>2.2588120023188909E-2</v>
      </c>
      <c r="I19" s="65">
        <v>0.14174696995452288</v>
      </c>
      <c r="J19" s="65">
        <v>0.16999449148498147</v>
      </c>
      <c r="K19" s="65">
        <v>0.18882971131589793</v>
      </c>
      <c r="L19" s="65" t="s">
        <v>65</v>
      </c>
      <c r="M19" s="65">
        <v>0.42862693511613115</v>
      </c>
      <c r="N19" s="65">
        <v>0.20195881965889106</v>
      </c>
      <c r="O19" s="65">
        <v>9.4048799199247923E-3</v>
      </c>
      <c r="P19" s="65">
        <v>8.2753196877619027E-3</v>
      </c>
      <c r="Q19" s="65" t="s">
        <v>65</v>
      </c>
      <c r="R19" s="65" t="s">
        <v>65</v>
      </c>
      <c r="S19" s="65" t="s">
        <v>65</v>
      </c>
      <c r="T19" s="65" t="s">
        <v>65</v>
      </c>
      <c r="U19" s="65" t="s">
        <v>65</v>
      </c>
      <c r="V19" s="65" t="s">
        <v>65</v>
      </c>
      <c r="W19" s="65">
        <v>0.39669142044063804</v>
      </c>
      <c r="X19" s="65">
        <v>3.8853578599577303E-3</v>
      </c>
      <c r="Y19" s="65">
        <v>6.7446040409075746E-3</v>
      </c>
      <c r="Z19" s="65">
        <v>2.7657822008059609E-3</v>
      </c>
      <c r="AA19" s="65">
        <v>2.8027180064454202E-3</v>
      </c>
      <c r="AB19" s="65">
        <v>1.6198462108116689E-2</v>
      </c>
      <c r="AC19" s="65">
        <v>5.8474691429524057E-2</v>
      </c>
      <c r="AD19" s="65">
        <v>0.28774663814828588</v>
      </c>
      <c r="AE19" s="66"/>
      <c r="AF19" s="67">
        <v>1339.0551604803406</v>
      </c>
      <c r="AG19" s="67">
        <v>1580.6563986981284</v>
      </c>
      <c r="AH19" s="67">
        <v>10326.00567643696</v>
      </c>
      <c r="AI19" s="67">
        <v>1722</v>
      </c>
      <c r="AJ19" s="67">
        <v>2146.0820915144914</v>
      </c>
      <c r="AK19" s="67"/>
      <c r="AL19" s="68" t="s">
        <v>61</v>
      </c>
    </row>
    <row r="20" spans="1:38" s="5" customFormat="1" ht="26.25" customHeight="1" x14ac:dyDescent="0.25">
      <c r="A20" s="62" t="s">
        <v>66</v>
      </c>
      <c r="B20" s="62" t="s">
        <v>77</v>
      </c>
      <c r="C20" s="63" t="s">
        <v>78</v>
      </c>
      <c r="D20" s="64"/>
      <c r="E20" s="65">
        <v>6.377279526658385</v>
      </c>
      <c r="F20" s="65">
        <v>0.55194774141920966</v>
      </c>
      <c r="G20" s="65">
        <v>1.9709999999999999</v>
      </c>
      <c r="H20" s="65">
        <v>9.3439157530590206E-2</v>
      </c>
      <c r="I20" s="65">
        <v>0.33474067294000426</v>
      </c>
      <c r="J20" s="65">
        <v>0.40667110817027541</v>
      </c>
      <c r="K20" s="65">
        <v>0.45162763018919494</v>
      </c>
      <c r="L20" s="65" t="s">
        <v>65</v>
      </c>
      <c r="M20" s="65">
        <v>3.5398936741395697</v>
      </c>
      <c r="N20" s="65">
        <v>0.47662781328990617</v>
      </c>
      <c r="O20" s="65">
        <v>7.5524396755248996E-2</v>
      </c>
      <c r="P20" s="65">
        <v>6.9495782395503844E-2</v>
      </c>
      <c r="Q20" s="65" t="s">
        <v>65</v>
      </c>
      <c r="R20" s="65" t="s">
        <v>65</v>
      </c>
      <c r="S20" s="65" t="s">
        <v>65</v>
      </c>
      <c r="T20" s="65" t="s">
        <v>65</v>
      </c>
      <c r="U20" s="65" t="s">
        <v>65</v>
      </c>
      <c r="V20" s="65" t="s">
        <v>65</v>
      </c>
      <c r="W20" s="65">
        <v>0.60453298247111142</v>
      </c>
      <c r="X20" s="65">
        <v>7.6960126369881113E-4</v>
      </c>
      <c r="Y20" s="65">
        <v>1.8423622094548237E-3</v>
      </c>
      <c r="Z20" s="65">
        <v>5.7587762936921302E-4</v>
      </c>
      <c r="AA20" s="65">
        <v>5.1297140726319157E-4</v>
      </c>
      <c r="AB20" s="65">
        <v>3.7008125097860397E-3</v>
      </c>
      <c r="AC20" s="65">
        <v>0.12110315466893148</v>
      </c>
      <c r="AD20" s="65">
        <v>1.1317529152575523</v>
      </c>
      <c r="AE20" s="66"/>
      <c r="AF20" s="67">
        <v>6717.3480745534944</v>
      </c>
      <c r="AG20" s="67">
        <v>3968.1406273650205</v>
      </c>
      <c r="AH20" s="67">
        <v>24572.539794373872</v>
      </c>
      <c r="AI20" s="67">
        <v>31584.998913517382</v>
      </c>
      <c r="AJ20" s="67">
        <v>475.91790848550863</v>
      </c>
      <c r="AK20" s="67"/>
      <c r="AL20" s="68" t="s">
        <v>61</v>
      </c>
    </row>
    <row r="21" spans="1:38" s="5" customFormat="1" ht="26.25" customHeight="1" x14ac:dyDescent="0.25">
      <c r="A21" s="62" t="s">
        <v>66</v>
      </c>
      <c r="B21" s="62" t="s">
        <v>79</v>
      </c>
      <c r="C21" s="63" t="s">
        <v>80</v>
      </c>
      <c r="D21" s="64"/>
      <c r="E21" s="65">
        <v>1.0943622816192093</v>
      </c>
      <c r="F21" s="65">
        <v>1.6990876723632208E-2</v>
      </c>
      <c r="G21" s="65">
        <v>0.73248253489475335</v>
      </c>
      <c r="H21" s="65">
        <v>2.2647727800007379E-2</v>
      </c>
      <c r="I21" s="65">
        <v>6.7097774877197591E-2</v>
      </c>
      <c r="J21" s="65">
        <v>8.0311088852637116E-2</v>
      </c>
      <c r="K21" s="65">
        <v>8.9119964836263485E-2</v>
      </c>
      <c r="L21" s="65" t="s">
        <v>65</v>
      </c>
      <c r="M21" s="65">
        <v>0.14558202873221401</v>
      </c>
      <c r="N21" s="65">
        <v>2.8418908158565409E-3</v>
      </c>
      <c r="O21" s="65">
        <v>9.2186230116923611E-4</v>
      </c>
      <c r="P21" s="65">
        <v>1.0943420276707807E-3</v>
      </c>
      <c r="Q21" s="65" t="s">
        <v>65</v>
      </c>
      <c r="R21" s="65" t="s">
        <v>65</v>
      </c>
      <c r="S21" s="65" t="s">
        <v>65</v>
      </c>
      <c r="T21" s="65" t="s">
        <v>65</v>
      </c>
      <c r="U21" s="65" t="s">
        <v>65</v>
      </c>
      <c r="V21" s="65" t="s">
        <v>65</v>
      </c>
      <c r="W21" s="65">
        <v>2.1962255790601359E-2</v>
      </c>
      <c r="X21" s="65">
        <v>2.1619100804053131E-4</v>
      </c>
      <c r="Y21" s="65">
        <v>9.4466738289630163E-4</v>
      </c>
      <c r="Z21" s="65">
        <v>1.4721602051496501E-4</v>
      </c>
      <c r="AA21" s="65">
        <v>1.2454775339349947E-4</v>
      </c>
      <c r="AB21" s="65">
        <v>1.4326221648452975E-3</v>
      </c>
      <c r="AC21" s="65">
        <v>2.9561587667123758E-3</v>
      </c>
      <c r="AD21" s="65">
        <v>9.4795197080877538E-2</v>
      </c>
      <c r="AE21" s="66"/>
      <c r="AF21" s="67">
        <v>4401.9390944018187</v>
      </c>
      <c r="AG21" s="67">
        <v>61.246500000000005</v>
      </c>
      <c r="AH21" s="67">
        <v>10530.70295532709</v>
      </c>
      <c r="AI21" s="67">
        <v>103</v>
      </c>
      <c r="AJ21" s="67" t="s">
        <v>435</v>
      </c>
      <c r="AK21" s="67"/>
      <c r="AL21" s="68" t="s">
        <v>61</v>
      </c>
    </row>
    <row r="22" spans="1:38" s="5" customFormat="1" ht="26.25" customHeight="1" x14ac:dyDescent="0.25">
      <c r="A22" s="62" t="s">
        <v>66</v>
      </c>
      <c r="B22" s="69" t="s">
        <v>81</v>
      </c>
      <c r="C22" s="63" t="s">
        <v>82</v>
      </c>
      <c r="D22" s="64"/>
      <c r="E22" s="65">
        <v>8.6671179832531884</v>
      </c>
      <c r="F22" s="65">
        <v>0.17365977185599998</v>
      </c>
      <c r="G22" s="65">
        <v>1.2304357248830089</v>
      </c>
      <c r="H22" s="65">
        <v>0.11834474160843833</v>
      </c>
      <c r="I22" s="65">
        <v>3.3077134500000001E-2</v>
      </c>
      <c r="J22" s="65">
        <v>3.96925614E-2</v>
      </c>
      <c r="K22" s="65">
        <v>4.4102846000000001E-2</v>
      </c>
      <c r="L22" s="65" t="s">
        <v>65</v>
      </c>
      <c r="M22" s="65">
        <v>7.5942064843599999</v>
      </c>
      <c r="N22" s="65">
        <v>2.8465804350849999</v>
      </c>
      <c r="O22" s="65">
        <v>9.2229198174999999E-2</v>
      </c>
      <c r="P22" s="65">
        <v>0.10154240037184001</v>
      </c>
      <c r="Q22" s="65" t="s">
        <v>65</v>
      </c>
      <c r="R22" s="65" t="s">
        <v>65</v>
      </c>
      <c r="S22" s="65" t="s">
        <v>65</v>
      </c>
      <c r="T22" s="65" t="s">
        <v>65</v>
      </c>
      <c r="U22" s="65" t="s">
        <v>65</v>
      </c>
      <c r="V22" s="65" t="s">
        <v>65</v>
      </c>
      <c r="W22" s="65">
        <v>0.31158880379643838</v>
      </c>
      <c r="X22" s="65">
        <v>4.4481362439765035E-4</v>
      </c>
      <c r="Y22" s="65">
        <v>1.9233596259141117E-3</v>
      </c>
      <c r="Z22" s="65">
        <v>5.1959531817662532E-4</v>
      </c>
      <c r="AA22" s="65">
        <v>3.1332304141188717E-4</v>
      </c>
      <c r="AB22" s="65">
        <v>3.201091609900274E-3</v>
      </c>
      <c r="AC22" s="65">
        <v>5.9962658154465748E-2</v>
      </c>
      <c r="AD22" s="65">
        <v>0.35514690399999999</v>
      </c>
      <c r="AE22" s="66"/>
      <c r="AF22" s="67">
        <v>4369.1600000000008</v>
      </c>
      <c r="AG22" s="67">
        <v>4631.1075616438357</v>
      </c>
      <c r="AH22" s="67">
        <v>11098.000000000002</v>
      </c>
      <c r="AI22" s="67" t="s">
        <v>435</v>
      </c>
      <c r="AJ22" s="67">
        <v>1975</v>
      </c>
      <c r="AK22" s="67"/>
      <c r="AL22" s="68" t="s">
        <v>61</v>
      </c>
    </row>
    <row r="23" spans="1:38" s="5" customFormat="1" ht="26.25" customHeight="1" x14ac:dyDescent="0.25">
      <c r="A23" s="62" t="s">
        <v>83</v>
      </c>
      <c r="B23" s="69" t="s">
        <v>84</v>
      </c>
      <c r="C23" s="63" t="s">
        <v>85</v>
      </c>
      <c r="D23" s="70"/>
      <c r="E23" s="65">
        <v>4.4419973882513126</v>
      </c>
      <c r="F23" s="65">
        <v>0.68567701122085822</v>
      </c>
      <c r="G23" s="65">
        <v>0.24296465956739421</v>
      </c>
      <c r="H23" s="65">
        <v>1.4799751641875018E-3</v>
      </c>
      <c r="I23" s="65">
        <v>0.66669288336749755</v>
      </c>
      <c r="J23" s="65">
        <v>0.66669288336749755</v>
      </c>
      <c r="K23" s="65">
        <v>0.66669288336749755</v>
      </c>
      <c r="L23" s="65" t="s">
        <v>65</v>
      </c>
      <c r="M23" s="65">
        <v>5.1875861704046802</v>
      </c>
      <c r="N23" s="65">
        <v>1.0172563800915243E-4</v>
      </c>
      <c r="O23" s="65">
        <v>9.6428056810963193E-5</v>
      </c>
      <c r="P23" s="65">
        <v>3.3749819883837124E-5</v>
      </c>
      <c r="Q23" s="65" t="s">
        <v>65</v>
      </c>
      <c r="R23" s="65" t="s">
        <v>65</v>
      </c>
      <c r="S23" s="65" t="s">
        <v>65</v>
      </c>
      <c r="T23" s="65" t="s">
        <v>65</v>
      </c>
      <c r="U23" s="65" t="s">
        <v>65</v>
      </c>
      <c r="V23" s="65" t="s">
        <v>65</v>
      </c>
      <c r="W23" s="65">
        <v>2.9199616104598182E-2</v>
      </c>
      <c r="X23" s="65">
        <v>2.5542158829714671E-3</v>
      </c>
      <c r="Y23" s="65">
        <v>1.2300428542672534E-2</v>
      </c>
      <c r="Z23" s="65">
        <v>1.3419542609134957E-2</v>
      </c>
      <c r="AA23" s="65">
        <v>3.5495997133988101E-3</v>
      </c>
      <c r="AB23" s="65">
        <v>3.1823786748177763E-2</v>
      </c>
      <c r="AC23" s="65">
        <v>5.8399232209196371E-3</v>
      </c>
      <c r="AD23" s="65">
        <v>4.7363539123007287E-6</v>
      </c>
      <c r="AE23" s="66"/>
      <c r="AF23" s="67">
        <v>4821.4028405481604</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2.8172342991643604</v>
      </c>
      <c r="F24" s="65">
        <v>5.1048530496921533E-2</v>
      </c>
      <c r="G24" s="65">
        <v>1.6724202996333328</v>
      </c>
      <c r="H24" s="65">
        <v>6.148016345769159E-2</v>
      </c>
      <c r="I24" s="65">
        <v>0.26394973269575772</v>
      </c>
      <c r="J24" s="65">
        <v>0.3167016762349093</v>
      </c>
      <c r="K24" s="65">
        <v>0.35186963859434367</v>
      </c>
      <c r="L24" s="65" t="s">
        <v>65</v>
      </c>
      <c r="M24" s="65">
        <v>0.84888099571407893</v>
      </c>
      <c r="N24" s="65">
        <v>9.8588013466079136E-2</v>
      </c>
      <c r="O24" s="65">
        <v>8.4808118750520321E-3</v>
      </c>
      <c r="P24" s="65">
        <v>6.0094650553001762E-3</v>
      </c>
      <c r="Q24" s="65" t="s">
        <v>65</v>
      </c>
      <c r="R24" s="65" t="s">
        <v>65</v>
      </c>
      <c r="S24" s="65" t="s">
        <v>65</v>
      </c>
      <c r="T24" s="65" t="s">
        <v>65</v>
      </c>
      <c r="U24" s="65" t="s">
        <v>65</v>
      </c>
      <c r="V24" s="65" t="s">
        <v>65</v>
      </c>
      <c r="W24" s="65">
        <v>0.27505379355362547</v>
      </c>
      <c r="X24" s="65">
        <v>2.6351610076632203E-3</v>
      </c>
      <c r="Y24" s="65">
        <v>5.5806127035570741E-3</v>
      </c>
      <c r="Z24" s="65">
        <v>1.6435068983979638E-3</v>
      </c>
      <c r="AA24" s="65">
        <v>1.5153384234207368E-3</v>
      </c>
      <c r="AB24" s="65">
        <v>1.1374619033038996E-2</v>
      </c>
      <c r="AC24" s="65">
        <v>4.1867064672820066E-2</v>
      </c>
      <c r="AD24" s="65">
        <v>0.22704253469052038</v>
      </c>
      <c r="AE24" s="66"/>
      <c r="AF24" s="67">
        <v>10549.131950935684</v>
      </c>
      <c r="AG24" s="67">
        <v>168.37800000000055</v>
      </c>
      <c r="AH24" s="67">
        <v>25682.584634320461</v>
      </c>
      <c r="AI24" s="67">
        <v>2244.006741273864</v>
      </c>
      <c r="AJ24" s="67">
        <v>673</v>
      </c>
      <c r="AK24" s="67"/>
      <c r="AL24" s="68" t="s">
        <v>61</v>
      </c>
    </row>
    <row r="25" spans="1:38" s="5" customFormat="1" ht="26.25" customHeight="1" x14ac:dyDescent="0.25">
      <c r="A25" s="62" t="s">
        <v>88</v>
      </c>
      <c r="B25" s="69" t="s">
        <v>89</v>
      </c>
      <c r="C25" s="71" t="s">
        <v>90</v>
      </c>
      <c r="D25" s="64"/>
      <c r="E25" s="65">
        <v>0.52110435481031869</v>
      </c>
      <c r="F25" s="65">
        <v>0.19863271772884999</v>
      </c>
      <c r="G25" s="65">
        <v>5.5870482535338578E-2</v>
      </c>
      <c r="H25" s="65">
        <v>3.8059105446247988E-4</v>
      </c>
      <c r="I25" s="65">
        <v>6.0506492472455341E-2</v>
      </c>
      <c r="J25" s="65">
        <v>6.0506492472455341E-2</v>
      </c>
      <c r="K25" s="65">
        <v>6.0506492472455341E-2</v>
      </c>
      <c r="L25" s="65" t="s">
        <v>65</v>
      </c>
      <c r="M25" s="65">
        <v>0.75911910351612888</v>
      </c>
      <c r="N25" s="65">
        <v>4.8405193977964281E-5</v>
      </c>
      <c r="O25" s="65">
        <v>4.8405193977964281E-5</v>
      </c>
      <c r="P25" s="65">
        <v>1.6941817892287499E-5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2420.2596988982141</v>
      </c>
      <c r="AG25" s="67"/>
      <c r="AH25" s="67"/>
      <c r="AI25" s="67"/>
      <c r="AJ25" s="67"/>
      <c r="AK25" s="67"/>
      <c r="AL25" s="68" t="s">
        <v>61</v>
      </c>
    </row>
    <row r="26" spans="1:38" s="5" customFormat="1" ht="26.25" customHeight="1" x14ac:dyDescent="0.25">
      <c r="A26" s="62" t="s">
        <v>88</v>
      </c>
      <c r="B26" s="62" t="s">
        <v>91</v>
      </c>
      <c r="C26" s="63" t="s">
        <v>92</v>
      </c>
      <c r="D26" s="64"/>
      <c r="E26" s="65">
        <v>4.284467926580008E-2</v>
      </c>
      <c r="F26" s="65">
        <v>6.8940713373580917E-2</v>
      </c>
      <c r="G26" s="65">
        <v>5.3932176111261068E-3</v>
      </c>
      <c r="H26" s="65">
        <v>9.6971643144038762E-5</v>
      </c>
      <c r="I26" s="65">
        <v>5.1459255811034648E-3</v>
      </c>
      <c r="J26" s="65">
        <v>5.1459255811034648E-3</v>
      </c>
      <c r="K26" s="65">
        <v>5.1459255811034648E-3</v>
      </c>
      <c r="L26" s="65" t="s">
        <v>65</v>
      </c>
      <c r="M26" s="65">
        <v>1.8252072330242779</v>
      </c>
      <c r="N26" s="65">
        <v>1.3122240997617207E-5</v>
      </c>
      <c r="O26" s="65">
        <v>5.7103064027740495E-6</v>
      </c>
      <c r="P26" s="65">
        <v>1.9986072409709173E-6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285.51532013870246</v>
      </c>
      <c r="AG26" s="67"/>
      <c r="AH26" s="67"/>
      <c r="AI26" s="67"/>
      <c r="AJ26" s="67"/>
      <c r="AK26" s="67"/>
      <c r="AL26" s="68" t="s">
        <v>61</v>
      </c>
    </row>
    <row r="27" spans="1:38" s="5" customFormat="1" ht="26.25" customHeight="1" x14ac:dyDescent="0.25">
      <c r="A27" s="62" t="s">
        <v>93</v>
      </c>
      <c r="B27" s="62" t="s">
        <v>94</v>
      </c>
      <c r="C27" s="63" t="s">
        <v>95</v>
      </c>
      <c r="D27" s="64"/>
      <c r="E27" s="65">
        <v>47.260687425463793</v>
      </c>
      <c r="F27" s="65">
        <v>38.688501667269747</v>
      </c>
      <c r="G27" s="65">
        <v>1.8833459855721182</v>
      </c>
      <c r="H27" s="65">
        <v>1.9354162284409293</v>
      </c>
      <c r="I27" s="65">
        <v>2.1233862100626997</v>
      </c>
      <c r="J27" s="65">
        <v>2.1233862100626997</v>
      </c>
      <c r="K27" s="65">
        <v>2.1233862100626997</v>
      </c>
      <c r="L27" s="65" t="s">
        <v>65</v>
      </c>
      <c r="M27" s="65">
        <v>272.78073645390225</v>
      </c>
      <c r="N27" s="65">
        <v>9.8936203858075271E-3</v>
      </c>
      <c r="O27" s="65">
        <v>2.5110580543227573E-3</v>
      </c>
      <c r="P27" s="65">
        <v>8.7887031901296504E-4</v>
      </c>
      <c r="Q27" s="65" t="s">
        <v>65</v>
      </c>
      <c r="R27" s="65" t="s">
        <v>65</v>
      </c>
      <c r="S27" s="65" t="s">
        <v>65</v>
      </c>
      <c r="T27" s="65" t="s">
        <v>65</v>
      </c>
      <c r="U27" s="65" t="s">
        <v>65</v>
      </c>
      <c r="V27" s="65" t="s">
        <v>65</v>
      </c>
      <c r="W27" s="65">
        <v>1.8861738752739574</v>
      </c>
      <c r="X27" s="65">
        <v>5.0538641851237853E-2</v>
      </c>
      <c r="Y27" s="65">
        <v>6.2799752637152345E-2</v>
      </c>
      <c r="Z27" s="65">
        <v>4.7117528375629908E-2</v>
      </c>
      <c r="AA27" s="65">
        <v>5.5456613572264127E-2</v>
      </c>
      <c r="AB27" s="65">
        <v>0.21591253643628419</v>
      </c>
      <c r="AC27" s="65">
        <v>0.37723477505479136</v>
      </c>
      <c r="AD27" s="65">
        <v>3.5260123750189973E-4</v>
      </c>
      <c r="AE27" s="66"/>
      <c r="AF27" s="67">
        <v>126028.06609849262</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8.0229108453475568</v>
      </c>
      <c r="F28" s="65">
        <v>1.5198501541901488</v>
      </c>
      <c r="G28" s="65">
        <v>0.817633032924592</v>
      </c>
      <c r="H28" s="65">
        <v>3.1716135268851996E-2</v>
      </c>
      <c r="I28" s="65">
        <v>0.94139318303538055</v>
      </c>
      <c r="J28" s="65">
        <v>0.94139318303538055</v>
      </c>
      <c r="K28" s="65">
        <v>0.94139318303538055</v>
      </c>
      <c r="L28" s="65" t="s">
        <v>65</v>
      </c>
      <c r="M28" s="65">
        <v>28.383526031219859</v>
      </c>
      <c r="N28" s="65">
        <v>4.758066794404528E-4</v>
      </c>
      <c r="O28" s="65">
        <v>3.1507379262115293E-4</v>
      </c>
      <c r="P28" s="65">
        <v>1.1027582741740351E-4</v>
      </c>
      <c r="Q28" s="65" t="s">
        <v>65</v>
      </c>
      <c r="R28" s="65" t="s">
        <v>65</v>
      </c>
      <c r="S28" s="65" t="s">
        <v>65</v>
      </c>
      <c r="T28" s="65" t="s">
        <v>65</v>
      </c>
      <c r="U28" s="65" t="s">
        <v>65</v>
      </c>
      <c r="V28" s="65" t="s">
        <v>65</v>
      </c>
      <c r="W28" s="65">
        <v>0.1025051986485167</v>
      </c>
      <c r="X28" s="65">
        <v>1.2662564976321468E-2</v>
      </c>
      <c r="Y28" s="65">
        <v>1.4784613061824801E-2</v>
      </c>
      <c r="Z28" s="65">
        <v>1.2662587726178997E-2</v>
      </c>
      <c r="AA28" s="65">
        <v>1.1548589670185256E-2</v>
      </c>
      <c r="AB28" s="65">
        <v>5.1658355434510521E-2</v>
      </c>
      <c r="AC28" s="65">
        <v>2.0501039729703338E-2</v>
      </c>
      <c r="AD28" s="65">
        <v>5.8428812293206321E-5</v>
      </c>
      <c r="AE28" s="66"/>
      <c r="AF28" s="67">
        <v>15763.746560304337</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54.595505056835833</v>
      </c>
      <c r="F29" s="65">
        <v>4.8769109664453634</v>
      </c>
      <c r="G29" s="65">
        <v>2.9408169233376791</v>
      </c>
      <c r="H29" s="65">
        <v>1.2123160618881955E-2</v>
      </c>
      <c r="I29" s="65">
        <v>2.7260310904867029</v>
      </c>
      <c r="J29" s="65">
        <v>2.7260310904867029</v>
      </c>
      <c r="K29" s="65">
        <v>2.7260310904867029</v>
      </c>
      <c r="L29" s="65" t="s">
        <v>65</v>
      </c>
      <c r="M29" s="65">
        <v>13.314177699332401</v>
      </c>
      <c r="N29" s="65">
        <v>1.319147973621264E-3</v>
      </c>
      <c r="O29" s="65">
        <v>1.184815679413439E-3</v>
      </c>
      <c r="P29" s="65">
        <v>4.1468548779470353E-4</v>
      </c>
      <c r="Q29" s="65" t="s">
        <v>65</v>
      </c>
      <c r="R29" s="65" t="s">
        <v>65</v>
      </c>
      <c r="S29" s="65" t="s">
        <v>65</v>
      </c>
      <c r="T29" s="65" t="s">
        <v>65</v>
      </c>
      <c r="U29" s="65" t="s">
        <v>65</v>
      </c>
      <c r="V29" s="65" t="s">
        <v>65</v>
      </c>
      <c r="W29" s="65">
        <v>0.39421653000774015</v>
      </c>
      <c r="X29" s="65">
        <v>4.3322511717281756E-3</v>
      </c>
      <c r="Y29" s="65">
        <v>2.5799454412931588E-2</v>
      </c>
      <c r="Z29" s="65">
        <v>2.8691521419214088E-2</v>
      </c>
      <c r="AA29" s="65">
        <v>6.7922620572239203E-3</v>
      </c>
      <c r="AB29" s="65">
        <v>6.5615489061097779E-2</v>
      </c>
      <c r="AC29" s="65">
        <v>7.8843306001548041E-2</v>
      </c>
      <c r="AD29" s="65">
        <v>6.1887278863470549E-5</v>
      </c>
      <c r="AE29" s="66"/>
      <c r="AF29" s="67">
        <v>59249.186019070483</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0.15439988725931944</v>
      </c>
      <c r="F30" s="65">
        <v>2.5924032454041148</v>
      </c>
      <c r="G30" s="65">
        <v>3.9590888408015754E-3</v>
      </c>
      <c r="H30" s="65">
        <v>1.2523511633180655E-3</v>
      </c>
      <c r="I30" s="65">
        <v>0.10946892216253187</v>
      </c>
      <c r="J30" s="65">
        <v>0.10946892216253187</v>
      </c>
      <c r="K30" s="65">
        <v>0.10946892216253187</v>
      </c>
      <c r="L30" s="65" t="s">
        <v>65</v>
      </c>
      <c r="M30" s="65">
        <v>8.2200347540961101</v>
      </c>
      <c r="N30" s="65">
        <v>1.0242764553542821E-4</v>
      </c>
      <c r="O30" s="65">
        <v>2.0485529107085641E-5</v>
      </c>
      <c r="P30" s="65">
        <v>7.1699351874799742E-6</v>
      </c>
      <c r="Q30" s="65" t="s">
        <v>65</v>
      </c>
      <c r="R30" s="65" t="s">
        <v>65</v>
      </c>
      <c r="S30" s="65" t="s">
        <v>65</v>
      </c>
      <c r="T30" s="65" t="s">
        <v>65</v>
      </c>
      <c r="U30" s="65" t="s">
        <v>65</v>
      </c>
      <c r="V30" s="65" t="s">
        <v>65</v>
      </c>
      <c r="W30" s="65">
        <v>3.1752570115982743E-3</v>
      </c>
      <c r="X30" s="65">
        <v>3.8420419566172339E-4</v>
      </c>
      <c r="Y30" s="65">
        <v>6.522469216198567E-4</v>
      </c>
      <c r="Z30" s="65">
        <v>2.5392606151915741E-4</v>
      </c>
      <c r="AA30" s="65">
        <v>7.5621255366180025E-4</v>
      </c>
      <c r="AB30" s="65">
        <v>2.0465897324625378E-3</v>
      </c>
      <c r="AC30" s="65">
        <v>6.3505140231965489E-4</v>
      </c>
      <c r="AD30" s="65">
        <v>2.1855780127526032E-5</v>
      </c>
      <c r="AE30" s="66"/>
      <c r="AF30" s="67">
        <v>1024.2764553542822</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11.008323343385042</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2346.1075264416909</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0.55861793182163733</v>
      </c>
      <c r="J32" s="65">
        <v>1.0298183556450804</v>
      </c>
      <c r="K32" s="65">
        <v>1.3691968736575137</v>
      </c>
      <c r="L32" s="65" t="s">
        <v>65</v>
      </c>
      <c r="M32" s="65" t="s">
        <v>433</v>
      </c>
      <c r="N32" s="65">
        <v>3.4729211882704902</v>
      </c>
      <c r="O32" s="65">
        <v>1.6137630823756424E-2</v>
      </c>
      <c r="P32" s="65" t="s">
        <v>433</v>
      </c>
      <c r="Q32" s="65" t="s">
        <v>65</v>
      </c>
      <c r="R32" s="65" t="s">
        <v>65</v>
      </c>
      <c r="S32" s="65" t="s">
        <v>65</v>
      </c>
      <c r="T32" s="65" t="s">
        <v>65</v>
      </c>
      <c r="U32" s="65" t="s">
        <v>65</v>
      </c>
      <c r="V32" s="65" t="s">
        <v>65</v>
      </c>
      <c r="W32" s="65" t="s">
        <v>433</v>
      </c>
      <c r="X32" s="65">
        <v>1.0444429447929104E-3</v>
      </c>
      <c r="Y32" s="65">
        <v>1.0444429447929104E-3</v>
      </c>
      <c r="Z32" s="65">
        <v>1.0444429447929104E-3</v>
      </c>
      <c r="AA32" s="65">
        <v>1.0444429447929104E-3</v>
      </c>
      <c r="AB32" s="65">
        <v>4.1777717791716415E-3</v>
      </c>
      <c r="AC32" s="65" t="s">
        <v>433</v>
      </c>
      <c r="AD32" s="65" t="s">
        <v>433</v>
      </c>
      <c r="AE32" s="66"/>
      <c r="AF32" s="67"/>
      <c r="AG32" s="67"/>
      <c r="AH32" s="67"/>
      <c r="AI32" s="67"/>
      <c r="AJ32" s="67"/>
      <c r="AK32" s="67">
        <v>46810.140662796373</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0.32056758896253884</v>
      </c>
      <c r="J33" s="65">
        <v>0.59364368326396078</v>
      </c>
      <c r="K33" s="65">
        <v>1.1872873665279218</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46810.140662796373</v>
      </c>
      <c r="AL33" s="68" t="s">
        <v>107</v>
      </c>
    </row>
    <row r="34" spans="1:38" s="5" customFormat="1" ht="26.25" customHeight="1" x14ac:dyDescent="0.25">
      <c r="A34" s="62" t="s">
        <v>83</v>
      </c>
      <c r="B34" s="62" t="s">
        <v>110</v>
      </c>
      <c r="C34" s="63" t="s">
        <v>111</v>
      </c>
      <c r="D34" s="64"/>
      <c r="E34" s="65">
        <v>1.5595091238331737</v>
      </c>
      <c r="F34" s="65">
        <v>0.29929398808620472</v>
      </c>
      <c r="G34" s="65">
        <v>0.20720246303353004</v>
      </c>
      <c r="H34" s="65">
        <v>5.9486098194663621E-4</v>
      </c>
      <c r="I34" s="65">
        <v>0.51024389377446722</v>
      </c>
      <c r="J34" s="65">
        <v>0.8731938937744671</v>
      </c>
      <c r="K34" s="65">
        <v>1.9101938937744674</v>
      </c>
      <c r="L34" s="65" t="s">
        <v>65</v>
      </c>
      <c r="M34" s="65">
        <v>1.6816003365585754</v>
      </c>
      <c r="N34" s="65">
        <v>5.4660951632799128E-3</v>
      </c>
      <c r="O34" s="65">
        <v>3.6783276327991276E-4</v>
      </c>
      <c r="P34" s="65">
        <v>6.6601050714796943E-4</v>
      </c>
      <c r="Q34" s="65" t="s">
        <v>65</v>
      </c>
      <c r="R34" s="65" t="s">
        <v>65</v>
      </c>
      <c r="S34" s="65" t="s">
        <v>65</v>
      </c>
      <c r="T34" s="65" t="s">
        <v>65</v>
      </c>
      <c r="U34" s="65" t="s">
        <v>65</v>
      </c>
      <c r="V34" s="65" t="s">
        <v>65</v>
      </c>
      <c r="W34" s="65">
        <v>3.3766689901975989E-2</v>
      </c>
      <c r="X34" s="65">
        <v>1.2921078606834113E-3</v>
      </c>
      <c r="Y34" s="65">
        <v>6.8304691591532588E-3</v>
      </c>
      <c r="Z34" s="65">
        <v>7.6325792989437279E-3</v>
      </c>
      <c r="AA34" s="65">
        <v>1.7546159307916653E-3</v>
      </c>
      <c r="AB34" s="65">
        <v>1.7509772249572064E-2</v>
      </c>
      <c r="AC34" s="65">
        <v>6.7533379803951989E-3</v>
      </c>
      <c r="AD34" s="65">
        <v>2.33282194348291E-6</v>
      </c>
      <c r="AE34" s="66"/>
      <c r="AF34" s="67">
        <v>1925.958163995635</v>
      </c>
      <c r="AG34" s="67">
        <v>60.984000000000002</v>
      </c>
      <c r="AH34" s="67" t="s">
        <v>435</v>
      </c>
      <c r="AI34" s="67" t="s">
        <v>435</v>
      </c>
      <c r="AJ34" s="67" t="s">
        <v>435</v>
      </c>
      <c r="AK34" s="67"/>
      <c r="AL34" s="68" t="s">
        <v>61</v>
      </c>
    </row>
    <row r="35" spans="1:38" s="72" customFormat="1" ht="26.25" customHeight="1" x14ac:dyDescent="0.25">
      <c r="A35" s="62" t="s">
        <v>112</v>
      </c>
      <c r="B35" s="62" t="s">
        <v>113</v>
      </c>
      <c r="C35" s="63" t="s">
        <v>114</v>
      </c>
      <c r="D35" s="64"/>
      <c r="E35" s="65">
        <v>1.0150689642094919</v>
      </c>
      <c r="F35" s="65">
        <v>0.3941755144457596</v>
      </c>
      <c r="G35" s="65">
        <v>3.9296161797649214E-2</v>
      </c>
      <c r="H35" s="65">
        <v>2.4136527645380546E-4</v>
      </c>
      <c r="I35" s="65">
        <v>4.8235534041486533E-2</v>
      </c>
      <c r="J35" s="65">
        <v>4.8235534041486533E-2</v>
      </c>
      <c r="K35" s="65">
        <v>4.8235534041486533E-2</v>
      </c>
      <c r="L35" s="65" t="s">
        <v>65</v>
      </c>
      <c r="M35" s="65">
        <v>0.40602758568379721</v>
      </c>
      <c r="N35" s="65">
        <v>1.5397938422369179E-5</v>
      </c>
      <c r="O35" s="65">
        <v>1.5397938422369179E-5</v>
      </c>
      <c r="P35" s="65">
        <v>5.3892784478292127E-6</v>
      </c>
      <c r="Q35" s="65" t="s">
        <v>65</v>
      </c>
      <c r="R35" s="65" t="s">
        <v>65</v>
      </c>
      <c r="S35" s="65" t="s">
        <v>65</v>
      </c>
      <c r="T35" s="65" t="s">
        <v>65</v>
      </c>
      <c r="U35" s="65" t="s">
        <v>65</v>
      </c>
      <c r="V35" s="65" t="s">
        <v>65</v>
      </c>
      <c r="W35" s="65">
        <v>4.2344330661515245E-3</v>
      </c>
      <c r="X35" s="65">
        <v>1.3350789835659979E-3</v>
      </c>
      <c r="Y35" s="65">
        <v>1.1469853469788527E-3</v>
      </c>
      <c r="Z35" s="65">
        <v>1.1359829293662535E-3</v>
      </c>
      <c r="AA35" s="65">
        <v>1.3092930352470338E-3</v>
      </c>
      <c r="AB35" s="65">
        <v>4.9273402951581381E-3</v>
      </c>
      <c r="AC35" s="65">
        <v>8.468866132303049E-4</v>
      </c>
      <c r="AD35" s="65">
        <v>8.8514013679067711E-7</v>
      </c>
      <c r="AE35" s="66"/>
      <c r="AF35" s="67">
        <v>769.89692111845898</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0.44710402305627894</v>
      </c>
      <c r="F36" s="65">
        <v>0.63762579625170956</v>
      </c>
      <c r="G36" s="65">
        <v>1.7559988511138075E-2</v>
      </c>
      <c r="H36" s="65">
        <v>1.1208175190280689E-4</v>
      </c>
      <c r="I36" s="65">
        <v>2.2499590740815652E-2</v>
      </c>
      <c r="J36" s="65">
        <v>2.2499590740815652E-2</v>
      </c>
      <c r="K36" s="65">
        <v>2.2499590740815652E-2</v>
      </c>
      <c r="L36" s="65" t="s">
        <v>65</v>
      </c>
      <c r="M36" s="65">
        <v>2.7044319604723248</v>
      </c>
      <c r="N36" s="65">
        <v>1.9097653929380792E-5</v>
      </c>
      <c r="O36" s="65">
        <v>9.1736480903238557E-6</v>
      </c>
      <c r="P36" s="65">
        <v>3.2107768316133494E-6</v>
      </c>
      <c r="Q36" s="65" t="s">
        <v>65</v>
      </c>
      <c r="R36" s="65" t="s">
        <v>65</v>
      </c>
      <c r="S36" s="65" t="s">
        <v>65</v>
      </c>
      <c r="T36" s="65" t="s">
        <v>65</v>
      </c>
      <c r="U36" s="65" t="s">
        <v>65</v>
      </c>
      <c r="V36" s="65" t="s">
        <v>65</v>
      </c>
      <c r="W36" s="65">
        <v>7.5467811808616319E-3</v>
      </c>
      <c r="X36" s="65">
        <v>3.038685150606635E-4</v>
      </c>
      <c r="Y36" s="65">
        <v>1.038086483274539E-3</v>
      </c>
      <c r="Z36" s="65">
        <v>1.0061735738148305E-3</v>
      </c>
      <c r="AA36" s="65">
        <v>4.5098373646656808E-4</v>
      </c>
      <c r="AB36" s="65">
        <v>2.7991123086166009E-3</v>
      </c>
      <c r="AC36" s="65">
        <v>1.5093562361723266E-3</v>
      </c>
      <c r="AD36" s="65">
        <v>3.9749058792250555E-6</v>
      </c>
      <c r="AE36" s="66"/>
      <c r="AF36" s="67">
        <v>458.68240451619278</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0.61380000000000001</v>
      </c>
      <c r="F37" s="65">
        <v>2.0460000000000001E-3</v>
      </c>
      <c r="G37" s="65">
        <v>1.2276000000000001E-3</v>
      </c>
      <c r="H37" s="65">
        <v>4.0920000000000002E-3</v>
      </c>
      <c r="I37" s="65">
        <v>1.5345000000000001E-3</v>
      </c>
      <c r="J37" s="65">
        <v>1.8414E-3</v>
      </c>
      <c r="K37" s="65">
        <v>2.0460000000000001E-3</v>
      </c>
      <c r="L37" s="65" t="s">
        <v>65</v>
      </c>
      <c r="M37" s="65">
        <v>0.1448438906953034</v>
      </c>
      <c r="N37" s="65">
        <v>6.1380000000000004E-6</v>
      </c>
      <c r="O37" s="65">
        <v>1.023E-6</v>
      </c>
      <c r="P37" s="65">
        <v>2.8644E-4</v>
      </c>
      <c r="Q37" s="65" t="s">
        <v>65</v>
      </c>
      <c r="R37" s="65" t="s">
        <v>65</v>
      </c>
      <c r="S37" s="65" t="s">
        <v>65</v>
      </c>
      <c r="T37" s="65" t="s">
        <v>65</v>
      </c>
      <c r="U37" s="65" t="s">
        <v>65</v>
      </c>
      <c r="V37" s="65" t="s">
        <v>65</v>
      </c>
      <c r="W37" s="65">
        <v>8.1840000000000005E-4</v>
      </c>
      <c r="X37" s="65">
        <v>2.2915200000000006E-6</v>
      </c>
      <c r="Y37" s="65">
        <v>6.4653599999999997E-6</v>
      </c>
      <c r="Z37" s="65">
        <v>4.5421200000000007E-6</v>
      </c>
      <c r="AA37" s="65">
        <v>3.4209119999999999E-5</v>
      </c>
      <c r="AB37" s="65">
        <v>4.7508119999999995E-5</v>
      </c>
      <c r="AC37" s="65">
        <v>1.6368E-4</v>
      </c>
      <c r="AD37" s="65">
        <v>7.3656000000000008E-8</v>
      </c>
      <c r="AE37" s="66"/>
      <c r="AF37" s="67" t="s">
        <v>435</v>
      </c>
      <c r="AG37" s="67" t="s">
        <v>435</v>
      </c>
      <c r="AH37" s="67">
        <v>4092</v>
      </c>
      <c r="AI37" s="67" t="s">
        <v>435</v>
      </c>
      <c r="AJ37" s="67" t="s">
        <v>435</v>
      </c>
      <c r="AK37" s="67"/>
      <c r="AL37" s="68" t="s">
        <v>61</v>
      </c>
    </row>
    <row r="38" spans="1:38" s="5" customFormat="1" ht="26.25" customHeight="1" x14ac:dyDescent="0.25">
      <c r="A38" s="62" t="s">
        <v>83</v>
      </c>
      <c r="B38" s="62" t="s">
        <v>119</v>
      </c>
      <c r="C38" s="63" t="s">
        <v>120</v>
      </c>
      <c r="D38" s="73"/>
      <c r="E38" s="65">
        <v>9.0581910103767579E-2</v>
      </c>
      <c r="F38" s="65">
        <v>1.7984716651558395E-2</v>
      </c>
      <c r="G38" s="65">
        <v>4.6054702949767283E-3</v>
      </c>
      <c r="H38" s="65">
        <v>1.9529542934652944E-5</v>
      </c>
      <c r="I38" s="65">
        <v>6.6715676754336003E-3</v>
      </c>
      <c r="J38" s="65">
        <v>6.6715676754336003E-3</v>
      </c>
      <c r="K38" s="65">
        <v>6.6715676754336003E-3</v>
      </c>
      <c r="L38" s="65" t="s">
        <v>65</v>
      </c>
      <c r="M38" s="65">
        <v>3.4891511669975395E-2</v>
      </c>
      <c r="N38" s="65">
        <v>2.6520862276582002E-6</v>
      </c>
      <c r="O38" s="65">
        <v>1.965554417726817E-6</v>
      </c>
      <c r="P38" s="65">
        <v>6.8794404620438589E-7</v>
      </c>
      <c r="Q38" s="65" t="s">
        <v>65</v>
      </c>
      <c r="R38" s="65" t="s">
        <v>65</v>
      </c>
      <c r="S38" s="65" t="s">
        <v>65</v>
      </c>
      <c r="T38" s="65" t="s">
        <v>65</v>
      </c>
      <c r="U38" s="65" t="s">
        <v>65</v>
      </c>
      <c r="V38" s="65" t="s">
        <v>65</v>
      </c>
      <c r="W38" s="65">
        <v>8.8808419365263736E-4</v>
      </c>
      <c r="X38" s="65">
        <v>7.0101633650223165E-5</v>
      </c>
      <c r="Y38" s="65">
        <v>2.8445192246980233E-4</v>
      </c>
      <c r="Z38" s="65">
        <v>2.735286602182235E-4</v>
      </c>
      <c r="AA38" s="65">
        <v>1.2618725264680988E-4</v>
      </c>
      <c r="AB38" s="65">
        <v>7.5426946898505881E-4</v>
      </c>
      <c r="AC38" s="65">
        <v>1.7761683873052748E-4</v>
      </c>
      <c r="AD38" s="65">
        <v>1.1482081347379427E-7</v>
      </c>
      <c r="AE38" s="66"/>
      <c r="AF38" s="67">
        <v>98.277720886340845</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3.2912453114539355</v>
      </c>
      <c r="F39" s="65">
        <v>1.069426669191571</v>
      </c>
      <c r="G39" s="65">
        <v>2.066980341320872</v>
      </c>
      <c r="H39" s="65">
        <v>8.0060922869092416E-2</v>
      </c>
      <c r="I39" s="65">
        <v>0.56813188481718524</v>
      </c>
      <c r="J39" s="65">
        <v>0.615163777671344</v>
      </c>
      <c r="K39" s="65">
        <v>0.66209271023639482</v>
      </c>
      <c r="L39" s="65" t="s">
        <v>65</v>
      </c>
      <c r="M39" s="65">
        <v>10.068549300300885</v>
      </c>
      <c r="N39" s="65">
        <v>0.17288939079791199</v>
      </c>
      <c r="O39" s="65">
        <v>1.9975998284137295E-2</v>
      </c>
      <c r="P39" s="65">
        <v>1.5840097451663666E-2</v>
      </c>
      <c r="Q39" s="65" t="s">
        <v>65</v>
      </c>
      <c r="R39" s="65" t="s">
        <v>65</v>
      </c>
      <c r="S39" s="65" t="s">
        <v>65</v>
      </c>
      <c r="T39" s="65" t="s">
        <v>65</v>
      </c>
      <c r="U39" s="65" t="s">
        <v>65</v>
      </c>
      <c r="V39" s="65" t="s">
        <v>65</v>
      </c>
      <c r="W39" s="65">
        <v>1.2230024433186197</v>
      </c>
      <c r="X39" s="65">
        <v>7.2713689430381576E-2</v>
      </c>
      <c r="Y39" s="65">
        <v>0.10489346975347072</v>
      </c>
      <c r="Z39" s="65">
        <v>3.6433565833752991E-2</v>
      </c>
      <c r="AA39" s="65">
        <v>3.2829835547990648E-2</v>
      </c>
      <c r="AB39" s="65">
        <v>0.24687056056559598</v>
      </c>
      <c r="AC39" s="65">
        <v>0.76033592467175692</v>
      </c>
      <c r="AD39" s="65">
        <v>0.14744018650835714</v>
      </c>
      <c r="AE39" s="66"/>
      <c r="AF39" s="67">
        <v>17639.79086513786</v>
      </c>
      <c r="AG39" s="67">
        <v>637.10514657534247</v>
      </c>
      <c r="AH39" s="67">
        <v>29289.739038643427</v>
      </c>
      <c r="AI39" s="67">
        <v>2554.941569500756</v>
      </c>
      <c r="AJ39" s="67">
        <v>520</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14.574102642146244</v>
      </c>
      <c r="F41" s="65">
        <v>33.494053169152934</v>
      </c>
      <c r="G41" s="65">
        <v>16.008359152298635</v>
      </c>
      <c r="H41" s="65">
        <v>0.70320150592474728</v>
      </c>
      <c r="I41" s="65">
        <v>9.1042456689773932</v>
      </c>
      <c r="J41" s="65">
        <v>9.6700904442740683</v>
      </c>
      <c r="K41" s="65">
        <v>10.393932644084144</v>
      </c>
      <c r="L41" s="65" t="s">
        <v>65</v>
      </c>
      <c r="M41" s="65">
        <v>325.9128992382312</v>
      </c>
      <c r="N41" s="65">
        <v>3.1416658710182026</v>
      </c>
      <c r="O41" s="65">
        <v>0.28654950252568873</v>
      </c>
      <c r="P41" s="65">
        <v>0.30637266501979898</v>
      </c>
      <c r="Q41" s="65" t="s">
        <v>65</v>
      </c>
      <c r="R41" s="65" t="s">
        <v>65</v>
      </c>
      <c r="S41" s="65" t="s">
        <v>65</v>
      </c>
      <c r="T41" s="65" t="s">
        <v>65</v>
      </c>
      <c r="U41" s="65" t="s">
        <v>65</v>
      </c>
      <c r="V41" s="65" t="s">
        <v>65</v>
      </c>
      <c r="W41" s="65">
        <v>34.422032544727635</v>
      </c>
      <c r="X41" s="65">
        <v>3.2212303030861875</v>
      </c>
      <c r="Y41" s="65">
        <v>3.1984793316324995</v>
      </c>
      <c r="Z41" s="65">
        <v>1.1932069449847054</v>
      </c>
      <c r="AA41" s="65">
        <v>1.7928396010533931</v>
      </c>
      <c r="AB41" s="65">
        <v>9.4057561807567893</v>
      </c>
      <c r="AC41" s="65">
        <v>31.060974896138141</v>
      </c>
      <c r="AD41" s="65">
        <v>2.987088964984657</v>
      </c>
      <c r="AE41" s="66"/>
      <c r="AF41" s="67">
        <v>75586.160304862133</v>
      </c>
      <c r="AG41" s="67">
        <v>17561.883590410962</v>
      </c>
      <c r="AH41" s="67">
        <v>44284.425838841191</v>
      </c>
      <c r="AI41" s="67">
        <v>62802</v>
      </c>
      <c r="AJ41" s="67" t="s">
        <v>435</v>
      </c>
      <c r="AK41" s="67"/>
      <c r="AL41" s="68" t="s">
        <v>61</v>
      </c>
    </row>
    <row r="42" spans="1:38" s="5" customFormat="1" ht="26.25" customHeight="1" x14ac:dyDescent="0.25">
      <c r="A42" s="62" t="s">
        <v>83</v>
      </c>
      <c r="B42" s="62" t="s">
        <v>128</v>
      </c>
      <c r="C42" s="63" t="s">
        <v>129</v>
      </c>
      <c r="D42" s="64"/>
      <c r="E42" s="65">
        <v>0.90613463542305595</v>
      </c>
      <c r="F42" s="65">
        <v>5.7038320828004903</v>
      </c>
      <c r="G42" s="65">
        <v>5.0220891126236934E-2</v>
      </c>
      <c r="H42" s="65">
        <v>3.1514012295547007E-4</v>
      </c>
      <c r="I42" s="65">
        <v>0.1260153418894461</v>
      </c>
      <c r="J42" s="65">
        <v>0.1260153418894461</v>
      </c>
      <c r="K42" s="65">
        <v>0.1260153418894461</v>
      </c>
      <c r="L42" s="65" t="s">
        <v>65</v>
      </c>
      <c r="M42" s="65">
        <v>27.784790326432859</v>
      </c>
      <c r="N42" s="65">
        <v>1.5842521122728939E-4</v>
      </c>
      <c r="O42" s="65">
        <v>4.5718865651570192E-5</v>
      </c>
      <c r="P42" s="65">
        <v>1.6001602978049566E-5</v>
      </c>
      <c r="Q42" s="65" t="s">
        <v>65</v>
      </c>
      <c r="R42" s="65" t="s">
        <v>65</v>
      </c>
      <c r="S42" s="65" t="s">
        <v>65</v>
      </c>
      <c r="T42" s="65" t="s">
        <v>65</v>
      </c>
      <c r="U42" s="65" t="s">
        <v>65</v>
      </c>
      <c r="V42" s="65" t="s">
        <v>65</v>
      </c>
      <c r="W42" s="65">
        <v>6.9630275501889632E-2</v>
      </c>
      <c r="X42" s="65">
        <v>6.9764228387109691E-3</v>
      </c>
      <c r="Y42" s="65">
        <v>1.1308508362360364E-2</v>
      </c>
      <c r="Z42" s="65">
        <v>5.7148542613411945E-3</v>
      </c>
      <c r="AA42" s="65">
        <v>1.1199159613658676E-2</v>
      </c>
      <c r="AB42" s="65">
        <v>3.5198945076071207E-2</v>
      </c>
      <c r="AC42" s="65">
        <v>1.3926055100377926E-2</v>
      </c>
      <c r="AD42" s="65">
        <v>4.3902658963297043E-5</v>
      </c>
      <c r="AE42" s="66"/>
      <c r="AF42" s="67">
        <v>2285.9432825785093</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0.74149715647557346</v>
      </c>
      <c r="F43" s="65">
        <v>1.6948423903385199</v>
      </c>
      <c r="G43" s="65">
        <v>0.50592356375761838</v>
      </c>
      <c r="H43" s="65">
        <v>2.8917161614875227E-2</v>
      </c>
      <c r="I43" s="65">
        <v>0.43504063552341271</v>
      </c>
      <c r="J43" s="65">
        <v>0.47355920847961291</v>
      </c>
      <c r="K43" s="65">
        <v>0.51670441529585609</v>
      </c>
      <c r="L43" s="65" t="s">
        <v>65</v>
      </c>
      <c r="M43" s="65">
        <v>14.437423062767401</v>
      </c>
      <c r="N43" s="65">
        <v>0.13132847836052539</v>
      </c>
      <c r="O43" s="65">
        <v>3.3488357430525396E-2</v>
      </c>
      <c r="P43" s="65">
        <v>1.2655576406183887E-2</v>
      </c>
      <c r="Q43" s="65" t="s">
        <v>65</v>
      </c>
      <c r="R43" s="65" t="s">
        <v>65</v>
      </c>
      <c r="S43" s="65" t="s">
        <v>65</v>
      </c>
      <c r="T43" s="65" t="s">
        <v>65</v>
      </c>
      <c r="U43" s="65" t="s">
        <v>65</v>
      </c>
      <c r="V43" s="65" t="s">
        <v>65</v>
      </c>
      <c r="W43" s="65">
        <v>1.360271714329198</v>
      </c>
      <c r="X43" s="65">
        <v>0.14139146922006435</v>
      </c>
      <c r="Y43" s="65">
        <v>0.22119386120221177</v>
      </c>
      <c r="Z43" s="65">
        <v>7.0287361337499799E-2</v>
      </c>
      <c r="AA43" s="65">
        <v>5.8562549211892606E-2</v>
      </c>
      <c r="AB43" s="65">
        <v>0.49143524097166846</v>
      </c>
      <c r="AC43" s="65">
        <v>0.77228705977662471</v>
      </c>
      <c r="AD43" s="65">
        <v>6.7190504537311541E-2</v>
      </c>
      <c r="AE43" s="66"/>
      <c r="AF43" s="67">
        <v>2304.7460262697218</v>
      </c>
      <c r="AG43" s="67">
        <v>394.66310000000004</v>
      </c>
      <c r="AH43" s="67">
        <v>488</v>
      </c>
      <c r="AI43" s="67">
        <v>4491</v>
      </c>
      <c r="AJ43" s="67" t="s">
        <v>435</v>
      </c>
      <c r="AK43" s="67"/>
      <c r="AL43" s="68" t="s">
        <v>61</v>
      </c>
    </row>
    <row r="44" spans="1:38" s="5" customFormat="1" ht="26.25" customHeight="1" x14ac:dyDescent="0.25">
      <c r="A44" s="62" t="s">
        <v>83</v>
      </c>
      <c r="B44" s="62" t="s">
        <v>132</v>
      </c>
      <c r="C44" s="63" t="s">
        <v>133</v>
      </c>
      <c r="D44" s="64"/>
      <c r="E44" s="65">
        <v>9.3273380773516692</v>
      </c>
      <c r="F44" s="65">
        <v>3.4491112195951774</v>
      </c>
      <c r="G44" s="65">
        <v>0.4971696491201899</v>
      </c>
      <c r="H44" s="65">
        <v>4.4908325851177365E-3</v>
      </c>
      <c r="I44" s="65">
        <v>1.8727035754963883</v>
      </c>
      <c r="J44" s="65">
        <v>1.8727035754963883</v>
      </c>
      <c r="K44" s="65">
        <v>1.8727035754963883</v>
      </c>
      <c r="L44" s="65" t="s">
        <v>65</v>
      </c>
      <c r="M44" s="65">
        <v>17.217250469874358</v>
      </c>
      <c r="N44" s="65">
        <v>2.3372010631533355E-4</v>
      </c>
      <c r="O44" s="65">
        <v>2.0211482704050277E-4</v>
      </c>
      <c r="P44" s="65">
        <v>7.0740189464175946E-5</v>
      </c>
      <c r="Q44" s="65" t="s">
        <v>65</v>
      </c>
      <c r="R44" s="65" t="s">
        <v>65</v>
      </c>
      <c r="S44" s="65" t="s">
        <v>65</v>
      </c>
      <c r="T44" s="65" t="s">
        <v>65</v>
      </c>
      <c r="U44" s="65" t="s">
        <v>65</v>
      </c>
      <c r="V44" s="65" t="s">
        <v>65</v>
      </c>
      <c r="W44" s="65">
        <v>7.1581750069021316E-2</v>
      </c>
      <c r="X44" s="65">
        <v>5.6415709178616437E-3</v>
      </c>
      <c r="Y44" s="65">
        <v>2.5710334758931103E-2</v>
      </c>
      <c r="Z44" s="65">
        <v>2.7616291783533812E-2</v>
      </c>
      <c r="AA44" s="65">
        <v>7.9384891016680299E-3</v>
      </c>
      <c r="AB44" s="65">
        <v>6.6906686561994597E-2</v>
      </c>
      <c r="AC44" s="65">
        <v>1.431635001380427E-2</v>
      </c>
      <c r="AD44" s="65">
        <v>2.331535371978299E-5</v>
      </c>
      <c r="AE44" s="66"/>
      <c r="AF44" s="67">
        <v>10105.741352025136</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8.8644808513435813E-2</v>
      </c>
      <c r="F47" s="65">
        <v>1.6337849402037263E-2</v>
      </c>
      <c r="G47" s="65">
        <v>1.2262543031274543E-2</v>
      </c>
      <c r="H47" s="65">
        <v>7.8211392046146415E-5</v>
      </c>
      <c r="I47" s="65">
        <v>1.8008336691011779E-2</v>
      </c>
      <c r="J47" s="65">
        <v>1.8008336691011779E-2</v>
      </c>
      <c r="K47" s="65">
        <v>1.8008336691011779E-2</v>
      </c>
      <c r="L47" s="65" t="s">
        <v>65</v>
      </c>
      <c r="M47" s="65">
        <v>0.22305387511266631</v>
      </c>
      <c r="N47" s="65">
        <v>9.3760982943533202E-6</v>
      </c>
      <c r="O47" s="65">
        <v>9.3760982943533202E-6</v>
      </c>
      <c r="P47" s="65">
        <v>3.2816344030236619E-6</v>
      </c>
      <c r="Q47" s="65" t="s">
        <v>65</v>
      </c>
      <c r="R47" s="65" t="s">
        <v>65</v>
      </c>
      <c r="S47" s="65" t="s">
        <v>65</v>
      </c>
      <c r="T47" s="65" t="s">
        <v>65</v>
      </c>
      <c r="U47" s="65" t="s">
        <v>65</v>
      </c>
      <c r="V47" s="65" t="s">
        <v>65</v>
      </c>
      <c r="W47" s="65">
        <v>2.7397659598315356E-4</v>
      </c>
      <c r="X47" s="65">
        <v>2.3526050304533296E-5</v>
      </c>
      <c r="Y47" s="65">
        <v>1.2436574834922038E-4</v>
      </c>
      <c r="Z47" s="65">
        <v>1.3897016650399108E-4</v>
      </c>
      <c r="AA47" s="65">
        <v>3.1947164713561229E-5</v>
      </c>
      <c r="AB47" s="65">
        <v>3.1880912987130601E-4</v>
      </c>
      <c r="AC47" s="65">
        <v>5.4795319196630722E-5</v>
      </c>
      <c r="AD47" s="65">
        <v>4.5459696241343503E-8</v>
      </c>
      <c r="AE47" s="66"/>
      <c r="AF47" s="67">
        <v>468.80491471766595</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0.33428260000000004</v>
      </c>
      <c r="G48" s="65" t="s">
        <v>433</v>
      </c>
      <c r="H48" s="65" t="s">
        <v>433</v>
      </c>
      <c r="I48" s="65">
        <v>8.8029430999999991E-2</v>
      </c>
      <c r="J48" s="65">
        <v>0.30759243000000003</v>
      </c>
      <c r="K48" s="65">
        <v>0.65162118899999999</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1.297431</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1.4478949999999999</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0.55403999999999998</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1.0776939999999999</v>
      </c>
      <c r="AL51" s="68" t="s">
        <v>152</v>
      </c>
    </row>
    <row r="52" spans="1:38" s="5" customFormat="1" ht="26.25" customHeight="1" x14ac:dyDescent="0.25">
      <c r="A52" s="62" t="s">
        <v>140</v>
      </c>
      <c r="B52" s="69" t="s">
        <v>153</v>
      </c>
      <c r="C52" s="71" t="s">
        <v>154</v>
      </c>
      <c r="D52" s="74"/>
      <c r="E52" s="65" t="s">
        <v>433</v>
      </c>
      <c r="F52" s="65">
        <v>3.6999072167050717</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8.6190940000000005</v>
      </c>
      <c r="AL52" s="68" t="s">
        <v>155</v>
      </c>
    </row>
    <row r="53" spans="1:38" s="5" customFormat="1" ht="26.25" customHeight="1" x14ac:dyDescent="0.25">
      <c r="A53" s="62" t="s">
        <v>140</v>
      </c>
      <c r="B53" s="69" t="s">
        <v>156</v>
      </c>
      <c r="C53" s="71" t="s">
        <v>157</v>
      </c>
      <c r="D53" s="74"/>
      <c r="E53" s="65" t="s">
        <v>433</v>
      </c>
      <c r="F53" s="65">
        <v>3.9590000000000001</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2.4020000000000001</v>
      </c>
      <c r="AL53" s="68" t="s">
        <v>158</v>
      </c>
    </row>
    <row r="54" spans="1:38" s="5" customFormat="1" ht="37.5" customHeight="1" x14ac:dyDescent="0.25">
      <c r="A54" s="62" t="s">
        <v>140</v>
      </c>
      <c r="B54" s="69" t="s">
        <v>159</v>
      </c>
      <c r="C54" s="71" t="s">
        <v>160</v>
      </c>
      <c r="D54" s="74"/>
      <c r="E54" s="65" t="s">
        <v>433</v>
      </c>
      <c r="F54" s="65">
        <v>1.4290668869736294</v>
      </c>
      <c r="G54" s="65">
        <v>1.53</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1482</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433</v>
      </c>
      <c r="J56" s="65" t="s">
        <v>433</v>
      </c>
      <c r="K56" s="65" t="s">
        <v>433</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0.128779193264</v>
      </c>
      <c r="J57" s="65">
        <v>0.14487659242200002</v>
      </c>
      <c r="K57" s="65">
        <v>0.16097399158</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2929.973</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4.1706601169999996E-2</v>
      </c>
      <c r="J58" s="65">
        <v>5.7747601620000005E-2</v>
      </c>
      <c r="K58" s="65">
        <v>6.4164001800000009E-2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678.31294172835362</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1.8738620014843357E-2</v>
      </c>
      <c r="J59" s="65">
        <v>2.1080947516698777E-2</v>
      </c>
      <c r="K59" s="65">
        <v>2.3423275018554193E-2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435.09399999999999</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0.55701721157183182</v>
      </c>
      <c r="J60" s="65">
        <v>5.0082421067579999</v>
      </c>
      <c r="K60" s="65">
        <v>10.704795307473589</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0.33045227943750005</v>
      </c>
      <c r="J61" s="65">
        <v>3.3045227943750004</v>
      </c>
      <c r="K61" s="65">
        <v>11.015075981250002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11331037.5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0.28589999999999999</v>
      </c>
      <c r="F64" s="65">
        <v>7.1554181343963554E-3</v>
      </c>
      <c r="G64" s="65">
        <v>3.0000000000000001E-5</v>
      </c>
      <c r="H64" s="65">
        <v>1.0699999999999999E-2</v>
      </c>
      <c r="I64" s="65" t="s">
        <v>433</v>
      </c>
      <c r="J64" s="65" t="s">
        <v>433</v>
      </c>
      <c r="K64" s="65" t="s">
        <v>433</v>
      </c>
      <c r="L64" s="65" t="s">
        <v>65</v>
      </c>
      <c r="M64" s="65">
        <v>9.509999999999999E-2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473</v>
      </c>
      <c r="AL64" s="68" t="s">
        <v>189</v>
      </c>
    </row>
    <row r="65" spans="1:38" s="5" customFormat="1" ht="26.25" customHeight="1" x14ac:dyDescent="0.25">
      <c r="A65" s="62" t="s">
        <v>66</v>
      </c>
      <c r="B65" s="69" t="s">
        <v>190</v>
      </c>
      <c r="C65" s="63" t="s">
        <v>191</v>
      </c>
      <c r="D65" s="64"/>
      <c r="E65" s="65">
        <v>0.3463</v>
      </c>
      <c r="F65" s="65" t="s">
        <v>433</v>
      </c>
      <c r="G65" s="65" t="s">
        <v>433</v>
      </c>
      <c r="H65" s="65">
        <v>1E-4</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484.01600000000002</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20.236000000000001</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0.06</v>
      </c>
      <c r="F70" s="65">
        <v>1.611</v>
      </c>
      <c r="G70" s="65">
        <v>0.7122376043956129</v>
      </c>
      <c r="H70" s="65">
        <v>8.5800000000000001E-2</v>
      </c>
      <c r="I70" s="65">
        <v>0.13356000000000001</v>
      </c>
      <c r="J70" s="65">
        <v>0.14683000000000002</v>
      </c>
      <c r="K70" s="65">
        <v>0.16009999999999999</v>
      </c>
      <c r="L70" s="65" t="s">
        <v>65</v>
      </c>
      <c r="M70" s="65">
        <v>11.073700000000001</v>
      </c>
      <c r="N70" s="65">
        <v>7.7000000000000018E-4</v>
      </c>
      <c r="O70" s="65">
        <v>6.1600000000000012E-4</v>
      </c>
      <c r="P70" s="65">
        <v>0.18007700000000001</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0.16199822857142857</v>
      </c>
      <c r="F72" s="65">
        <v>0.25866586499999999</v>
      </c>
      <c r="G72" s="65">
        <v>0.25671505428571428</v>
      </c>
      <c r="H72" s="65" t="s">
        <v>434</v>
      </c>
      <c r="I72" s="65">
        <v>1.4828879450088872</v>
      </c>
      <c r="J72" s="65">
        <v>3.1418399041874037</v>
      </c>
      <c r="K72" s="65">
        <v>4.3895129166962921</v>
      </c>
      <c r="L72" s="65" t="s">
        <v>65</v>
      </c>
      <c r="M72" s="65">
        <v>22.275382676428571</v>
      </c>
      <c r="N72" s="65">
        <v>10.345681703726038</v>
      </c>
      <c r="O72" s="65">
        <v>0.21818203247098722</v>
      </c>
      <c r="P72" s="65">
        <v>0.64644120440014352</v>
      </c>
      <c r="Q72" s="65" t="s">
        <v>65</v>
      </c>
      <c r="R72" s="65" t="s">
        <v>65</v>
      </c>
      <c r="S72" s="65" t="s">
        <v>65</v>
      </c>
      <c r="T72" s="65" t="s">
        <v>65</v>
      </c>
      <c r="U72" s="65" t="s">
        <v>65</v>
      </c>
      <c r="V72" s="65" t="s">
        <v>65</v>
      </c>
      <c r="W72" s="65">
        <v>10.822701169116446</v>
      </c>
      <c r="X72" s="65">
        <v>2.2330397082865206E-2</v>
      </c>
      <c r="Y72" s="65">
        <v>2.3115845796393548E-2</v>
      </c>
      <c r="Z72" s="65">
        <v>1.2599246020309488E-2</v>
      </c>
      <c r="AA72" s="65">
        <v>1.2493449704712242E-2</v>
      </c>
      <c r="AB72" s="65">
        <v>7.053893860428051E-2</v>
      </c>
      <c r="AC72" s="65">
        <v>2.5333193857761573</v>
      </c>
      <c r="AD72" s="65">
        <v>3.4804237373028251</v>
      </c>
      <c r="AE72" s="66"/>
      <c r="AF72" s="67"/>
      <c r="AG72" s="67"/>
      <c r="AH72" s="67"/>
      <c r="AI72" s="67"/>
      <c r="AJ72" s="67"/>
      <c r="AK72" s="67">
        <v>4538.3549999999996</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1.3769999999999999E-2</v>
      </c>
      <c r="J73" s="65">
        <v>1.4535000000000001E-2</v>
      </c>
      <c r="K73" s="65">
        <v>1.5300000000000001E-2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15.3</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3.3000000000000002E-2</v>
      </c>
      <c r="J74" s="65">
        <v>8.4000000000000005E-2</v>
      </c>
      <c r="K74" s="65">
        <v>0.12</v>
      </c>
      <c r="L74" s="65" t="s">
        <v>65</v>
      </c>
      <c r="M74" s="65" t="s">
        <v>433</v>
      </c>
      <c r="N74" s="65">
        <v>1.2E-2</v>
      </c>
      <c r="O74" s="65" t="s">
        <v>433</v>
      </c>
      <c r="P74" s="65" t="s">
        <v>433</v>
      </c>
      <c r="Q74" s="65" t="s">
        <v>65</v>
      </c>
      <c r="R74" s="65" t="s">
        <v>65</v>
      </c>
      <c r="S74" s="65" t="s">
        <v>65</v>
      </c>
      <c r="T74" s="65" t="s">
        <v>65</v>
      </c>
      <c r="U74" s="65" t="s">
        <v>65</v>
      </c>
      <c r="V74" s="65" t="s">
        <v>65</v>
      </c>
      <c r="W74" s="65">
        <v>1.8</v>
      </c>
      <c r="X74" s="65" t="s">
        <v>436</v>
      </c>
      <c r="Y74" s="65" t="s">
        <v>436</v>
      </c>
      <c r="Z74" s="65" t="s">
        <v>436</v>
      </c>
      <c r="AA74" s="65" t="s">
        <v>436</v>
      </c>
      <c r="AB74" s="65" t="s">
        <v>436</v>
      </c>
      <c r="AC74" s="65">
        <v>0.9</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1.74952E-4</v>
      </c>
      <c r="J76" s="65">
        <v>3.49904E-4</v>
      </c>
      <c r="K76" s="65">
        <v>4.3738000000000002E-4</v>
      </c>
      <c r="L76" s="65" t="s">
        <v>65</v>
      </c>
      <c r="M76" s="65" t="s">
        <v>433</v>
      </c>
      <c r="N76" s="65">
        <v>2.6242800000000002</v>
      </c>
      <c r="O76" s="65">
        <v>1.7495200000000002E-2</v>
      </c>
      <c r="P76" s="65" t="s">
        <v>436</v>
      </c>
      <c r="Q76" s="65" t="s">
        <v>65</v>
      </c>
      <c r="R76" s="65" t="s">
        <v>65</v>
      </c>
      <c r="S76" s="65" t="s">
        <v>65</v>
      </c>
      <c r="T76" s="65" t="s">
        <v>65</v>
      </c>
      <c r="U76" s="65" t="s">
        <v>65</v>
      </c>
      <c r="V76" s="65" t="s">
        <v>65</v>
      </c>
      <c r="W76" s="65">
        <v>6.5606999999999999E-2</v>
      </c>
      <c r="X76" s="65" t="s">
        <v>433</v>
      </c>
      <c r="Y76" s="65" t="s">
        <v>433</v>
      </c>
      <c r="Z76" s="65" t="s">
        <v>433</v>
      </c>
      <c r="AA76" s="65" t="s">
        <v>433</v>
      </c>
      <c r="AB76" s="65" t="s">
        <v>433</v>
      </c>
      <c r="AC76" s="65" t="s">
        <v>433</v>
      </c>
      <c r="AD76" s="65">
        <v>5.68594E-5</v>
      </c>
      <c r="AE76" s="66"/>
      <c r="AF76" s="67"/>
      <c r="AG76" s="67"/>
      <c r="AH76" s="67"/>
      <c r="AI76" s="67"/>
      <c r="AJ76" s="67"/>
      <c r="AK76" s="67">
        <v>21.869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9.1040693333333325E-2</v>
      </c>
      <c r="H78" s="65" t="s">
        <v>433</v>
      </c>
      <c r="I78" s="65">
        <v>1.3104342222222223E-2</v>
      </c>
      <c r="J78" s="65">
        <v>1.7242555555555556E-2</v>
      </c>
      <c r="K78" s="65">
        <v>2.2070471111111111E-2</v>
      </c>
      <c r="L78" s="65" t="s">
        <v>65</v>
      </c>
      <c r="M78" s="65" t="s">
        <v>436</v>
      </c>
      <c r="N78" s="65">
        <v>0.4683078088888889</v>
      </c>
      <c r="O78" s="65">
        <v>1.1724937777777777E-2</v>
      </c>
      <c r="P78" s="65">
        <v>5.5176177777777778E-3</v>
      </c>
      <c r="Q78" s="65" t="s">
        <v>65</v>
      </c>
      <c r="R78" s="65" t="s">
        <v>65</v>
      </c>
      <c r="S78" s="65" t="s">
        <v>65</v>
      </c>
      <c r="T78" s="65" t="s">
        <v>65</v>
      </c>
      <c r="U78" s="65" t="s">
        <v>65</v>
      </c>
      <c r="V78" s="65" t="s">
        <v>65</v>
      </c>
      <c r="W78" s="65">
        <v>0.68970222222222222</v>
      </c>
      <c r="X78" s="65" t="s">
        <v>436</v>
      </c>
      <c r="Y78" s="65" t="s">
        <v>436</v>
      </c>
      <c r="Z78" s="65" t="s">
        <v>436</v>
      </c>
      <c r="AA78" s="65" t="s">
        <v>436</v>
      </c>
      <c r="AB78" s="65">
        <v>3.4485111111111111E-4</v>
      </c>
      <c r="AC78" s="65">
        <v>8.9661288888888885E-2</v>
      </c>
      <c r="AD78" s="65">
        <v>2.5518982222222218E-4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1.4592540000000001E-2</v>
      </c>
      <c r="F80" s="65">
        <v>0.11636428</v>
      </c>
      <c r="G80" s="65">
        <v>1.42906E-3</v>
      </c>
      <c r="H80" s="65" t="s">
        <v>433</v>
      </c>
      <c r="I80" s="65" t="s">
        <v>436</v>
      </c>
      <c r="J80" s="65" t="s">
        <v>436</v>
      </c>
      <c r="K80" s="65" t="s">
        <v>436</v>
      </c>
      <c r="L80" s="65" t="s">
        <v>65</v>
      </c>
      <c r="M80" s="65">
        <v>8.1417600000000007E-2</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20.363124675706615</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23.582520801082747</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v>1.18E-2</v>
      </c>
      <c r="J83" s="65">
        <v>0.23600000000000002</v>
      </c>
      <c r="K83" s="65">
        <v>0.35399999999999998</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4.7219862639059293E-3</v>
      </c>
      <c r="G84" s="65" t="s">
        <v>433</v>
      </c>
      <c r="H84" s="65" t="s">
        <v>433</v>
      </c>
      <c r="I84" s="65">
        <v>2.8388917631250001E-5</v>
      </c>
      <c r="J84" s="65">
        <v>1.4194458815624999E-4</v>
      </c>
      <c r="K84" s="65">
        <v>5.6777835262499996E-4</v>
      </c>
      <c r="L84" s="65" t="s">
        <v>65</v>
      </c>
      <c r="M84" s="65">
        <v>0.29667549999999998</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31.228999999999999</v>
      </c>
      <c r="AL84" s="68" t="s">
        <v>149</v>
      </c>
    </row>
    <row r="85" spans="1:38" s="5" customFormat="1" ht="26.25" customHeight="1" x14ac:dyDescent="0.25">
      <c r="A85" s="62" t="s">
        <v>238</v>
      </c>
      <c r="B85" s="71" t="s">
        <v>246</v>
      </c>
      <c r="C85" s="71" t="s">
        <v>247</v>
      </c>
      <c r="D85" s="64"/>
      <c r="E85" s="65" t="s">
        <v>433</v>
      </c>
      <c r="F85" s="65">
        <v>26.719768639555397</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52.084703393827354</v>
      </c>
      <c r="AL85" s="68" t="s">
        <v>248</v>
      </c>
    </row>
    <row r="86" spans="1:38" s="5" customFormat="1" ht="26.25" customHeight="1" x14ac:dyDescent="0.25">
      <c r="A86" s="62" t="s">
        <v>238</v>
      </c>
      <c r="B86" s="71" t="s">
        <v>249</v>
      </c>
      <c r="C86" s="63" t="s">
        <v>250</v>
      </c>
      <c r="D86" s="64"/>
      <c r="E86" s="65" t="s">
        <v>433</v>
      </c>
      <c r="F86" s="65">
        <v>8.1763582258498779</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2.7128233638855485E-3</v>
      </c>
      <c r="AD86" s="65" t="s">
        <v>433</v>
      </c>
      <c r="AE86" s="66"/>
      <c r="AF86" s="67"/>
      <c r="AG86" s="67"/>
      <c r="AH86" s="67"/>
      <c r="AI86" s="67"/>
      <c r="AJ86" s="67"/>
      <c r="AK86" s="67">
        <v>13.564116819427742</v>
      </c>
      <c r="AL86" s="68" t="s">
        <v>241</v>
      </c>
    </row>
    <row r="87" spans="1:38" s="5" customFormat="1" ht="26.25" customHeight="1" x14ac:dyDescent="0.25">
      <c r="A87" s="62" t="s">
        <v>238</v>
      </c>
      <c r="B87" s="71" t="s">
        <v>251</v>
      </c>
      <c r="C87" s="63" t="s">
        <v>252</v>
      </c>
      <c r="D87" s="64"/>
      <c r="E87" s="65" t="s">
        <v>433</v>
      </c>
      <c r="F87" s="65">
        <v>0.37490813912787591</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8.520639525633543E-5</v>
      </c>
      <c r="AD87" s="65" t="s">
        <v>433</v>
      </c>
      <c r="AE87" s="66"/>
      <c r="AF87" s="67"/>
      <c r="AG87" s="67"/>
      <c r="AH87" s="67"/>
      <c r="AI87" s="67"/>
      <c r="AJ87" s="67"/>
      <c r="AK87" s="67">
        <v>0.42603197628167716</v>
      </c>
      <c r="AL87" s="68" t="s">
        <v>241</v>
      </c>
    </row>
    <row r="88" spans="1:38" s="5" customFormat="1" ht="26.25" customHeight="1" x14ac:dyDescent="0.25">
      <c r="A88" s="62" t="s">
        <v>238</v>
      </c>
      <c r="B88" s="71" t="s">
        <v>253</v>
      </c>
      <c r="C88" s="63" t="s">
        <v>254</v>
      </c>
      <c r="D88" s="64"/>
      <c r="E88" s="65" t="s">
        <v>433</v>
      </c>
      <c r="F88" s="65">
        <v>7.4178772563731883</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12.464721423273994</v>
      </c>
      <c r="AL88" s="68" t="s">
        <v>149</v>
      </c>
    </row>
    <row r="89" spans="1:38" s="5" customFormat="1" ht="26.25" customHeight="1" x14ac:dyDescent="0.25">
      <c r="A89" s="62" t="s">
        <v>238</v>
      </c>
      <c r="B89" s="71" t="s">
        <v>255</v>
      </c>
      <c r="C89" s="63" t="s">
        <v>256</v>
      </c>
      <c r="D89" s="64"/>
      <c r="E89" s="65" t="s">
        <v>433</v>
      </c>
      <c r="F89" s="65">
        <v>9.2638550506344703</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13.473658080601894</v>
      </c>
      <c r="AL89" s="68" t="s">
        <v>149</v>
      </c>
    </row>
    <row r="90" spans="1:38" s="78" customFormat="1" ht="26.25" customHeight="1" x14ac:dyDescent="0.2">
      <c r="A90" s="62" t="s">
        <v>238</v>
      </c>
      <c r="B90" s="71" t="s">
        <v>257</v>
      </c>
      <c r="C90" s="63" t="s">
        <v>258</v>
      </c>
      <c r="D90" s="64"/>
      <c r="E90" s="65" t="s">
        <v>433</v>
      </c>
      <c r="F90" s="65">
        <v>8.9523456357948437</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v>1.4280397727272727E-2</v>
      </c>
      <c r="Y90" s="65">
        <v>7.2082007575757579E-3</v>
      </c>
      <c r="Z90" s="65">
        <v>7.2082007575757579E-3</v>
      </c>
      <c r="AA90" s="65">
        <v>7.2082007575757579E-3</v>
      </c>
      <c r="AB90" s="65">
        <v>3.5904999999999999E-2</v>
      </c>
      <c r="AC90" s="65" t="s">
        <v>433</v>
      </c>
      <c r="AD90" s="65" t="s">
        <v>433</v>
      </c>
      <c r="AE90" s="66"/>
      <c r="AF90" s="67"/>
      <c r="AG90" s="67"/>
      <c r="AH90" s="67"/>
      <c r="AI90" s="67"/>
      <c r="AJ90" s="67"/>
      <c r="AK90" s="67">
        <v>14.491919105504605</v>
      </c>
      <c r="AL90" s="68" t="s">
        <v>149</v>
      </c>
    </row>
    <row r="91" spans="1:38" s="5" customFormat="1" ht="26.25" customHeight="1" x14ac:dyDescent="0.25">
      <c r="A91" s="62" t="s">
        <v>238</v>
      </c>
      <c r="B91" s="69" t="s">
        <v>259</v>
      </c>
      <c r="C91" s="71" t="s">
        <v>260</v>
      </c>
      <c r="D91" s="64"/>
      <c r="E91" s="65">
        <v>2.9362282632204386E-2</v>
      </c>
      <c r="F91" s="65">
        <v>7.7981419265260685E-2</v>
      </c>
      <c r="G91" s="65">
        <v>4.1923217200000003E-3</v>
      </c>
      <c r="H91" s="65">
        <v>6.8864233460915664E-2</v>
      </c>
      <c r="I91" s="65">
        <v>0.4939010306253957</v>
      </c>
      <c r="J91" s="65">
        <v>0.50700288748958622</v>
      </c>
      <c r="K91" s="65">
        <v>0.50700288748958622</v>
      </c>
      <c r="L91" s="65" t="s">
        <v>65</v>
      </c>
      <c r="M91" s="65">
        <v>0.89768920789914519</v>
      </c>
      <c r="N91" s="65">
        <v>1.0883378239999999</v>
      </c>
      <c r="O91" s="65">
        <v>8.9058578096613161E-2</v>
      </c>
      <c r="P91" s="65">
        <v>7.9126602000000008E-5</v>
      </c>
      <c r="Q91" s="65" t="s">
        <v>65</v>
      </c>
      <c r="R91" s="65" t="s">
        <v>65</v>
      </c>
      <c r="S91" s="65" t="s">
        <v>65</v>
      </c>
      <c r="T91" s="65" t="s">
        <v>65</v>
      </c>
      <c r="U91" s="65" t="s">
        <v>65</v>
      </c>
      <c r="V91" s="65" t="s">
        <v>65</v>
      </c>
      <c r="W91" s="65">
        <v>1.6111863484557991E-3</v>
      </c>
      <c r="X91" s="65">
        <v>1.7884168467859369E-3</v>
      </c>
      <c r="Y91" s="65">
        <v>7.2503385680510954E-4</v>
      </c>
      <c r="Z91" s="65">
        <v>7.2503385680510954E-4</v>
      </c>
      <c r="AA91" s="65">
        <v>7.2503385680510954E-4</v>
      </c>
      <c r="AB91" s="65">
        <v>3.9635184172012658E-3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2.3202472402316032</v>
      </c>
      <c r="G93" s="65" t="s">
        <v>433</v>
      </c>
      <c r="H93" s="65" t="s">
        <v>433</v>
      </c>
      <c r="I93" s="65">
        <v>2.9999999999999997E-4</v>
      </c>
      <c r="J93" s="65">
        <v>1E-3</v>
      </c>
      <c r="K93" s="65">
        <v>2.1000000000000003E-3</v>
      </c>
      <c r="L93" s="65" t="s">
        <v>65</v>
      </c>
      <c r="M93" s="65" t="s">
        <v>433</v>
      </c>
      <c r="N93" s="65" t="s">
        <v>433</v>
      </c>
      <c r="O93" s="65" t="s">
        <v>433</v>
      </c>
      <c r="P93" s="65" t="s">
        <v>433</v>
      </c>
      <c r="Q93" s="65" t="s">
        <v>65</v>
      </c>
      <c r="R93" s="65" t="s">
        <v>65</v>
      </c>
      <c r="S93" s="65" t="s">
        <v>65</v>
      </c>
      <c r="T93" s="65" t="s">
        <v>65</v>
      </c>
      <c r="U93" s="65" t="s">
        <v>65</v>
      </c>
      <c r="V93" s="65" t="s">
        <v>65</v>
      </c>
      <c r="W93" s="65">
        <v>0.36</v>
      </c>
      <c r="X93" s="65">
        <v>3.7527536231884047E-2</v>
      </c>
      <c r="Y93" s="65">
        <v>3.4426086956521731E-2</v>
      </c>
      <c r="Z93" s="65">
        <v>1.302608695652174E-2</v>
      </c>
      <c r="AA93" s="65">
        <v>2.2020289855072459E-2</v>
      </c>
      <c r="AB93" s="65">
        <v>0.107</v>
      </c>
      <c r="AC93" s="65">
        <v>7.2000000000000008E-2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0.14561241929935934</v>
      </c>
      <c r="J95" s="65">
        <v>0.36803104824839827</v>
      </c>
      <c r="K95" s="65">
        <v>0.90857762062099579</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0.34464087790065084</v>
      </c>
      <c r="F99" s="65">
        <v>13.738772329825595</v>
      </c>
      <c r="G99" s="65" t="s">
        <v>433</v>
      </c>
      <c r="H99" s="65">
        <v>9.2890798126820915</v>
      </c>
      <c r="I99" s="65">
        <v>1.6602609000000001E-2</v>
      </c>
      <c r="J99" s="65">
        <v>7.4711740500000012E-2</v>
      </c>
      <c r="K99" s="65">
        <v>0.16602609000000002</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706.49400000000003</v>
      </c>
      <c r="AL99" s="68" t="s">
        <v>280</v>
      </c>
    </row>
    <row r="100" spans="1:38" s="5" customFormat="1" ht="26.25" customHeight="1" x14ac:dyDescent="0.25">
      <c r="A100" s="62" t="s">
        <v>277</v>
      </c>
      <c r="B100" s="62" t="s">
        <v>281</v>
      </c>
      <c r="C100" s="63" t="s">
        <v>282</v>
      </c>
      <c r="D100" s="80"/>
      <c r="E100" s="65">
        <v>0.46891778137299556</v>
      </c>
      <c r="F100" s="65">
        <v>14.509568181865795</v>
      </c>
      <c r="G100" s="65" t="s">
        <v>433</v>
      </c>
      <c r="H100" s="65">
        <v>12.663143895303484</v>
      </c>
      <c r="I100" s="65">
        <v>3.8054278500000004E-2</v>
      </c>
      <c r="J100" s="65">
        <v>0.17124425325000001</v>
      </c>
      <c r="K100" s="65">
        <v>0.38054278499999999</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1619.3309999999999</v>
      </c>
      <c r="AL100" s="68" t="s">
        <v>280</v>
      </c>
    </row>
    <row r="101" spans="1:38" s="5" customFormat="1" ht="26.25" customHeight="1" x14ac:dyDescent="0.25">
      <c r="A101" s="62" t="s">
        <v>277</v>
      </c>
      <c r="B101" s="62" t="s">
        <v>283</v>
      </c>
      <c r="C101" s="63" t="s">
        <v>284</v>
      </c>
      <c r="D101" s="80"/>
      <c r="E101" s="65">
        <v>1.2410968674264077E-2</v>
      </c>
      <c r="F101" s="65">
        <v>7.9642929773611024E-2</v>
      </c>
      <c r="G101" s="65" t="s">
        <v>433</v>
      </c>
      <c r="H101" s="65">
        <v>0.40870561749291073</v>
      </c>
      <c r="I101" s="65">
        <v>8.5833750000000007E-3</v>
      </c>
      <c r="J101" s="65">
        <v>3.8625187500000005E-2</v>
      </c>
      <c r="K101" s="65">
        <v>8.583375E-2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365.25</v>
      </c>
      <c r="AL101" s="68" t="s">
        <v>280</v>
      </c>
    </row>
    <row r="102" spans="1:38" s="5" customFormat="1" ht="26.25" customHeight="1" x14ac:dyDescent="0.25">
      <c r="A102" s="62" t="s">
        <v>277</v>
      </c>
      <c r="B102" s="62" t="s">
        <v>285</v>
      </c>
      <c r="C102" s="63" t="s">
        <v>286</v>
      </c>
      <c r="D102" s="80"/>
      <c r="E102" s="65">
        <v>0.11420459527419843</v>
      </c>
      <c r="F102" s="65">
        <v>1.4617273669086159</v>
      </c>
      <c r="G102" s="65" t="s">
        <v>433</v>
      </c>
      <c r="H102" s="65">
        <v>9.7863145714809807</v>
      </c>
      <c r="I102" s="65">
        <v>3.5075862333679833E-2</v>
      </c>
      <c r="J102" s="65">
        <v>0.15784138050155924</v>
      </c>
      <c r="K102" s="65">
        <v>0.3507586233367983</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3262.8709147609147</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6.8085837110347348E-4</v>
      </c>
      <c r="F104" s="65">
        <v>5.7721749148507513E-3</v>
      </c>
      <c r="G104" s="65" t="s">
        <v>433</v>
      </c>
      <c r="H104" s="65">
        <v>3.5580321536464954E-2</v>
      </c>
      <c r="I104" s="65">
        <v>8.2697700000000001E-4</v>
      </c>
      <c r="J104" s="65">
        <v>3.7213965000000007E-3</v>
      </c>
      <c r="K104" s="65">
        <v>8.2697700000000009E-3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54.228000000000002</v>
      </c>
      <c r="AL104" s="68" t="s">
        <v>280</v>
      </c>
    </row>
    <row r="105" spans="1:38" s="5" customFormat="1" ht="26.25" customHeight="1" x14ac:dyDescent="0.25">
      <c r="A105" s="62" t="s">
        <v>277</v>
      </c>
      <c r="B105" s="62" t="s">
        <v>291</v>
      </c>
      <c r="C105" s="63" t="s">
        <v>292</v>
      </c>
      <c r="D105" s="80"/>
      <c r="E105" s="65">
        <v>1.5595213006518649E-2</v>
      </c>
      <c r="F105" s="65">
        <v>8.2316640839854099E-2</v>
      </c>
      <c r="G105" s="65" t="s">
        <v>433</v>
      </c>
      <c r="H105" s="65">
        <v>0.58004080948221104</v>
      </c>
      <c r="I105" s="65">
        <v>1.1054877500000001E-3</v>
      </c>
      <c r="J105" s="65">
        <v>4.9746948750000004E-3</v>
      </c>
      <c r="K105" s="65">
        <v>1.1054877500000001E-2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72.491</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8.3964663229319295E-2</v>
      </c>
      <c r="F107" s="65">
        <v>0.48354862254570274</v>
      </c>
      <c r="G107" s="65" t="s">
        <v>433</v>
      </c>
      <c r="H107" s="65">
        <v>0.95426395582256118</v>
      </c>
      <c r="I107" s="65">
        <v>1.2401447270000001E-2</v>
      </c>
      <c r="J107" s="65">
        <v>5.5806512714999999E-2</v>
      </c>
      <c r="K107" s="65">
        <v>0.12401447269999999</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7899.0110000000004</v>
      </c>
      <c r="AL107" s="68" t="s">
        <v>280</v>
      </c>
    </row>
    <row r="108" spans="1:38" s="5" customFormat="1" ht="26.25" customHeight="1" x14ac:dyDescent="0.25">
      <c r="A108" s="62" t="s">
        <v>277</v>
      </c>
      <c r="B108" s="62" t="s">
        <v>297</v>
      </c>
      <c r="C108" s="63" t="s">
        <v>298</v>
      </c>
      <c r="D108" s="80"/>
      <c r="E108" s="65">
        <v>4.4441815778175374E-2</v>
      </c>
      <c r="F108" s="65">
        <v>0.30178001760749712</v>
      </c>
      <c r="G108" s="65" t="s">
        <v>433</v>
      </c>
      <c r="H108" s="65">
        <v>0.89537270178193173</v>
      </c>
      <c r="I108" s="65">
        <v>8.2551651900000002E-3</v>
      </c>
      <c r="J108" s="65">
        <v>3.7148243354999999E-2</v>
      </c>
      <c r="K108" s="65">
        <v>8.2551651899999995E-2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5258.067</v>
      </c>
      <c r="AL108" s="68" t="s">
        <v>280</v>
      </c>
    </row>
    <row r="109" spans="1:38" s="5" customFormat="1" ht="26.25" customHeight="1" x14ac:dyDescent="0.25">
      <c r="A109" s="62" t="s">
        <v>277</v>
      </c>
      <c r="B109" s="62" t="s">
        <v>299</v>
      </c>
      <c r="C109" s="63" t="s">
        <v>300</v>
      </c>
      <c r="D109" s="80"/>
      <c r="E109" s="65">
        <v>2.1439954329706176E-2</v>
      </c>
      <c r="F109" s="65">
        <v>5.4514379665251474E-2</v>
      </c>
      <c r="G109" s="65" t="s">
        <v>433</v>
      </c>
      <c r="H109" s="65">
        <v>0.55747585251649456</v>
      </c>
      <c r="I109" s="65">
        <v>1.0667788900000001E-3</v>
      </c>
      <c r="J109" s="65">
        <v>4.8005050049999987E-3</v>
      </c>
      <c r="K109" s="65">
        <v>1.0667788899999999E-2</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679.47699999999998</v>
      </c>
      <c r="AL109" s="68" t="s">
        <v>280</v>
      </c>
    </row>
    <row r="110" spans="1:38" s="5" customFormat="1" ht="26.25" customHeight="1" x14ac:dyDescent="0.25">
      <c r="A110" s="62" t="s">
        <v>277</v>
      </c>
      <c r="B110" s="62" t="s">
        <v>301</v>
      </c>
      <c r="C110" s="63" t="s">
        <v>302</v>
      </c>
      <c r="D110" s="80"/>
      <c r="E110" s="65">
        <v>2.0560628945786577E-3</v>
      </c>
      <c r="F110" s="65">
        <v>6.0549153406302264E-3</v>
      </c>
      <c r="G110" s="65" t="s">
        <v>433</v>
      </c>
      <c r="H110" s="65">
        <v>4.6343686389050627E-2</v>
      </c>
      <c r="I110" s="65">
        <v>1.9273477E-4</v>
      </c>
      <c r="J110" s="65">
        <v>8.6730646499999986E-4</v>
      </c>
      <c r="K110" s="65">
        <v>1.9273476999999998E-3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122.761</v>
      </c>
      <c r="AL110" s="68" t="s">
        <v>280</v>
      </c>
    </row>
    <row r="111" spans="1:38" s="5" customFormat="1" ht="26.25" customHeight="1" x14ac:dyDescent="0.25">
      <c r="A111" s="62" t="s">
        <v>277</v>
      </c>
      <c r="B111" s="62" t="s">
        <v>303</v>
      </c>
      <c r="C111" s="63" t="s">
        <v>304</v>
      </c>
      <c r="D111" s="80"/>
      <c r="E111" s="65">
        <v>3.6035148502877769E-4</v>
      </c>
      <c r="F111" s="65">
        <v>2.5199007541377599E-3</v>
      </c>
      <c r="G111" s="65" t="s">
        <v>433</v>
      </c>
      <c r="H111" s="65">
        <v>1.1373548683422134E-2</v>
      </c>
      <c r="I111" s="65">
        <v>1.1102927847391341E-4</v>
      </c>
      <c r="J111" s="65">
        <v>4.9963175313261037E-4</v>
      </c>
      <c r="K111" s="65">
        <v>1.1102927847391341E-3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25.655584057971137</v>
      </c>
      <c r="AL111" s="68" t="s">
        <v>280</v>
      </c>
    </row>
    <row r="112" spans="1:38" s="5" customFormat="1" ht="26.25" customHeight="1" x14ac:dyDescent="0.25">
      <c r="A112" s="62" t="s">
        <v>305</v>
      </c>
      <c r="B112" s="62" t="s">
        <v>306</v>
      </c>
      <c r="C112" s="63" t="s">
        <v>307</v>
      </c>
      <c r="D112" s="64"/>
      <c r="E112" s="65">
        <v>5.0947200000000006</v>
      </c>
      <c r="F112" s="65" t="s">
        <v>433</v>
      </c>
      <c r="G112" s="65" t="s">
        <v>433</v>
      </c>
      <c r="H112" s="65">
        <v>8.6281027944630928</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127368000</v>
      </c>
      <c r="AL112" s="68" t="s">
        <v>308</v>
      </c>
    </row>
    <row r="113" spans="1:38" s="5" customFormat="1" ht="26.25" customHeight="1" x14ac:dyDescent="0.25">
      <c r="A113" s="62" t="s">
        <v>305</v>
      </c>
      <c r="B113" s="81" t="s">
        <v>309</v>
      </c>
      <c r="C113" s="82" t="s">
        <v>310</v>
      </c>
      <c r="D113" s="64"/>
      <c r="E113" s="65">
        <v>5.7861204127336512</v>
      </c>
      <c r="F113" s="65">
        <v>16.387421273705481</v>
      </c>
      <c r="G113" s="65" t="s">
        <v>433</v>
      </c>
      <c r="H113" s="65">
        <v>36.290665917491893</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6.6156947999999993E-2</v>
      </c>
      <c r="F114" s="65" t="s">
        <v>433</v>
      </c>
      <c r="G114" s="65" t="s">
        <v>433</v>
      </c>
      <c r="H114" s="65">
        <v>0.21501008099999999</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4.4783645952648936E-2</v>
      </c>
      <c r="F115" s="65" t="s">
        <v>433</v>
      </c>
      <c r="G115" s="65" t="s">
        <v>433</v>
      </c>
      <c r="H115" s="65">
        <v>8.9567291905297872E-2</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0.60212171957317662</v>
      </c>
      <c r="F116" s="65">
        <v>9.6201979302567284E-2</v>
      </c>
      <c r="G116" s="65" t="s">
        <v>433</v>
      </c>
      <c r="H116" s="65">
        <v>1.0098564266380894</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0.10782778451394673</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0.13796732186666663</v>
      </c>
      <c r="J119" s="65">
        <v>3.587150368533333</v>
      </c>
      <c r="K119" s="65">
        <v>3.587150368533333</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6.0345712299999998E-3</v>
      </c>
      <c r="J120" s="65">
        <v>1.9133086699999999E-2</v>
      </c>
      <c r="K120" s="65">
        <v>4.042023459E-2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1.7840993211792788</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5.5549973999999995</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2.8650496443115993E-2</v>
      </c>
      <c r="F123" s="65">
        <v>4.9067052535553969E-2</v>
      </c>
      <c r="G123" s="65">
        <v>4.3512433697281824E-3</v>
      </c>
      <c r="H123" s="65">
        <v>2.8287205553866435E-2</v>
      </c>
      <c r="I123" s="65">
        <v>7.1355834766169454E-2</v>
      </c>
      <c r="J123" s="65">
        <v>7.4891735460402759E-2</v>
      </c>
      <c r="K123" s="65">
        <v>7.6070369025147175E-2</v>
      </c>
      <c r="L123" s="65" t="s">
        <v>65</v>
      </c>
      <c r="M123" s="65">
        <v>0.90950254400405761</v>
      </c>
      <c r="N123" s="65">
        <v>8.8634501645647624E-4</v>
      </c>
      <c r="O123" s="65">
        <v>7.9048962433606387E-3</v>
      </c>
      <c r="P123" s="65">
        <v>1.4804753007028697E-3</v>
      </c>
      <c r="Q123" s="65" t="s">
        <v>65</v>
      </c>
      <c r="R123" s="65" t="s">
        <v>65</v>
      </c>
      <c r="S123" s="65" t="s">
        <v>65</v>
      </c>
      <c r="T123" s="65" t="s">
        <v>65</v>
      </c>
      <c r="U123" s="65" t="s">
        <v>65</v>
      </c>
      <c r="V123" s="65" t="s">
        <v>65</v>
      </c>
      <c r="W123" s="65">
        <v>0.13150000000000001</v>
      </c>
      <c r="X123" s="65">
        <v>6.0891485184699518E-3</v>
      </c>
      <c r="Y123" s="65">
        <v>1.794471949186191E-2</v>
      </c>
      <c r="Z123" s="65">
        <v>6.0286949639569579E-3</v>
      </c>
      <c r="AA123" s="65">
        <v>3.813725954411872E-3</v>
      </c>
      <c r="AB123" s="65">
        <v>3.3876288928700697E-2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0.12513232481987951</v>
      </c>
      <c r="G125" s="65" t="s">
        <v>434</v>
      </c>
      <c r="H125" s="65">
        <v>4.1710774939959843E-3</v>
      </c>
      <c r="I125" s="65">
        <v>2.3719020172910662E-2</v>
      </c>
      <c r="J125" s="65">
        <v>7.5365273775216152E-2</v>
      </c>
      <c r="K125" s="65">
        <v>0.15930000000000002</v>
      </c>
      <c r="L125" s="65" t="s">
        <v>65</v>
      </c>
      <c r="M125" s="65">
        <v>9.4476784102745075</v>
      </c>
      <c r="N125" s="65">
        <v>1.251323248198795E-3</v>
      </c>
      <c r="O125" s="65">
        <v>1.251323248198795E-3</v>
      </c>
      <c r="P125" s="65">
        <v>8.3421549879919677E-6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1765.927814866676</v>
      </c>
      <c r="AL125" s="68" t="s">
        <v>337</v>
      </c>
    </row>
    <row r="126" spans="1:38" s="5" customFormat="1" ht="26.25" customHeight="1" x14ac:dyDescent="0.25">
      <c r="A126" s="62" t="s">
        <v>334</v>
      </c>
      <c r="B126" s="62" t="s">
        <v>338</v>
      </c>
      <c r="C126" s="63" t="s">
        <v>339</v>
      </c>
      <c r="D126" s="64"/>
      <c r="E126" s="65" t="s">
        <v>433</v>
      </c>
      <c r="F126" s="65" t="s">
        <v>433</v>
      </c>
      <c r="G126" s="65" t="s">
        <v>433</v>
      </c>
      <c r="H126" s="65">
        <v>0.57971894999999996</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578.3248000000001</v>
      </c>
      <c r="AL126" s="68" t="s">
        <v>340</v>
      </c>
    </row>
    <row r="127" spans="1:38" s="5" customFormat="1" ht="26.25" customHeight="1" x14ac:dyDescent="0.25">
      <c r="A127" s="62" t="s">
        <v>334</v>
      </c>
      <c r="B127" s="62" t="s">
        <v>341</v>
      </c>
      <c r="C127" s="63" t="s">
        <v>342</v>
      </c>
      <c r="D127" s="64"/>
      <c r="E127" s="65" t="s">
        <v>433</v>
      </c>
      <c r="F127" s="65" t="s">
        <v>433</v>
      </c>
      <c r="G127" s="65" t="s">
        <v>433</v>
      </c>
      <c r="H127" s="65">
        <v>1.9469906043297337E-2</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2.0955999999999999E-2</v>
      </c>
      <c r="F129" s="65">
        <v>1.0478E-3</v>
      </c>
      <c r="G129" s="65">
        <v>4.7151000000000005E-2</v>
      </c>
      <c r="H129" s="65">
        <v>2.8599999999999996E-4</v>
      </c>
      <c r="I129" s="65">
        <v>1.04E-5</v>
      </c>
      <c r="J129" s="65">
        <v>1.8200000000000002E-5</v>
      </c>
      <c r="K129" s="65">
        <v>2.5999999999999998E-5</v>
      </c>
      <c r="L129" s="65" t="s">
        <v>65</v>
      </c>
      <c r="M129" s="65">
        <v>1.5717000000000001E-3</v>
      </c>
      <c r="N129" s="65">
        <v>1.56E-4</v>
      </c>
      <c r="O129" s="65">
        <v>3.3799999999999995E-5</v>
      </c>
      <c r="P129" s="65">
        <v>7.7999999999999999E-5</v>
      </c>
      <c r="Q129" s="65" t="s">
        <v>65</v>
      </c>
      <c r="R129" s="65" t="s">
        <v>65</v>
      </c>
      <c r="S129" s="65" t="s">
        <v>65</v>
      </c>
      <c r="T129" s="65" t="s">
        <v>65</v>
      </c>
      <c r="U129" s="65" t="s">
        <v>65</v>
      </c>
      <c r="V129" s="65" t="s">
        <v>65</v>
      </c>
      <c r="W129" s="65">
        <v>9.6199999999999996E-4</v>
      </c>
      <c r="X129" s="65">
        <v>3.0925439999999996E-6</v>
      </c>
      <c r="Y129" s="65">
        <v>6.6044159999999994E-6</v>
      </c>
      <c r="Z129" s="65">
        <v>3.4944E-6</v>
      </c>
      <c r="AA129" s="65">
        <v>4.2806399999999996E-6</v>
      </c>
      <c r="AB129" s="65">
        <v>1.7472000000000001E-5</v>
      </c>
      <c r="AC129" s="65">
        <v>9.6199999999999996E-4</v>
      </c>
      <c r="AD129" s="65" t="s">
        <v>433</v>
      </c>
      <c r="AE129" s="66"/>
      <c r="AF129" s="67"/>
      <c r="AG129" s="67"/>
      <c r="AH129" s="67"/>
      <c r="AI129" s="67"/>
      <c r="AJ129" s="67"/>
      <c r="AK129" s="67">
        <v>2.6</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v>1.24E-5</v>
      </c>
      <c r="J131" s="65">
        <v>2.1700000000000002E-5</v>
      </c>
      <c r="K131" s="65">
        <v>3.1000000000000001E-5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3.8962080000000004E-3</v>
      </c>
      <c r="F133" s="65">
        <v>4.1559552000000003E-4</v>
      </c>
      <c r="G133" s="65">
        <v>1.4675716800000003E-3</v>
      </c>
      <c r="H133" s="65" t="s">
        <v>433</v>
      </c>
      <c r="I133" s="65">
        <v>1.5169236480000001E-4</v>
      </c>
      <c r="J133" s="65">
        <v>1.7065391040000004E-4</v>
      </c>
      <c r="K133" s="65">
        <v>1.8961545600000001E-4</v>
      </c>
      <c r="L133" s="65" t="s">
        <v>65</v>
      </c>
      <c r="M133" s="65">
        <v>5.5845647999999996E-3</v>
      </c>
      <c r="N133" s="65">
        <v>2.5974720000000004E-7</v>
      </c>
      <c r="O133" s="65">
        <v>6.5326420800000006E-5</v>
      </c>
      <c r="P133" s="65">
        <v>2.5974720000000003E-2</v>
      </c>
      <c r="Q133" s="65" t="s">
        <v>65</v>
      </c>
      <c r="R133" s="65" t="s">
        <v>65</v>
      </c>
      <c r="S133" s="65" t="s">
        <v>65</v>
      </c>
      <c r="T133" s="65" t="s">
        <v>65</v>
      </c>
      <c r="U133" s="65" t="s">
        <v>65</v>
      </c>
      <c r="V133" s="65" t="s">
        <v>65</v>
      </c>
      <c r="W133" s="65">
        <v>0.10779508800000001</v>
      </c>
      <c r="X133" s="65">
        <v>2.0260281600000003E-6</v>
      </c>
      <c r="Y133" s="65">
        <v>1.106523072E-6</v>
      </c>
      <c r="Z133" s="65">
        <v>9.8703936000000009E-7</v>
      </c>
      <c r="AA133" s="65">
        <v>1.0753534079999999E-6</v>
      </c>
      <c r="AB133" s="65">
        <v>5.1949440000000012E-6</v>
      </c>
      <c r="AC133" s="65">
        <v>2.1559017600000001E-2</v>
      </c>
      <c r="AD133" s="65">
        <v>5.3248176000000001E-3</v>
      </c>
      <c r="AE133" s="66"/>
      <c r="AF133" s="67"/>
      <c r="AG133" s="67"/>
      <c r="AH133" s="67"/>
      <c r="AI133" s="67"/>
      <c r="AJ133" s="67"/>
      <c r="AK133" s="67">
        <v>12987.36</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2.0818404749999998E-2</v>
      </c>
      <c r="F135" s="65">
        <v>4.1720249999999993E-3</v>
      </c>
      <c r="G135" s="65">
        <v>7.9268474999999992E-4</v>
      </c>
      <c r="H135" s="65">
        <v>7.9268474999999988E-3</v>
      </c>
      <c r="I135" s="65">
        <v>1.9233035250000002E-2</v>
      </c>
      <c r="J135" s="65">
        <v>2.040120225E-2</v>
      </c>
      <c r="K135" s="65">
        <v>2.0776684500000003E-2</v>
      </c>
      <c r="L135" s="65" t="s">
        <v>65</v>
      </c>
      <c r="M135" s="65">
        <v>0.26233693200000002</v>
      </c>
      <c r="N135" s="65">
        <v>2.7952567499999995E-3</v>
      </c>
      <c r="O135" s="65">
        <v>2.9204174999999998E-4</v>
      </c>
      <c r="P135" s="65">
        <v>1.2682955999999997E-4</v>
      </c>
      <c r="Q135" s="65" t="s">
        <v>65</v>
      </c>
      <c r="R135" s="65" t="s">
        <v>65</v>
      </c>
      <c r="S135" s="65" t="s">
        <v>65</v>
      </c>
      <c r="T135" s="65" t="s">
        <v>65</v>
      </c>
      <c r="U135" s="65" t="s">
        <v>65</v>
      </c>
      <c r="V135" s="65" t="s">
        <v>65</v>
      </c>
      <c r="W135" s="65">
        <v>5.0064299999999999E-2</v>
      </c>
      <c r="X135" s="65">
        <v>1.1681669999999998E-2</v>
      </c>
      <c r="Y135" s="65">
        <v>2.5866554999999996E-2</v>
      </c>
      <c r="Z135" s="65">
        <v>6.2580374999999999E-3</v>
      </c>
      <c r="AA135" s="65" t="s">
        <v>436</v>
      </c>
      <c r="AB135" s="65">
        <v>4.3806262499999998E-2</v>
      </c>
      <c r="AC135" s="65">
        <v>1.001286E-2</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1.1049868719498469E-2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5.1026315926501493E-3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0.21151828146191931</v>
      </c>
      <c r="J139" s="65">
        <v>0.21151828146191931</v>
      </c>
      <c r="K139" s="65">
        <v>0.21151828146191931</v>
      </c>
      <c r="L139" s="65" t="s">
        <v>65</v>
      </c>
      <c r="M139" s="65" t="s">
        <v>436</v>
      </c>
      <c r="N139" s="65">
        <v>6.0885928306573752E-4</v>
      </c>
      <c r="O139" s="65">
        <v>1.2273975983265318E-3</v>
      </c>
      <c r="P139" s="65">
        <v>1.2273975983265318E-3</v>
      </c>
      <c r="Q139" s="65" t="s">
        <v>65</v>
      </c>
      <c r="R139" s="65" t="s">
        <v>65</v>
      </c>
      <c r="S139" s="65" t="s">
        <v>65</v>
      </c>
      <c r="T139" s="65" t="s">
        <v>65</v>
      </c>
      <c r="U139" s="65" t="s">
        <v>65</v>
      </c>
      <c r="V139" s="65" t="s">
        <v>65</v>
      </c>
      <c r="W139" s="65">
        <v>2.1563810356312647</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0.58010636975909424</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199.18932824681406</v>
      </c>
      <c r="F141" s="87">
        <v>252.47421098863657</v>
      </c>
      <c r="G141" s="87">
        <v>47.301678803156868</v>
      </c>
      <c r="H141" s="87">
        <v>86.318373752562906</v>
      </c>
      <c r="I141" s="87">
        <v>25.996332282548071</v>
      </c>
      <c r="J141" s="87">
        <v>41.986370501721893</v>
      </c>
      <c r="K141" s="87">
        <v>61.630890264368055</v>
      </c>
      <c r="L141" s="87" t="s">
        <v>65</v>
      </c>
      <c r="M141" s="87">
        <v>973.57327315009877</v>
      </c>
      <c r="N141" s="87">
        <v>26.064513620763453</v>
      </c>
      <c r="O141" s="87">
        <v>1.1095979591355489</v>
      </c>
      <c r="P141" s="87">
        <v>1.5920040190390374</v>
      </c>
      <c r="Q141" s="87" t="s">
        <v>65</v>
      </c>
      <c r="R141" s="87" t="s">
        <v>65</v>
      </c>
      <c r="S141" s="87" t="s">
        <v>65</v>
      </c>
      <c r="T141" s="87" t="s">
        <v>65</v>
      </c>
      <c r="U141" s="87" t="s">
        <v>65</v>
      </c>
      <c r="V141" s="87" t="s">
        <v>65</v>
      </c>
      <c r="W141" s="87">
        <v>57.80243368823772</v>
      </c>
      <c r="X141" s="87">
        <v>3.6267590560042011</v>
      </c>
      <c r="Y141" s="87">
        <v>3.8168609192928815</v>
      </c>
      <c r="Z141" s="87">
        <v>1.4997217057688468</v>
      </c>
      <c r="AA141" s="87">
        <v>2.0400915862817559</v>
      </c>
      <c r="AB141" s="87">
        <v>10.983778118458801</v>
      </c>
      <c r="AC141" s="87">
        <v>42.830179740973179</v>
      </c>
      <c r="AD141" s="87">
        <v>10.439604565201201</v>
      </c>
      <c r="AE141" s="66"/>
      <c r="AF141" s="88">
        <v>396621.04362499306</v>
      </c>
      <c r="AG141" s="88">
        <v>79863.185451516954</v>
      </c>
      <c r="AH141" s="88">
        <v>258428.61600000004</v>
      </c>
      <c r="AI141" s="88">
        <v>111429.77677985391</v>
      </c>
      <c r="AJ141" s="88">
        <v>9041.1704444380939</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48.499028021623232</v>
      </c>
      <c r="F143" s="105">
        <v>39.756121740631222</v>
      </c>
      <c r="G143" s="105">
        <v>1.923803796614471</v>
      </c>
      <c r="H143" s="105">
        <v>1.9894397219331701</v>
      </c>
      <c r="I143" s="105">
        <v>2.1680023183955468</v>
      </c>
      <c r="J143" s="105">
        <v>2.1680023183955468</v>
      </c>
      <c r="K143" s="105">
        <v>2.1680023183955468</v>
      </c>
      <c r="L143" s="105" t="s">
        <v>65</v>
      </c>
      <c r="M143" s="105">
        <v>280.33928591516565</v>
      </c>
      <c r="N143" s="105">
        <v>1.0166275635226209E-2</v>
      </c>
      <c r="O143" s="105">
        <v>2.5762947753447214E-3</v>
      </c>
      <c r="P143" s="105">
        <v>9.0170317137065238E-4</v>
      </c>
      <c r="Q143" s="105" t="s">
        <v>65</v>
      </c>
      <c r="R143" s="105" t="s">
        <v>65</v>
      </c>
      <c r="S143" s="105" t="s">
        <v>65</v>
      </c>
      <c r="T143" s="105" t="s">
        <v>65</v>
      </c>
      <c r="U143" s="105" t="s">
        <v>65</v>
      </c>
      <c r="V143" s="105" t="s">
        <v>65</v>
      </c>
      <c r="W143" s="105">
        <v>1.8862260686500838</v>
      </c>
      <c r="X143" s="105">
        <v>5.1656938713975933E-2</v>
      </c>
      <c r="Y143" s="105">
        <v>6.4214369319784831E-2</v>
      </c>
      <c r="Z143" s="105">
        <v>4.8138119495225888E-2</v>
      </c>
      <c r="AA143" s="105">
        <v>5.6744535042667396E-2</v>
      </c>
      <c r="AB143" s="105">
        <v>0.220753962571654</v>
      </c>
      <c r="AC143" s="105">
        <v>0.38767345028006173</v>
      </c>
      <c r="AD143" s="105">
        <v>3.6138258572265776E-4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8.0229108453475568</v>
      </c>
      <c r="F144" s="105">
        <v>1.5198501541901488</v>
      </c>
      <c r="G144" s="105">
        <v>0.817633032924592</v>
      </c>
      <c r="H144" s="105">
        <v>3.1716135268851996E-2</v>
      </c>
      <c r="I144" s="105">
        <v>0.94139318303538055</v>
      </c>
      <c r="J144" s="105">
        <v>0.94139318303538055</v>
      </c>
      <c r="K144" s="105">
        <v>0.94139318303538055</v>
      </c>
      <c r="L144" s="105" t="s">
        <v>65</v>
      </c>
      <c r="M144" s="105">
        <v>28.383526031219859</v>
      </c>
      <c r="N144" s="105">
        <v>4.758066794404528E-4</v>
      </c>
      <c r="O144" s="105">
        <v>3.1507379262115293E-4</v>
      </c>
      <c r="P144" s="105">
        <v>1.1027582741740351E-4</v>
      </c>
      <c r="Q144" s="105" t="s">
        <v>65</v>
      </c>
      <c r="R144" s="105" t="s">
        <v>65</v>
      </c>
      <c r="S144" s="105" t="s">
        <v>65</v>
      </c>
      <c r="T144" s="105" t="s">
        <v>65</v>
      </c>
      <c r="U144" s="105" t="s">
        <v>65</v>
      </c>
      <c r="V144" s="105" t="s">
        <v>65</v>
      </c>
      <c r="W144" s="105">
        <v>0.1025051986485167</v>
      </c>
      <c r="X144" s="105">
        <v>1.2662564976321468E-2</v>
      </c>
      <c r="Y144" s="105">
        <v>1.4784613061824801E-2</v>
      </c>
      <c r="Z144" s="105">
        <v>1.2662587726178997E-2</v>
      </c>
      <c r="AA144" s="105">
        <v>1.1548589670185256E-2</v>
      </c>
      <c r="AB144" s="105">
        <v>5.1658355434510521E-2</v>
      </c>
      <c r="AC144" s="105">
        <v>2.0501039729703338E-2</v>
      </c>
      <c r="AD144" s="105">
        <v>5.8428812293206321E-5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38.922947873018629</v>
      </c>
      <c r="F145" s="105">
        <v>4.155170945031486</v>
      </c>
      <c r="G145" s="105">
        <v>2.0741584697950213</v>
      </c>
      <c r="H145" s="105">
        <v>9.075470515802906E-3</v>
      </c>
      <c r="I145" s="105">
        <v>2.0997910579541288</v>
      </c>
      <c r="J145" s="105">
        <v>2.0997910579541288</v>
      </c>
      <c r="K145" s="105">
        <v>2.0997910579541288</v>
      </c>
      <c r="L145" s="105" t="s">
        <v>65</v>
      </c>
      <c r="M145" s="105">
        <v>10.524770956498067</v>
      </c>
      <c r="N145" s="105">
        <v>9.7912942187369464E-4</v>
      </c>
      <c r="O145" s="105">
        <v>8.4479712766586963E-4</v>
      </c>
      <c r="P145" s="105">
        <v>2.9567899468305425E-4</v>
      </c>
      <c r="Q145" s="105" t="s">
        <v>65</v>
      </c>
      <c r="R145" s="105" t="s">
        <v>65</v>
      </c>
      <c r="S145" s="105" t="s">
        <v>65</v>
      </c>
      <c r="T145" s="105" t="s">
        <v>65</v>
      </c>
      <c r="U145" s="105" t="s">
        <v>65</v>
      </c>
      <c r="V145" s="105" t="s">
        <v>65</v>
      </c>
      <c r="W145" s="105">
        <v>0.39412302490600959</v>
      </c>
      <c r="X145" s="105">
        <v>3.2601198338757758E-3</v>
      </c>
      <c r="Y145" s="105">
        <v>1.9307103533714294E-2</v>
      </c>
      <c r="Z145" s="105">
        <v>2.1436766033079528E-2</v>
      </c>
      <c r="AA145" s="105">
        <v>5.6744535042667396E-2</v>
      </c>
      <c r="AB145" s="105">
        <v>4.9128491599012017E-2</v>
      </c>
      <c r="AC145" s="105">
        <v>6.0142285655431726E-2</v>
      </c>
      <c r="AD145" s="105">
        <v>4.7646133513662173E-5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0.15439988725931944</v>
      </c>
      <c r="F146" s="105">
        <v>2.5924032454041148</v>
      </c>
      <c r="G146" s="105">
        <v>3.9590888408015754E-3</v>
      </c>
      <c r="H146" s="105">
        <v>1.2523511633180655E-3</v>
      </c>
      <c r="I146" s="105">
        <v>0.10946892216253187</v>
      </c>
      <c r="J146" s="105">
        <v>0.10946892216253187</v>
      </c>
      <c r="K146" s="105">
        <v>0.10946892216253187</v>
      </c>
      <c r="L146" s="105" t="s">
        <v>65</v>
      </c>
      <c r="M146" s="105">
        <v>8.2200347540961101</v>
      </c>
      <c r="N146" s="105">
        <v>1.0242764553542821E-4</v>
      </c>
      <c r="O146" s="105">
        <v>2.0485529107085641E-5</v>
      </c>
      <c r="P146" s="105">
        <v>7.1699351874799742E-6</v>
      </c>
      <c r="Q146" s="105" t="s">
        <v>65</v>
      </c>
      <c r="R146" s="105" t="s">
        <v>65</v>
      </c>
      <c r="S146" s="105" t="s">
        <v>65</v>
      </c>
      <c r="T146" s="105" t="s">
        <v>65</v>
      </c>
      <c r="U146" s="105" t="s">
        <v>65</v>
      </c>
      <c r="V146" s="105" t="s">
        <v>65</v>
      </c>
      <c r="W146" s="105">
        <v>3.1752570115982743E-3</v>
      </c>
      <c r="X146" s="105">
        <v>3.8420419566172339E-4</v>
      </c>
      <c r="Y146" s="105">
        <v>6.522469216198567E-4</v>
      </c>
      <c r="Z146" s="105">
        <v>2.5392606151915741E-4</v>
      </c>
      <c r="AA146" s="105">
        <v>7.5621255366180025E-4</v>
      </c>
      <c r="AB146" s="105">
        <v>2.0465897324625378E-3</v>
      </c>
      <c r="AC146" s="105">
        <v>6.3505140231965489E-4</v>
      </c>
      <c r="AD146" s="105">
        <v>2.1855780127526032E-5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11.008323343385042</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0.55861793182163733</v>
      </c>
      <c r="J148" s="105">
        <v>1.0298183556450804</v>
      </c>
      <c r="K148" s="105">
        <v>1.3691968736575137</v>
      </c>
      <c r="L148" s="105" t="s">
        <v>65</v>
      </c>
      <c r="M148" s="105" t="s">
        <v>433</v>
      </c>
      <c r="N148" s="105">
        <v>3.4729211882704902</v>
      </c>
      <c r="O148" s="105">
        <v>1.6137630823756424E-2</v>
      </c>
      <c r="P148" s="105" t="s">
        <v>433</v>
      </c>
      <c r="Q148" s="105" t="s">
        <v>65</v>
      </c>
      <c r="R148" s="105" t="s">
        <v>65</v>
      </c>
      <c r="S148" s="105" t="s">
        <v>65</v>
      </c>
      <c r="T148" s="105" t="s">
        <v>65</v>
      </c>
      <c r="U148" s="105" t="s">
        <v>65</v>
      </c>
      <c r="V148" s="105" t="s">
        <v>65</v>
      </c>
      <c r="W148" s="105" t="s">
        <v>433</v>
      </c>
      <c r="X148" s="105">
        <v>1.0444429447929104E-3</v>
      </c>
      <c r="Y148" s="105">
        <v>1.0444429447929104E-3</v>
      </c>
      <c r="Z148" s="105">
        <v>1.0444429447929104E-3</v>
      </c>
      <c r="AA148" s="105">
        <v>1.0444429447929104E-3</v>
      </c>
      <c r="AB148" s="105">
        <v>4.1777717791716415E-3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0.32056758896253884</v>
      </c>
      <c r="J149" s="105">
        <v>0.59364368326396078</v>
      </c>
      <c r="K149" s="105">
        <v>1.1872873665279218</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199.18932824681406</v>
      </c>
      <c r="F152" s="119">
        <f t="shared" ref="F152:AD152" si="0">F141</f>
        <v>252.47421098863657</v>
      </c>
      <c r="G152" s="119">
        <f t="shared" si="0"/>
        <v>47.301678803156868</v>
      </c>
      <c r="H152" s="119">
        <f t="shared" si="0"/>
        <v>86.318373752562906</v>
      </c>
      <c r="I152" s="119">
        <f t="shared" si="0"/>
        <v>25.996332282548071</v>
      </c>
      <c r="J152" s="119">
        <f t="shared" si="0"/>
        <v>41.986370501721893</v>
      </c>
      <c r="K152" s="119">
        <f t="shared" si="0"/>
        <v>61.630890264368055</v>
      </c>
      <c r="L152" s="119" t="str">
        <f t="shared" si="0"/>
        <v>NR</v>
      </c>
      <c r="M152" s="119">
        <f t="shared" si="0"/>
        <v>973.57327315009877</v>
      </c>
      <c r="N152" s="119">
        <f t="shared" si="0"/>
        <v>26.064513620763453</v>
      </c>
      <c r="O152" s="119">
        <f t="shared" si="0"/>
        <v>1.1095979591355489</v>
      </c>
      <c r="P152" s="119">
        <f t="shared" si="0"/>
        <v>1.5920040190390374</v>
      </c>
      <c r="Q152" s="119" t="str">
        <f t="shared" si="0"/>
        <v>NR</v>
      </c>
      <c r="R152" s="119" t="str">
        <f t="shared" si="0"/>
        <v>NR</v>
      </c>
      <c r="S152" s="119" t="str">
        <f t="shared" si="0"/>
        <v>NR</v>
      </c>
      <c r="T152" s="119" t="str">
        <f t="shared" si="0"/>
        <v>NR</v>
      </c>
      <c r="U152" s="119" t="str">
        <f t="shared" si="0"/>
        <v>NR</v>
      </c>
      <c r="V152" s="119" t="str">
        <f t="shared" si="0"/>
        <v>NR</v>
      </c>
      <c r="W152" s="119">
        <f t="shared" si="0"/>
        <v>57.80243368823772</v>
      </c>
      <c r="X152" s="119">
        <f t="shared" si="0"/>
        <v>3.6267590560042011</v>
      </c>
      <c r="Y152" s="119">
        <f t="shared" si="0"/>
        <v>3.8168609192928815</v>
      </c>
      <c r="Z152" s="119">
        <f t="shared" si="0"/>
        <v>1.4997217057688468</v>
      </c>
      <c r="AA152" s="119">
        <f t="shared" si="0"/>
        <v>2.0400915862817559</v>
      </c>
      <c r="AB152" s="119">
        <f t="shared" si="0"/>
        <v>10.983778118458801</v>
      </c>
      <c r="AC152" s="119">
        <f t="shared" si="0"/>
        <v>42.830179740973179</v>
      </c>
      <c r="AD152" s="119">
        <f t="shared" si="0"/>
        <v>10.439604565201201</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3.7326214847987931</v>
      </c>
      <c r="F157" s="132">
        <v>0.25273200558283704</v>
      </c>
      <c r="G157" s="132">
        <v>0.36691098066965078</v>
      </c>
      <c r="H157" s="132">
        <v>2.499406317792217E-3</v>
      </c>
      <c r="I157" s="132">
        <v>0.39735644802973419</v>
      </c>
      <c r="J157" s="132">
        <v>0.39735644802973419</v>
      </c>
      <c r="K157" s="132">
        <v>0.39735644802973419</v>
      </c>
      <c r="L157" s="132" t="s">
        <v>65</v>
      </c>
      <c r="M157" s="132">
        <v>0.51639449384727243</v>
      </c>
      <c r="N157" s="132">
        <v>3.1788515842378739E-4</v>
      </c>
      <c r="O157" s="132">
        <v>3.1788515842378739E-4</v>
      </c>
      <c r="P157" s="132">
        <v>1.1125980544832559E-4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15894.257921189368</v>
      </c>
      <c r="AG157" s="133"/>
      <c r="AH157" s="133"/>
      <c r="AI157" s="133"/>
      <c r="AJ157" s="133"/>
      <c r="AK157" s="133"/>
      <c r="AL157" s="129" t="s">
        <v>61</v>
      </c>
    </row>
    <row r="158" spans="1:38" s="20" customFormat="1" ht="26.25" customHeight="1" x14ac:dyDescent="0.25">
      <c r="A158" s="129" t="s">
        <v>405</v>
      </c>
      <c r="B158" s="129" t="s">
        <v>408</v>
      </c>
      <c r="C158" s="130" t="s">
        <v>409</v>
      </c>
      <c r="D158" s="131"/>
      <c r="E158" s="132">
        <v>0.11672577314875415</v>
      </c>
      <c r="F158" s="132">
        <v>1.0291240657315633E-2</v>
      </c>
      <c r="G158" s="132">
        <v>1.0225230302674995E-2</v>
      </c>
      <c r="H158" s="132">
        <v>6.9654511763976405E-5</v>
      </c>
      <c r="I158" s="132">
        <v>1.1073697456373285E-2</v>
      </c>
      <c r="J158" s="132">
        <v>1.1073697456373285E-2</v>
      </c>
      <c r="K158" s="132">
        <v>1.1073697456373285E-2</v>
      </c>
      <c r="L158" s="132" t="s">
        <v>65</v>
      </c>
      <c r="M158" s="132">
        <v>4.0348291247801656E-2</v>
      </c>
      <c r="N158" s="132">
        <v>8.8589579650986286E-6</v>
      </c>
      <c r="O158" s="132">
        <v>8.8589579650986286E-6</v>
      </c>
      <c r="P158" s="132">
        <v>3.1006352877845204E-6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442.94789825493143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73" priority="6" operator="equal">
      <formula>0</formula>
    </cfRule>
  </conditionalFormatting>
  <conditionalFormatting sqref="E14:AD140">
    <cfRule type="cellIs" dxfId="172" priority="5" operator="equal">
      <formula>"NE"</formula>
    </cfRule>
  </conditionalFormatting>
  <conditionalFormatting sqref="E157:AD164">
    <cfRule type="cellIs" dxfId="171" priority="3" operator="equal">
      <formula>"NE"</formula>
    </cfRule>
    <cfRule type="cellIs" dxfId="170" priority="4" operator="equal">
      <formula>0</formula>
    </cfRule>
  </conditionalFormatting>
  <conditionalFormatting sqref="E143:AD149">
    <cfRule type="cellIs" dxfId="169" priority="2" operator="equal">
      <formula>0</formula>
    </cfRule>
  </conditionalFormatting>
  <conditionalFormatting sqref="E143:AD149">
    <cfRule type="cellIs" dxfId="168" priority="1" operator="equal">
      <formula>"NE"</formula>
    </cfRule>
  </conditionalFormatting>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1996</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1996</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6.9410401490590825</v>
      </c>
      <c r="F14" s="65">
        <v>0.22031442726593467</v>
      </c>
      <c r="G14" s="65">
        <v>4.342771707186345</v>
      </c>
      <c r="H14" s="65">
        <v>0.16503773069627575</v>
      </c>
      <c r="I14" s="65" t="s">
        <v>65</v>
      </c>
      <c r="J14" s="65" t="s">
        <v>65</v>
      </c>
      <c r="K14" s="65" t="s">
        <v>65</v>
      </c>
      <c r="L14" s="65" t="s">
        <v>65</v>
      </c>
      <c r="M14" s="65">
        <v>1.8253034895613436</v>
      </c>
      <c r="N14" s="65">
        <v>0.6714576236764862</v>
      </c>
      <c r="O14" s="65">
        <v>6.6224769341496209E-2</v>
      </c>
      <c r="P14" s="65">
        <v>0.19754677623887698</v>
      </c>
      <c r="Q14" s="65" t="s">
        <v>65</v>
      </c>
      <c r="R14" s="65" t="s">
        <v>65</v>
      </c>
      <c r="S14" s="65" t="s">
        <v>65</v>
      </c>
      <c r="T14" s="65" t="s">
        <v>65</v>
      </c>
      <c r="U14" s="65" t="s">
        <v>65</v>
      </c>
      <c r="V14" s="65" t="s">
        <v>65</v>
      </c>
      <c r="W14" s="65">
        <v>0.37194042054556498</v>
      </c>
      <c r="X14" s="65">
        <v>2.9079801665060205E-3</v>
      </c>
      <c r="Y14" s="65">
        <v>1.0549460919133664E-3</v>
      </c>
      <c r="Z14" s="65">
        <v>9.6446815082868614E-4</v>
      </c>
      <c r="AA14" s="65">
        <v>1.4776574169938917E-3</v>
      </c>
      <c r="AB14" s="65">
        <v>6.4050518262419656E-3</v>
      </c>
      <c r="AC14" s="65">
        <v>0.22124381465609505</v>
      </c>
      <c r="AD14" s="65">
        <v>1.4572974655099937</v>
      </c>
      <c r="AE14" s="66"/>
      <c r="AF14" s="67">
        <v>19701.996773059993</v>
      </c>
      <c r="AG14" s="67">
        <v>47524.603543637888</v>
      </c>
      <c r="AH14" s="67">
        <v>79654.542492421286</v>
      </c>
      <c r="AI14" s="67">
        <v>8405.1319740410981</v>
      </c>
      <c r="AJ14" s="67">
        <v>4828.8680259589019</v>
      </c>
      <c r="AK14" s="67"/>
      <c r="AL14" s="68" t="s">
        <v>61</v>
      </c>
    </row>
    <row r="15" spans="1:38" s="20" customFormat="1" ht="26.25" customHeight="1" x14ac:dyDescent="0.25">
      <c r="A15" s="62" t="s">
        <v>66</v>
      </c>
      <c r="B15" s="62" t="s">
        <v>67</v>
      </c>
      <c r="C15" s="63" t="s">
        <v>68</v>
      </c>
      <c r="D15" s="64"/>
      <c r="E15" s="65">
        <v>3.4790000000000001</v>
      </c>
      <c r="F15" s="65" t="s">
        <v>434</v>
      </c>
      <c r="G15" s="65">
        <v>3.488</v>
      </c>
      <c r="H15" s="65">
        <v>8.5352297845482358E-2</v>
      </c>
      <c r="I15" s="65" t="s">
        <v>65</v>
      </c>
      <c r="J15" s="65" t="s">
        <v>65</v>
      </c>
      <c r="K15" s="65" t="s">
        <v>65</v>
      </c>
      <c r="L15" s="65" t="s">
        <v>65</v>
      </c>
      <c r="M15" s="65">
        <v>0.435</v>
      </c>
      <c r="N15" s="65">
        <v>0.26298646000000003</v>
      </c>
      <c r="O15" s="65">
        <v>0.15182637852774564</v>
      </c>
      <c r="P15" s="65">
        <v>1.0450612254015345E-2</v>
      </c>
      <c r="Q15" s="65" t="s">
        <v>65</v>
      </c>
      <c r="R15" s="65" t="s">
        <v>65</v>
      </c>
      <c r="S15" s="65" t="s">
        <v>65</v>
      </c>
      <c r="T15" s="65" t="s">
        <v>65</v>
      </c>
      <c r="U15" s="65" t="s">
        <v>65</v>
      </c>
      <c r="V15" s="65" t="s">
        <v>65</v>
      </c>
      <c r="W15" s="65">
        <v>1.9219875440087679E-2</v>
      </c>
      <c r="X15" s="65">
        <v>1.0553517053206004E-4</v>
      </c>
      <c r="Y15" s="65">
        <v>6.3519428525300444E-4</v>
      </c>
      <c r="Z15" s="65">
        <v>5.5354949398424595E-4</v>
      </c>
      <c r="AA15" s="65">
        <v>8.0961273023068964E-4</v>
      </c>
      <c r="AB15" s="65">
        <v>2.10389168E-3</v>
      </c>
      <c r="AC15" s="65">
        <v>2.4366950880175364E-3</v>
      </c>
      <c r="AD15" s="65">
        <v>1.729788789607891E-6</v>
      </c>
      <c r="AE15" s="66"/>
      <c r="AF15" s="67">
        <v>31002.844000000001</v>
      </c>
      <c r="AG15" s="67" t="s">
        <v>435</v>
      </c>
      <c r="AH15" s="67">
        <v>8382.6051002192016</v>
      </c>
      <c r="AI15" s="67" t="s">
        <v>435</v>
      </c>
      <c r="AJ15" s="67" t="s">
        <v>435</v>
      </c>
      <c r="AK15" s="67"/>
      <c r="AL15" s="68" t="s">
        <v>61</v>
      </c>
    </row>
    <row r="16" spans="1:38" s="20" customFormat="1" ht="26.25" customHeight="1" x14ac:dyDescent="0.25">
      <c r="A16" s="62" t="s">
        <v>66</v>
      </c>
      <c r="B16" s="62" t="s">
        <v>69</v>
      </c>
      <c r="C16" s="63" t="s">
        <v>70</v>
      </c>
      <c r="D16" s="64"/>
      <c r="E16" s="65">
        <v>0.70588003496712537</v>
      </c>
      <c r="F16" s="65">
        <v>2.3529334498904176E-3</v>
      </c>
      <c r="G16" s="65">
        <v>1.4117600699342506E-3</v>
      </c>
      <c r="H16" s="65">
        <v>4.7058668997808353E-3</v>
      </c>
      <c r="I16" s="65" t="s">
        <v>65</v>
      </c>
      <c r="J16" s="65" t="s">
        <v>65</v>
      </c>
      <c r="K16" s="65" t="s">
        <v>65</v>
      </c>
      <c r="L16" s="65" t="s">
        <v>65</v>
      </c>
      <c r="M16" s="65">
        <v>4.7058668997808355E-2</v>
      </c>
      <c r="N16" s="65">
        <v>7.0588003496712528E-6</v>
      </c>
      <c r="O16" s="65">
        <v>1.1764667249452088E-6</v>
      </c>
      <c r="P16" s="65">
        <v>3.294106829846585E-4</v>
      </c>
      <c r="Q16" s="65" t="s">
        <v>65</v>
      </c>
      <c r="R16" s="65" t="s">
        <v>65</v>
      </c>
      <c r="S16" s="65" t="s">
        <v>65</v>
      </c>
      <c r="T16" s="65" t="s">
        <v>65</v>
      </c>
      <c r="U16" s="65" t="s">
        <v>65</v>
      </c>
      <c r="V16" s="65" t="s">
        <v>65</v>
      </c>
      <c r="W16" s="65">
        <v>9.4117337995616712E-4</v>
      </c>
      <c r="X16" s="65">
        <v>2.6352854638772681E-6</v>
      </c>
      <c r="Y16" s="65">
        <v>7.4352697016537204E-6</v>
      </c>
      <c r="Z16" s="65">
        <v>5.2235122587567268E-6</v>
      </c>
      <c r="AA16" s="65">
        <v>3.934104728216778E-5</v>
      </c>
      <c r="AB16" s="65">
        <v>5.463511470645549E-5</v>
      </c>
      <c r="AC16" s="65">
        <v>1.8823467599123344E-4</v>
      </c>
      <c r="AD16" s="65">
        <v>8.4705604196055037E-8</v>
      </c>
      <c r="AE16" s="66"/>
      <c r="AF16" s="67" t="s">
        <v>435</v>
      </c>
      <c r="AG16" s="67" t="s">
        <v>435</v>
      </c>
      <c r="AH16" s="67">
        <v>4705.8668997808354</v>
      </c>
      <c r="AI16" s="67">
        <v>31</v>
      </c>
      <c r="AJ16" s="67" t="s">
        <v>435</v>
      </c>
      <c r="AK16" s="67"/>
      <c r="AL16" s="68" t="s">
        <v>61</v>
      </c>
    </row>
    <row r="17" spans="1:38" s="5" customFormat="1" ht="26.25" customHeight="1" x14ac:dyDescent="0.25">
      <c r="A17" s="62" t="s">
        <v>66</v>
      </c>
      <c r="B17" s="62" t="s">
        <v>71</v>
      </c>
      <c r="C17" s="63" t="s">
        <v>72</v>
      </c>
      <c r="D17" s="64"/>
      <c r="E17" s="65">
        <v>4.7510056340201663</v>
      </c>
      <c r="F17" s="65">
        <v>7.2634880392599049E-2</v>
      </c>
      <c r="G17" s="65">
        <v>4.7611132077401743</v>
      </c>
      <c r="H17" s="65">
        <v>2.0378992420345198E-2</v>
      </c>
      <c r="I17" s="65" t="s">
        <v>65</v>
      </c>
      <c r="J17" s="65" t="s">
        <v>65</v>
      </c>
      <c r="K17" s="65" t="s">
        <v>65</v>
      </c>
      <c r="L17" s="65" t="s">
        <v>65</v>
      </c>
      <c r="M17" s="65">
        <v>206.69520742390512</v>
      </c>
      <c r="N17" s="65">
        <v>0.15812635835983579</v>
      </c>
      <c r="O17" s="65">
        <v>3.8524679909124407E-3</v>
      </c>
      <c r="P17" s="65">
        <v>9.2939804735839933E-4</v>
      </c>
      <c r="Q17" s="65" t="s">
        <v>65</v>
      </c>
      <c r="R17" s="65" t="s">
        <v>65</v>
      </c>
      <c r="S17" s="65" t="s">
        <v>65</v>
      </c>
      <c r="T17" s="65" t="s">
        <v>65</v>
      </c>
      <c r="U17" s="65" t="s">
        <v>65</v>
      </c>
      <c r="V17" s="65" t="s">
        <v>65</v>
      </c>
      <c r="W17" s="65">
        <v>3.5971419309167987E-2</v>
      </c>
      <c r="X17" s="65">
        <v>2.2912432166796235E-4</v>
      </c>
      <c r="Y17" s="65">
        <v>4.6853993833714466E-4</v>
      </c>
      <c r="Z17" s="65">
        <v>1.3042654649264853E-4</v>
      </c>
      <c r="AA17" s="65">
        <v>1.049390182803744E-4</v>
      </c>
      <c r="AB17" s="65">
        <v>9.3302982477812973E-4</v>
      </c>
      <c r="AC17" s="65">
        <v>5.5014242977890647E-3</v>
      </c>
      <c r="AD17" s="65">
        <v>0.13419755577737716</v>
      </c>
      <c r="AE17" s="66"/>
      <c r="AF17" s="67">
        <v>1613.1741324088746</v>
      </c>
      <c r="AG17" s="67">
        <v>5811.6646581828327</v>
      </c>
      <c r="AH17" s="67">
        <v>16823.788</v>
      </c>
      <c r="AI17" s="67">
        <v>20</v>
      </c>
      <c r="AJ17" s="67" t="s">
        <v>435</v>
      </c>
      <c r="AK17" s="67"/>
      <c r="AL17" s="68" t="s">
        <v>61</v>
      </c>
    </row>
    <row r="18" spans="1:38" s="5" customFormat="1" ht="26.25" customHeight="1" x14ac:dyDescent="0.25">
      <c r="A18" s="62" t="s">
        <v>66</v>
      </c>
      <c r="B18" s="62" t="s">
        <v>73</v>
      </c>
      <c r="C18" s="63" t="s">
        <v>74</v>
      </c>
      <c r="D18" s="64"/>
      <c r="E18" s="65">
        <v>0.1817330803120632</v>
      </c>
      <c r="F18" s="65">
        <v>3.0705697569234753E-3</v>
      </c>
      <c r="G18" s="65">
        <v>0.16057054898941414</v>
      </c>
      <c r="H18" s="65">
        <v>3.3989762508160044E-3</v>
      </c>
      <c r="I18" s="65" t="s">
        <v>65</v>
      </c>
      <c r="J18" s="65" t="s">
        <v>65</v>
      </c>
      <c r="K18" s="65" t="s">
        <v>65</v>
      </c>
      <c r="L18" s="65" t="s">
        <v>65</v>
      </c>
      <c r="M18" s="65">
        <v>3.8592746729900373E-2</v>
      </c>
      <c r="N18" s="65">
        <v>1.39475961407988E-3</v>
      </c>
      <c r="O18" s="65">
        <v>1.8254834473077173E-3</v>
      </c>
      <c r="P18" s="65">
        <v>6.2852455514674768E-4</v>
      </c>
      <c r="Q18" s="65" t="s">
        <v>65</v>
      </c>
      <c r="R18" s="65" t="s">
        <v>65</v>
      </c>
      <c r="S18" s="65" t="s">
        <v>65</v>
      </c>
      <c r="T18" s="65" t="s">
        <v>65</v>
      </c>
      <c r="U18" s="65" t="s">
        <v>65</v>
      </c>
      <c r="V18" s="65" t="s">
        <v>65</v>
      </c>
      <c r="W18" s="65">
        <v>3.5627579301817626E-2</v>
      </c>
      <c r="X18" s="65">
        <v>1.0378107423799596E-4</v>
      </c>
      <c r="Y18" s="65">
        <v>1.9736452795231002E-4</v>
      </c>
      <c r="Z18" s="65">
        <v>5.7735847539832189E-5</v>
      </c>
      <c r="AA18" s="65">
        <v>4.5971873954562979E-5</v>
      </c>
      <c r="AB18" s="65">
        <v>4.0485332368470111E-4</v>
      </c>
      <c r="AC18" s="65">
        <v>1.0589555854423505E-3</v>
      </c>
      <c r="AD18" s="65">
        <v>3.0088912731643064E-2</v>
      </c>
      <c r="AE18" s="66"/>
      <c r="AF18" s="67">
        <v>677.06326868625479</v>
      </c>
      <c r="AG18" s="67">
        <v>151.68779999999998</v>
      </c>
      <c r="AH18" s="67">
        <v>2015.2839999999999</v>
      </c>
      <c r="AI18" s="67" t="s">
        <v>435</v>
      </c>
      <c r="AJ18" s="67" t="s">
        <v>435</v>
      </c>
      <c r="AK18" s="67"/>
      <c r="AL18" s="68" t="s">
        <v>61</v>
      </c>
    </row>
    <row r="19" spans="1:38" s="5" customFormat="1" ht="26.25" customHeight="1" x14ac:dyDescent="0.25">
      <c r="A19" s="62" t="s">
        <v>66</v>
      </c>
      <c r="B19" s="62" t="s">
        <v>75</v>
      </c>
      <c r="C19" s="63" t="s">
        <v>76</v>
      </c>
      <c r="D19" s="64"/>
      <c r="E19" s="65">
        <v>1.17546422486526</v>
      </c>
      <c r="F19" s="65">
        <v>4.9000713372065033E-2</v>
      </c>
      <c r="G19" s="65">
        <v>0.49515545945541101</v>
      </c>
      <c r="H19" s="65">
        <v>2.7454379492212414E-2</v>
      </c>
      <c r="I19" s="65" t="s">
        <v>65</v>
      </c>
      <c r="J19" s="65" t="s">
        <v>65</v>
      </c>
      <c r="K19" s="65" t="s">
        <v>65</v>
      </c>
      <c r="L19" s="65" t="s">
        <v>65</v>
      </c>
      <c r="M19" s="65">
        <v>0.55014399305333028</v>
      </c>
      <c r="N19" s="65">
        <v>0.25953560992087471</v>
      </c>
      <c r="O19" s="65">
        <v>1.2752757778030796E-2</v>
      </c>
      <c r="P19" s="65">
        <v>1.0655311177378019E-2</v>
      </c>
      <c r="Q19" s="65" t="s">
        <v>65</v>
      </c>
      <c r="R19" s="65" t="s">
        <v>65</v>
      </c>
      <c r="S19" s="65" t="s">
        <v>65</v>
      </c>
      <c r="T19" s="65" t="s">
        <v>65</v>
      </c>
      <c r="U19" s="65" t="s">
        <v>65</v>
      </c>
      <c r="V19" s="65" t="s">
        <v>65</v>
      </c>
      <c r="W19" s="65">
        <v>0.53109127091628605</v>
      </c>
      <c r="X19" s="65">
        <v>5.2754225884499833E-3</v>
      </c>
      <c r="Y19" s="65">
        <v>9.0574462483266963E-3</v>
      </c>
      <c r="Z19" s="65">
        <v>3.6439950672236036E-3</v>
      </c>
      <c r="AA19" s="65">
        <v>3.6376166323315077E-3</v>
      </c>
      <c r="AB19" s="65">
        <v>2.161448053633179E-2</v>
      </c>
      <c r="AC19" s="65">
        <v>7.8710741449595237E-2</v>
      </c>
      <c r="AD19" s="65">
        <v>0.34178550472538372</v>
      </c>
      <c r="AE19" s="66"/>
      <c r="AF19" s="67">
        <v>1394.4347855186038</v>
      </c>
      <c r="AG19" s="67">
        <v>1935.7</v>
      </c>
      <c r="AH19" s="67">
        <v>10348.103999999999</v>
      </c>
      <c r="AI19" s="67">
        <v>2662</v>
      </c>
      <c r="AJ19" s="67">
        <v>2629</v>
      </c>
      <c r="AK19" s="67"/>
      <c r="AL19" s="68" t="s">
        <v>61</v>
      </c>
    </row>
    <row r="20" spans="1:38" s="5" customFormat="1" ht="26.25" customHeight="1" x14ac:dyDescent="0.25">
      <c r="A20" s="62" t="s">
        <v>66</v>
      </c>
      <c r="B20" s="62" t="s">
        <v>77</v>
      </c>
      <c r="C20" s="63" t="s">
        <v>78</v>
      </c>
      <c r="D20" s="64"/>
      <c r="E20" s="65">
        <v>5.7105159158237146</v>
      </c>
      <c r="F20" s="65">
        <v>0.45893343218754179</v>
      </c>
      <c r="G20" s="65">
        <v>1.9552000000000003</v>
      </c>
      <c r="H20" s="65">
        <v>7.703172541921649E-2</v>
      </c>
      <c r="I20" s="65" t="s">
        <v>65</v>
      </c>
      <c r="J20" s="65" t="s">
        <v>65</v>
      </c>
      <c r="K20" s="65" t="s">
        <v>65</v>
      </c>
      <c r="L20" s="65" t="s">
        <v>65</v>
      </c>
      <c r="M20" s="65">
        <v>3.0644153513943428</v>
      </c>
      <c r="N20" s="65">
        <v>0.42081050872211395</v>
      </c>
      <c r="O20" s="65">
        <v>6.5197761972932533E-2</v>
      </c>
      <c r="P20" s="65">
        <v>6.2263797120760425E-2</v>
      </c>
      <c r="Q20" s="65" t="s">
        <v>65</v>
      </c>
      <c r="R20" s="65" t="s">
        <v>65</v>
      </c>
      <c r="S20" s="65" t="s">
        <v>65</v>
      </c>
      <c r="T20" s="65" t="s">
        <v>65</v>
      </c>
      <c r="U20" s="65" t="s">
        <v>65</v>
      </c>
      <c r="V20" s="65" t="s">
        <v>65</v>
      </c>
      <c r="W20" s="65">
        <v>0.59508888818361916</v>
      </c>
      <c r="X20" s="65">
        <v>7.3466286464894562E-4</v>
      </c>
      <c r="Y20" s="65">
        <v>1.7961618547372002E-3</v>
      </c>
      <c r="Z20" s="65">
        <v>5.8307975507713387E-4</v>
      </c>
      <c r="AA20" s="65">
        <v>5.2708480050328165E-4</v>
      </c>
      <c r="AB20" s="65">
        <v>3.6409892749665615E-3</v>
      </c>
      <c r="AC20" s="65">
        <v>0.11942097763672385</v>
      </c>
      <c r="AD20" s="65">
        <v>1.0245127352997807</v>
      </c>
      <c r="AE20" s="66"/>
      <c r="AF20" s="67">
        <v>5131.3559775073454</v>
      </c>
      <c r="AG20" s="67">
        <v>3873.3818673392266</v>
      </c>
      <c r="AH20" s="67">
        <v>28239.22</v>
      </c>
      <c r="AI20" s="67">
        <v>28319</v>
      </c>
      <c r="AJ20" s="67">
        <v>809</v>
      </c>
      <c r="AK20" s="67"/>
      <c r="AL20" s="68" t="s">
        <v>61</v>
      </c>
    </row>
    <row r="21" spans="1:38" s="5" customFormat="1" ht="26.25" customHeight="1" x14ac:dyDescent="0.25">
      <c r="A21" s="62" t="s">
        <v>66</v>
      </c>
      <c r="B21" s="62" t="s">
        <v>79</v>
      </c>
      <c r="C21" s="63" t="s">
        <v>80</v>
      </c>
      <c r="D21" s="64"/>
      <c r="E21" s="65">
        <v>0.93003474728519675</v>
      </c>
      <c r="F21" s="65">
        <v>1.3371702025550648E-2</v>
      </c>
      <c r="G21" s="65">
        <v>0.51946744936749034</v>
      </c>
      <c r="H21" s="65">
        <v>1.999866302022256E-2</v>
      </c>
      <c r="I21" s="65" t="s">
        <v>65</v>
      </c>
      <c r="J21" s="65" t="s">
        <v>65</v>
      </c>
      <c r="K21" s="65" t="s">
        <v>65</v>
      </c>
      <c r="L21" s="65" t="s">
        <v>65</v>
      </c>
      <c r="M21" s="65">
        <v>0.1184289022327565</v>
      </c>
      <c r="N21" s="65">
        <v>1.9052447240654525E-3</v>
      </c>
      <c r="O21" s="65">
        <v>4.9727797461516458E-4</v>
      </c>
      <c r="P21" s="65">
        <v>1.1015548387784545E-3</v>
      </c>
      <c r="Q21" s="65" t="s">
        <v>65</v>
      </c>
      <c r="R21" s="65" t="s">
        <v>65</v>
      </c>
      <c r="S21" s="65" t="s">
        <v>65</v>
      </c>
      <c r="T21" s="65" t="s">
        <v>65</v>
      </c>
      <c r="U21" s="65" t="s">
        <v>65</v>
      </c>
      <c r="V21" s="65" t="s">
        <v>65</v>
      </c>
      <c r="W21" s="65">
        <v>1.8330463885341187E-2</v>
      </c>
      <c r="X21" s="65">
        <v>1.684501703793667E-4</v>
      </c>
      <c r="Y21" s="65">
        <v>7.0476865341090084E-4</v>
      </c>
      <c r="Z21" s="65">
        <v>1.1645808812708812E-4</v>
      </c>
      <c r="AA21" s="65">
        <v>9.9460567927957564E-5</v>
      </c>
      <c r="AB21" s="65">
        <v>1.089137479845313E-3</v>
      </c>
      <c r="AC21" s="65">
        <v>2.2589297078891382E-3</v>
      </c>
      <c r="AD21" s="65">
        <v>6.5355444667182419E-2</v>
      </c>
      <c r="AE21" s="66"/>
      <c r="AF21" s="67">
        <v>3269.2043702962351</v>
      </c>
      <c r="AG21" s="67">
        <v>113.10153248710829</v>
      </c>
      <c r="AH21" s="67">
        <v>11216.236000000001</v>
      </c>
      <c r="AI21" s="67">
        <v>28</v>
      </c>
      <c r="AJ21" s="67">
        <v>6</v>
      </c>
      <c r="AK21" s="67"/>
      <c r="AL21" s="68" t="s">
        <v>61</v>
      </c>
    </row>
    <row r="22" spans="1:38" s="5" customFormat="1" ht="26.25" customHeight="1" x14ac:dyDescent="0.25">
      <c r="A22" s="62" t="s">
        <v>66</v>
      </c>
      <c r="B22" s="69" t="s">
        <v>81</v>
      </c>
      <c r="C22" s="63" t="s">
        <v>82</v>
      </c>
      <c r="D22" s="64"/>
      <c r="E22" s="65">
        <v>8.719030842117192</v>
      </c>
      <c r="F22" s="65">
        <v>0.206169441684</v>
      </c>
      <c r="G22" s="65">
        <v>1.6925247267798087</v>
      </c>
      <c r="H22" s="65">
        <v>0.11923765559256168</v>
      </c>
      <c r="I22" s="65" t="s">
        <v>65</v>
      </c>
      <c r="J22" s="65" t="s">
        <v>65</v>
      </c>
      <c r="K22" s="65" t="s">
        <v>65</v>
      </c>
      <c r="L22" s="65" t="s">
        <v>65</v>
      </c>
      <c r="M22" s="65">
        <v>8.1965496740399999</v>
      </c>
      <c r="N22" s="65">
        <v>2.3693159599290001</v>
      </c>
      <c r="O22" s="65">
        <v>8.0953807879999992E-2</v>
      </c>
      <c r="P22" s="65">
        <v>9.525376584676E-2</v>
      </c>
      <c r="Q22" s="65" t="s">
        <v>65</v>
      </c>
      <c r="R22" s="65" t="s">
        <v>65</v>
      </c>
      <c r="S22" s="65" t="s">
        <v>65</v>
      </c>
      <c r="T22" s="65" t="s">
        <v>65</v>
      </c>
      <c r="U22" s="65" t="s">
        <v>65</v>
      </c>
      <c r="V22" s="65" t="s">
        <v>65</v>
      </c>
      <c r="W22" s="65">
        <v>0.33392186952456165</v>
      </c>
      <c r="X22" s="65">
        <v>4.4481195832707935E-4</v>
      </c>
      <c r="Y22" s="65">
        <v>1.9233524489947287E-3</v>
      </c>
      <c r="Z22" s="65">
        <v>5.1959334452379496E-4</v>
      </c>
      <c r="AA22" s="65">
        <v>3.1332193924212481E-4</v>
      </c>
      <c r="AB22" s="65">
        <v>3.2010796910877273E-3</v>
      </c>
      <c r="AC22" s="65">
        <v>6.4429292583684239E-2</v>
      </c>
      <c r="AD22" s="65">
        <v>0.35370315299999999</v>
      </c>
      <c r="AE22" s="66"/>
      <c r="AF22" s="67">
        <v>3324.5038</v>
      </c>
      <c r="AG22" s="67">
        <v>5549.2168504561678</v>
      </c>
      <c r="AH22" s="67">
        <v>11926.843999999999</v>
      </c>
      <c r="AI22" s="67" t="s">
        <v>435</v>
      </c>
      <c r="AJ22" s="67">
        <v>2166</v>
      </c>
      <c r="AK22" s="67"/>
      <c r="AL22" s="68" t="s">
        <v>61</v>
      </c>
    </row>
    <row r="23" spans="1:38" s="5" customFormat="1" ht="26.25" customHeight="1" x14ac:dyDescent="0.25">
      <c r="A23" s="62" t="s">
        <v>83</v>
      </c>
      <c r="B23" s="69" t="s">
        <v>84</v>
      </c>
      <c r="C23" s="63" t="s">
        <v>85</v>
      </c>
      <c r="D23" s="70"/>
      <c r="E23" s="65">
        <v>5.7476657452580717</v>
      </c>
      <c r="F23" s="65">
        <v>0.81782738506226349</v>
      </c>
      <c r="G23" s="65">
        <v>0.11180025709962664</v>
      </c>
      <c r="H23" s="65">
        <v>1.780580362084519E-3</v>
      </c>
      <c r="I23" s="65" t="s">
        <v>65</v>
      </c>
      <c r="J23" s="65" t="s">
        <v>65</v>
      </c>
      <c r="K23" s="65" t="s">
        <v>65</v>
      </c>
      <c r="L23" s="65" t="s">
        <v>65</v>
      </c>
      <c r="M23" s="65">
        <v>6.2690334111514003</v>
      </c>
      <c r="N23" s="65">
        <v>1.2667793217936149E-4</v>
      </c>
      <c r="O23" s="65">
        <v>1.2016492870306922E-4</v>
      </c>
      <c r="P23" s="65">
        <v>4.2057725046074226E-5</v>
      </c>
      <c r="Q23" s="65" t="s">
        <v>65</v>
      </c>
      <c r="R23" s="65" t="s">
        <v>65</v>
      </c>
      <c r="S23" s="65" t="s">
        <v>65</v>
      </c>
      <c r="T23" s="65" t="s">
        <v>65</v>
      </c>
      <c r="U23" s="65" t="s">
        <v>65</v>
      </c>
      <c r="V23" s="65" t="s">
        <v>65</v>
      </c>
      <c r="W23" s="65">
        <v>3.6342563403216982E-2</v>
      </c>
      <c r="X23" s="65">
        <v>3.17911735912075E-3</v>
      </c>
      <c r="Y23" s="65">
        <v>1.5323405402249234E-2</v>
      </c>
      <c r="Z23" s="65">
        <v>1.6723827318310763E-2</v>
      </c>
      <c r="AA23" s="65">
        <v>4.4150502397247377E-3</v>
      </c>
      <c r="AB23" s="65">
        <v>3.9641400319405481E-2</v>
      </c>
      <c r="AC23" s="65">
        <v>7.268512680643398E-3</v>
      </c>
      <c r="AD23" s="65">
        <v>5.9468069853438952E-6</v>
      </c>
      <c r="AE23" s="66"/>
      <c r="AF23" s="67">
        <v>6008.2464351534609</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3.3540352573208381</v>
      </c>
      <c r="F24" s="65">
        <v>6.3823422079234776E-2</v>
      </c>
      <c r="G24" s="65">
        <v>2.1674905501952848</v>
      </c>
      <c r="H24" s="65">
        <v>7.3271398254497591E-2</v>
      </c>
      <c r="I24" s="65" t="s">
        <v>65</v>
      </c>
      <c r="J24" s="65" t="s">
        <v>65</v>
      </c>
      <c r="K24" s="65" t="s">
        <v>65</v>
      </c>
      <c r="L24" s="65" t="s">
        <v>65</v>
      </c>
      <c r="M24" s="65">
        <v>0.90353229186323514</v>
      </c>
      <c r="N24" s="65">
        <v>0.1320601098279259</v>
      </c>
      <c r="O24" s="65">
        <v>1.1925141781271702E-2</v>
      </c>
      <c r="P24" s="65">
        <v>7.7702086574828544E-3</v>
      </c>
      <c r="Q24" s="65" t="s">
        <v>65</v>
      </c>
      <c r="R24" s="65" t="s">
        <v>65</v>
      </c>
      <c r="S24" s="65" t="s">
        <v>65</v>
      </c>
      <c r="T24" s="65" t="s">
        <v>65</v>
      </c>
      <c r="U24" s="65" t="s">
        <v>65</v>
      </c>
      <c r="V24" s="65" t="s">
        <v>65</v>
      </c>
      <c r="W24" s="65">
        <v>0.39063527959353483</v>
      </c>
      <c r="X24" s="65">
        <v>4.0157525211200846E-3</v>
      </c>
      <c r="Y24" s="65">
        <v>8.1551642977473072E-3</v>
      </c>
      <c r="Z24" s="65">
        <v>2.3813596369069577E-3</v>
      </c>
      <c r="AA24" s="65">
        <v>2.1277555674533155E-3</v>
      </c>
      <c r="AB24" s="65">
        <v>1.6680032023227667E-2</v>
      </c>
      <c r="AC24" s="65">
        <v>5.9783991489687612E-2</v>
      </c>
      <c r="AD24" s="65">
        <v>0.27936028036022248</v>
      </c>
      <c r="AE24" s="66"/>
      <c r="AF24" s="67">
        <v>12964.654418340373</v>
      </c>
      <c r="AG24" s="67">
        <v>233.89653421298826</v>
      </c>
      <c r="AH24" s="67">
        <v>24392.77199999999</v>
      </c>
      <c r="AI24" s="67">
        <v>3514</v>
      </c>
      <c r="AJ24" s="67">
        <v>739</v>
      </c>
      <c r="AK24" s="67"/>
      <c r="AL24" s="68" t="s">
        <v>61</v>
      </c>
    </row>
    <row r="25" spans="1:38" s="5" customFormat="1" ht="26.25" customHeight="1" x14ac:dyDescent="0.25">
      <c r="A25" s="62" t="s">
        <v>88</v>
      </c>
      <c r="B25" s="69" t="s">
        <v>89</v>
      </c>
      <c r="C25" s="71" t="s">
        <v>90</v>
      </c>
      <c r="D25" s="64"/>
      <c r="E25" s="65">
        <v>0.57456377090522992</v>
      </c>
      <c r="F25" s="65">
        <v>0.23671792638862377</v>
      </c>
      <c r="G25" s="65">
        <v>6.175476664440236E-2</v>
      </c>
      <c r="H25" s="65">
        <v>4.2068558470659164E-4</v>
      </c>
      <c r="I25" s="65" t="s">
        <v>65</v>
      </c>
      <c r="J25" s="65" t="s">
        <v>65</v>
      </c>
      <c r="K25" s="65" t="s">
        <v>65</v>
      </c>
      <c r="L25" s="65" t="s">
        <v>65</v>
      </c>
      <c r="M25" s="65">
        <v>0.85971095121700181</v>
      </c>
      <c r="N25" s="65">
        <v>5.3504587385049516E-5</v>
      </c>
      <c r="O25" s="65">
        <v>5.3504587385049516E-5</v>
      </c>
      <c r="P25" s="65">
        <v>1.872660558476733E-5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2675.2293692524754</v>
      </c>
      <c r="AG25" s="67"/>
      <c r="AH25" s="67"/>
      <c r="AI25" s="67"/>
      <c r="AJ25" s="67"/>
      <c r="AK25" s="67"/>
      <c r="AL25" s="68" t="s">
        <v>61</v>
      </c>
    </row>
    <row r="26" spans="1:38" s="5" customFormat="1" ht="26.25" customHeight="1" x14ac:dyDescent="0.25">
      <c r="A26" s="62" t="s">
        <v>88</v>
      </c>
      <c r="B26" s="62" t="s">
        <v>91</v>
      </c>
      <c r="C26" s="63" t="s">
        <v>92</v>
      </c>
      <c r="D26" s="64"/>
      <c r="E26" s="65">
        <v>4.6242333050088319E-2</v>
      </c>
      <c r="F26" s="65">
        <v>7.2408421919835847E-2</v>
      </c>
      <c r="G26" s="65">
        <v>5.8256698706530491E-3</v>
      </c>
      <c r="H26" s="65">
        <v>9.756402769783917E-5</v>
      </c>
      <c r="I26" s="65" t="s">
        <v>65</v>
      </c>
      <c r="J26" s="65" t="s">
        <v>65</v>
      </c>
      <c r="K26" s="65" t="s">
        <v>65</v>
      </c>
      <c r="L26" s="65" t="s">
        <v>65</v>
      </c>
      <c r="M26" s="65">
        <v>1.760149491359811</v>
      </c>
      <c r="N26" s="65">
        <v>1.3166770417514632E-5</v>
      </c>
      <c r="O26" s="65">
        <v>6.0443014700345618E-6</v>
      </c>
      <c r="P26" s="65">
        <v>2.1155055145120964E-6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302.21507350172806</v>
      </c>
      <c r="AG26" s="67"/>
      <c r="AH26" s="67"/>
      <c r="AI26" s="67"/>
      <c r="AJ26" s="67"/>
      <c r="AK26" s="67"/>
      <c r="AL26" s="68" t="s">
        <v>61</v>
      </c>
    </row>
    <row r="27" spans="1:38" s="5" customFormat="1" ht="26.25" customHeight="1" x14ac:dyDescent="0.25">
      <c r="A27" s="62" t="s">
        <v>93</v>
      </c>
      <c r="B27" s="62" t="s">
        <v>94</v>
      </c>
      <c r="C27" s="63" t="s">
        <v>95</v>
      </c>
      <c r="D27" s="64"/>
      <c r="E27" s="65">
        <v>43.742699113730261</v>
      </c>
      <c r="F27" s="65">
        <v>32.006400239067098</v>
      </c>
      <c r="G27" s="65">
        <v>0.89714804139511983</v>
      </c>
      <c r="H27" s="65">
        <v>1.9992688293794247</v>
      </c>
      <c r="I27" s="65" t="s">
        <v>65</v>
      </c>
      <c r="J27" s="65" t="s">
        <v>65</v>
      </c>
      <c r="K27" s="65" t="s">
        <v>65</v>
      </c>
      <c r="L27" s="65" t="s">
        <v>65</v>
      </c>
      <c r="M27" s="65">
        <v>228.16960514638936</v>
      </c>
      <c r="N27" s="65">
        <v>9.2561922145409387E-3</v>
      </c>
      <c r="O27" s="65">
        <v>2.4312940054694318E-3</v>
      </c>
      <c r="P27" s="65">
        <v>8.5095290191430114E-4</v>
      </c>
      <c r="Q27" s="65" t="s">
        <v>65</v>
      </c>
      <c r="R27" s="65" t="s">
        <v>65</v>
      </c>
      <c r="S27" s="65" t="s">
        <v>65</v>
      </c>
      <c r="T27" s="65" t="s">
        <v>65</v>
      </c>
      <c r="U27" s="65" t="s">
        <v>65</v>
      </c>
      <c r="V27" s="65" t="s">
        <v>65</v>
      </c>
      <c r="W27" s="65">
        <v>1.5224367878251814</v>
      </c>
      <c r="X27" s="65">
        <v>5.100819050757506E-2</v>
      </c>
      <c r="Y27" s="65">
        <v>6.2295213997835996E-2</v>
      </c>
      <c r="Z27" s="65">
        <v>4.7712468442908801E-2</v>
      </c>
      <c r="AA27" s="65">
        <v>5.4310114648691787E-2</v>
      </c>
      <c r="AB27" s="65">
        <v>0.21532598759701166</v>
      </c>
      <c r="AC27" s="65">
        <v>0.30448735756503625</v>
      </c>
      <c r="AD27" s="65">
        <v>3.5656252795368093E-4</v>
      </c>
      <c r="AE27" s="66"/>
      <c r="AF27" s="67">
        <v>122211.21369788116</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8.2472403940413344</v>
      </c>
      <c r="F28" s="65">
        <v>1.3297028609711112</v>
      </c>
      <c r="G28" s="65">
        <v>0.32349834373441344</v>
      </c>
      <c r="H28" s="65">
        <v>3.102588668774757E-2</v>
      </c>
      <c r="I28" s="65" t="s">
        <v>65</v>
      </c>
      <c r="J28" s="65" t="s">
        <v>65</v>
      </c>
      <c r="K28" s="65" t="s">
        <v>65</v>
      </c>
      <c r="L28" s="65" t="s">
        <v>65</v>
      </c>
      <c r="M28" s="65">
        <v>25.820750063791838</v>
      </c>
      <c r="N28" s="65">
        <v>4.6558817566768506E-4</v>
      </c>
      <c r="O28" s="65">
        <v>3.2527839294012751E-4</v>
      </c>
      <c r="P28" s="65">
        <v>1.1384743752904461E-4</v>
      </c>
      <c r="Q28" s="65" t="s">
        <v>65</v>
      </c>
      <c r="R28" s="65" t="s">
        <v>65</v>
      </c>
      <c r="S28" s="65" t="s">
        <v>65</v>
      </c>
      <c r="T28" s="65" t="s">
        <v>65</v>
      </c>
      <c r="U28" s="65" t="s">
        <v>65</v>
      </c>
      <c r="V28" s="65" t="s">
        <v>65</v>
      </c>
      <c r="W28" s="65">
        <v>9.1397440510022632E-2</v>
      </c>
      <c r="X28" s="65">
        <v>1.3245651014473149E-2</v>
      </c>
      <c r="Y28" s="65">
        <v>1.5429962536050765E-2</v>
      </c>
      <c r="Z28" s="65">
        <v>1.324374022840712E-2</v>
      </c>
      <c r="AA28" s="65">
        <v>1.2029005872640447E-2</v>
      </c>
      <c r="AB28" s="65">
        <v>5.3948359651571492E-2</v>
      </c>
      <c r="AC28" s="65">
        <v>1.8279488102004526E-2</v>
      </c>
      <c r="AD28" s="65">
        <v>6.0407477775965193E-5</v>
      </c>
      <c r="AE28" s="66"/>
      <c r="AF28" s="67">
        <v>16276.143174998519</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74.842744035397786</v>
      </c>
      <c r="F29" s="65">
        <v>5.5429728702095034</v>
      </c>
      <c r="G29" s="65">
        <v>1.5503521631860662</v>
      </c>
      <c r="H29" s="65">
        <v>1.7210519041011674E-2</v>
      </c>
      <c r="I29" s="65" t="s">
        <v>65</v>
      </c>
      <c r="J29" s="65" t="s">
        <v>65</v>
      </c>
      <c r="K29" s="65" t="s">
        <v>65</v>
      </c>
      <c r="L29" s="65" t="s">
        <v>65</v>
      </c>
      <c r="M29" s="65">
        <v>16.597692523844067</v>
      </c>
      <c r="N29" s="65">
        <v>1.7991479236848476E-3</v>
      </c>
      <c r="O29" s="65">
        <v>1.6752826242145756E-3</v>
      </c>
      <c r="P29" s="65">
        <v>5.8634891847510163E-4</v>
      </c>
      <c r="Q29" s="65" t="s">
        <v>65</v>
      </c>
      <c r="R29" s="65" t="s">
        <v>65</v>
      </c>
      <c r="S29" s="65" t="s">
        <v>65</v>
      </c>
      <c r="T29" s="65" t="s">
        <v>65</v>
      </c>
      <c r="U29" s="65" t="s">
        <v>65</v>
      </c>
      <c r="V29" s="65" t="s">
        <v>65</v>
      </c>
      <c r="W29" s="65">
        <v>0.52390573554535502</v>
      </c>
      <c r="X29" s="65">
        <v>5.9362198638894768E-3</v>
      </c>
      <c r="Y29" s="65">
        <v>3.5545978488774138E-2</v>
      </c>
      <c r="Z29" s="65">
        <v>3.9593770081633554E-2</v>
      </c>
      <c r="AA29" s="65">
        <v>9.2827541955806375E-3</v>
      </c>
      <c r="AB29" s="65">
        <v>9.0358722629877819E-2</v>
      </c>
      <c r="AC29" s="65">
        <v>0.10478114710907101</v>
      </c>
      <c r="AD29" s="65">
        <v>8.3800403146636738E-5</v>
      </c>
      <c r="AE29" s="66"/>
      <c r="AF29" s="67">
        <v>83774.918298327088</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0.16456796611152519</v>
      </c>
      <c r="F30" s="65">
        <v>2.5851159458886697</v>
      </c>
      <c r="G30" s="65">
        <v>3.6944924144994163E-3</v>
      </c>
      <c r="H30" s="65">
        <v>1.3246548948540795E-3</v>
      </c>
      <c r="I30" s="65" t="s">
        <v>65</v>
      </c>
      <c r="J30" s="65" t="s">
        <v>65</v>
      </c>
      <c r="K30" s="65" t="s">
        <v>65</v>
      </c>
      <c r="L30" s="65" t="s">
        <v>65</v>
      </c>
      <c r="M30" s="65">
        <v>8.5178715233047448</v>
      </c>
      <c r="N30" s="65">
        <v>1.0923672438849298E-4</v>
      </c>
      <c r="O30" s="65">
        <v>2.18473448776986E-5</v>
      </c>
      <c r="P30" s="65">
        <v>7.6465707071945096E-6</v>
      </c>
      <c r="Q30" s="65" t="s">
        <v>65</v>
      </c>
      <c r="R30" s="65" t="s">
        <v>65</v>
      </c>
      <c r="S30" s="65" t="s">
        <v>65</v>
      </c>
      <c r="T30" s="65" t="s">
        <v>65</v>
      </c>
      <c r="U30" s="65" t="s">
        <v>65</v>
      </c>
      <c r="V30" s="65" t="s">
        <v>65</v>
      </c>
      <c r="W30" s="65">
        <v>3.3863384560432826E-3</v>
      </c>
      <c r="X30" s="65">
        <v>3.9187033294621118E-4</v>
      </c>
      <c r="Y30" s="65">
        <v>6.5514086473715462E-4</v>
      </c>
      <c r="Z30" s="65">
        <v>2.6167168488485483E-4</v>
      </c>
      <c r="AA30" s="65">
        <v>7.5805549585712651E-4</v>
      </c>
      <c r="AB30" s="65">
        <v>2.0667383784253473E-3</v>
      </c>
      <c r="AC30" s="65">
        <v>6.7726769120865656E-4</v>
      </c>
      <c r="AD30" s="65">
        <v>2.1639993746516612E-5</v>
      </c>
      <c r="AE30" s="66"/>
      <c r="AF30" s="67">
        <v>1092.3672438849298</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8.8286726186428819</v>
      </c>
      <c r="G31" s="65" t="s">
        <v>433</v>
      </c>
      <c r="H31" s="65" t="s">
        <v>433</v>
      </c>
      <c r="I31" s="65" t="s">
        <v>65</v>
      </c>
      <c r="J31" s="65" t="s">
        <v>65</v>
      </c>
      <c r="K31" s="65" t="s">
        <v>65</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2169.8050137149921</v>
      </c>
      <c r="AL31" s="68" t="s">
        <v>104</v>
      </c>
    </row>
    <row r="32" spans="1:38" s="5" customFormat="1" ht="26.25" customHeight="1" x14ac:dyDescent="0.25">
      <c r="A32" s="62" t="s">
        <v>93</v>
      </c>
      <c r="B32" s="62" t="s">
        <v>105</v>
      </c>
      <c r="C32" s="63" t="s">
        <v>106</v>
      </c>
      <c r="D32" s="64"/>
      <c r="E32" s="65" t="s">
        <v>433</v>
      </c>
      <c r="F32" s="65" t="s">
        <v>433</v>
      </c>
      <c r="G32" s="65" t="s">
        <v>433</v>
      </c>
      <c r="H32" s="65" t="s">
        <v>433</v>
      </c>
      <c r="I32" s="65" t="s">
        <v>65</v>
      </c>
      <c r="J32" s="65" t="s">
        <v>65</v>
      </c>
      <c r="K32" s="65" t="s">
        <v>65</v>
      </c>
      <c r="L32" s="65" t="s">
        <v>65</v>
      </c>
      <c r="M32" s="65" t="s">
        <v>433</v>
      </c>
      <c r="N32" s="65">
        <v>3.7181888589919652</v>
      </c>
      <c r="O32" s="65">
        <v>1.7453744585346102E-2</v>
      </c>
      <c r="P32" s="65" t="s">
        <v>433</v>
      </c>
      <c r="Q32" s="65" t="s">
        <v>65</v>
      </c>
      <c r="R32" s="65" t="s">
        <v>65</v>
      </c>
      <c r="S32" s="65" t="s">
        <v>65</v>
      </c>
      <c r="T32" s="65" t="s">
        <v>65</v>
      </c>
      <c r="U32" s="65" t="s">
        <v>65</v>
      </c>
      <c r="V32" s="65" t="s">
        <v>65</v>
      </c>
      <c r="W32" s="65" t="s">
        <v>433</v>
      </c>
      <c r="X32" s="65">
        <v>1.1601085028638334E-3</v>
      </c>
      <c r="Y32" s="65">
        <v>1.1601085028638334E-3</v>
      </c>
      <c r="Z32" s="65">
        <v>1.1601085028638334E-3</v>
      </c>
      <c r="AA32" s="65">
        <v>1.1601085028638334E-3</v>
      </c>
      <c r="AB32" s="65">
        <v>4.6404340114553338E-3</v>
      </c>
      <c r="AC32" s="65" t="s">
        <v>433</v>
      </c>
      <c r="AD32" s="65" t="s">
        <v>433</v>
      </c>
      <c r="AE32" s="66"/>
      <c r="AF32" s="67"/>
      <c r="AG32" s="67"/>
      <c r="AH32" s="67"/>
      <c r="AI32" s="67"/>
      <c r="AJ32" s="67"/>
      <c r="AK32" s="67">
        <v>45682.73631965094</v>
      </c>
      <c r="AL32" s="68" t="s">
        <v>107</v>
      </c>
    </row>
    <row r="33" spans="1:38" s="5" customFormat="1" ht="26.25" customHeight="1" x14ac:dyDescent="0.25">
      <c r="A33" s="62" t="s">
        <v>93</v>
      </c>
      <c r="B33" s="62" t="s">
        <v>108</v>
      </c>
      <c r="C33" s="63" t="s">
        <v>109</v>
      </c>
      <c r="D33" s="64"/>
      <c r="E33" s="65" t="s">
        <v>433</v>
      </c>
      <c r="F33" s="65" t="s">
        <v>433</v>
      </c>
      <c r="G33" s="65" t="s">
        <v>433</v>
      </c>
      <c r="H33" s="65" t="s">
        <v>433</v>
      </c>
      <c r="I33" s="65" t="s">
        <v>65</v>
      </c>
      <c r="J33" s="65" t="s">
        <v>65</v>
      </c>
      <c r="K33" s="65" t="s">
        <v>65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45682.73631965094</v>
      </c>
      <c r="AL33" s="68" t="s">
        <v>107</v>
      </c>
    </row>
    <row r="34" spans="1:38" s="5" customFormat="1" ht="26.25" customHeight="1" x14ac:dyDescent="0.25">
      <c r="A34" s="62" t="s">
        <v>83</v>
      </c>
      <c r="B34" s="62" t="s">
        <v>110</v>
      </c>
      <c r="C34" s="63" t="s">
        <v>111</v>
      </c>
      <c r="D34" s="64"/>
      <c r="E34" s="65">
        <v>1.4207452370726921</v>
      </c>
      <c r="F34" s="65">
        <v>0.26982959447660126</v>
      </c>
      <c r="G34" s="65">
        <v>0.14937263697189998</v>
      </c>
      <c r="H34" s="65">
        <v>5.4653907574854195E-4</v>
      </c>
      <c r="I34" s="65" t="s">
        <v>65</v>
      </c>
      <c r="J34" s="65" t="s">
        <v>65</v>
      </c>
      <c r="K34" s="65" t="s">
        <v>65</v>
      </c>
      <c r="L34" s="65" t="s">
        <v>65</v>
      </c>
      <c r="M34" s="65">
        <v>1.519242523377679</v>
      </c>
      <c r="N34" s="65">
        <v>5.4448434882172058E-3</v>
      </c>
      <c r="O34" s="65">
        <v>3.6296668821720652E-4</v>
      </c>
      <c r="P34" s="65">
        <v>6.6258062087602211E-4</v>
      </c>
      <c r="Q34" s="65" t="s">
        <v>65</v>
      </c>
      <c r="R34" s="65" t="s">
        <v>65</v>
      </c>
      <c r="S34" s="65" t="s">
        <v>65</v>
      </c>
      <c r="T34" s="65" t="s">
        <v>65</v>
      </c>
      <c r="U34" s="65" t="s">
        <v>65</v>
      </c>
      <c r="V34" s="65" t="s">
        <v>65</v>
      </c>
      <c r="W34" s="65">
        <v>3.2645099259731802E-2</v>
      </c>
      <c r="X34" s="65">
        <v>1.2010409659777297E-3</v>
      </c>
      <c r="Y34" s="65">
        <v>6.3486246666328858E-3</v>
      </c>
      <c r="Z34" s="65">
        <v>7.0941512329897819E-3</v>
      </c>
      <c r="AA34" s="65">
        <v>1.6308393639056999E-3</v>
      </c>
      <c r="AB34" s="65">
        <v>1.6274656229506097E-2</v>
      </c>
      <c r="AC34" s="65">
        <v>6.5290198519463603E-3</v>
      </c>
      <c r="AD34" s="65">
        <v>2.1627436869983104E-6</v>
      </c>
      <c r="AE34" s="66"/>
      <c r="AF34" s="67">
        <v>1735.574410860328</v>
      </c>
      <c r="AG34" s="67">
        <v>60.78799999999999</v>
      </c>
      <c r="AH34" s="67" t="s">
        <v>435</v>
      </c>
      <c r="AI34" s="67" t="s">
        <v>435</v>
      </c>
      <c r="AJ34" s="67" t="s">
        <v>435</v>
      </c>
      <c r="AK34" s="67"/>
      <c r="AL34" s="68" t="s">
        <v>61</v>
      </c>
    </row>
    <row r="35" spans="1:38" s="72" customFormat="1" ht="26.25" customHeight="1" x14ac:dyDescent="0.25">
      <c r="A35" s="62" t="s">
        <v>112</v>
      </c>
      <c r="B35" s="62" t="s">
        <v>113</v>
      </c>
      <c r="C35" s="63" t="s">
        <v>114</v>
      </c>
      <c r="D35" s="64"/>
      <c r="E35" s="65">
        <v>1.0401882701610587</v>
      </c>
      <c r="F35" s="65">
        <v>0.3997873543590475</v>
      </c>
      <c r="G35" s="65">
        <v>1.855695873967329E-2</v>
      </c>
      <c r="H35" s="65">
        <v>2.4620098111998031E-4</v>
      </c>
      <c r="I35" s="65" t="s">
        <v>65</v>
      </c>
      <c r="J35" s="65" t="s">
        <v>65</v>
      </c>
      <c r="K35" s="65" t="s">
        <v>65</v>
      </c>
      <c r="L35" s="65" t="s">
        <v>65</v>
      </c>
      <c r="M35" s="65">
        <v>0.41607530806442372</v>
      </c>
      <c r="N35" s="65">
        <v>1.5778982016344195E-5</v>
      </c>
      <c r="O35" s="65">
        <v>1.5778982016344195E-5</v>
      </c>
      <c r="P35" s="65">
        <v>5.5226437057204675E-6</v>
      </c>
      <c r="Q35" s="65" t="s">
        <v>65</v>
      </c>
      <c r="R35" s="65" t="s">
        <v>65</v>
      </c>
      <c r="S35" s="65" t="s">
        <v>65</v>
      </c>
      <c r="T35" s="65" t="s">
        <v>65</v>
      </c>
      <c r="U35" s="65" t="s">
        <v>65</v>
      </c>
      <c r="V35" s="65" t="s">
        <v>65</v>
      </c>
      <c r="W35" s="65">
        <v>4.3392200544946531E-3</v>
      </c>
      <c r="X35" s="65">
        <v>1.371354715763476E-3</v>
      </c>
      <c r="Y35" s="65">
        <v>1.172875519708394E-3</v>
      </c>
      <c r="Z35" s="65">
        <v>1.160231405267969E-3</v>
      </c>
      <c r="AA35" s="65">
        <v>1.3448126044903028E-3</v>
      </c>
      <c r="AB35" s="65">
        <v>5.0492742452301429E-3</v>
      </c>
      <c r="AC35" s="65">
        <v>8.6784401089893062E-4</v>
      </c>
      <c r="AD35" s="65">
        <v>9.0704417158044372E-7</v>
      </c>
      <c r="AE35" s="66"/>
      <c r="AF35" s="67">
        <v>788.94910081720957</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0.47401549095641332</v>
      </c>
      <c r="F36" s="65">
        <v>0.63563660282663326</v>
      </c>
      <c r="G36" s="65">
        <v>7.2508066016879966E-3</v>
      </c>
      <c r="H36" s="65">
        <v>1.1723120901791328E-4</v>
      </c>
      <c r="I36" s="65" t="s">
        <v>65</v>
      </c>
      <c r="J36" s="65" t="s">
        <v>65</v>
      </c>
      <c r="K36" s="65" t="s">
        <v>65</v>
      </c>
      <c r="L36" s="65" t="s">
        <v>65</v>
      </c>
      <c r="M36" s="65">
        <v>2.6704272009145091</v>
      </c>
      <c r="N36" s="65">
        <v>1.9425889052947297E-5</v>
      </c>
      <c r="O36" s="65">
        <v>9.5601754636341397E-6</v>
      </c>
      <c r="P36" s="65">
        <v>3.3460614122719482E-6</v>
      </c>
      <c r="Q36" s="65" t="s">
        <v>65</v>
      </c>
      <c r="R36" s="65" t="s">
        <v>65</v>
      </c>
      <c r="S36" s="65" t="s">
        <v>65</v>
      </c>
      <c r="T36" s="65" t="s">
        <v>65</v>
      </c>
      <c r="U36" s="65" t="s">
        <v>65</v>
      </c>
      <c r="V36" s="65" t="s">
        <v>65</v>
      </c>
      <c r="W36" s="65">
        <v>7.623565757089174E-3</v>
      </c>
      <c r="X36" s="65">
        <v>3.127276995375324E-4</v>
      </c>
      <c r="Y36" s="65">
        <v>1.0867951966408525E-3</v>
      </c>
      <c r="Z36" s="65">
        <v>1.0618722187204709E-3</v>
      </c>
      <c r="AA36" s="65">
        <v>4.6220747161101263E-4</v>
      </c>
      <c r="AB36" s="65">
        <v>2.9236025865098689E-3</v>
      </c>
      <c r="AC36" s="65">
        <v>1.5247131514178347E-3</v>
      </c>
      <c r="AD36" s="65">
        <v>3.9246152265161451E-6</v>
      </c>
      <c r="AE36" s="66"/>
      <c r="AF36" s="67">
        <v>478.00877318170694</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0.63224999999999998</v>
      </c>
      <c r="F37" s="65">
        <v>2.1075E-3</v>
      </c>
      <c r="G37" s="65">
        <v>1.2645E-3</v>
      </c>
      <c r="H37" s="65">
        <v>4.215E-3</v>
      </c>
      <c r="I37" s="65" t="s">
        <v>65</v>
      </c>
      <c r="J37" s="65" t="s">
        <v>65</v>
      </c>
      <c r="K37" s="65" t="s">
        <v>65</v>
      </c>
      <c r="L37" s="65" t="s">
        <v>65</v>
      </c>
      <c r="M37" s="65">
        <v>0.14919770265901852</v>
      </c>
      <c r="N37" s="65">
        <v>6.3225E-6</v>
      </c>
      <c r="O37" s="65">
        <v>1.0537500000000001E-6</v>
      </c>
      <c r="P37" s="65">
        <v>2.9504999999999999E-4</v>
      </c>
      <c r="Q37" s="65" t="s">
        <v>65</v>
      </c>
      <c r="R37" s="65" t="s">
        <v>65</v>
      </c>
      <c r="S37" s="65" t="s">
        <v>65</v>
      </c>
      <c r="T37" s="65" t="s">
        <v>65</v>
      </c>
      <c r="U37" s="65" t="s">
        <v>65</v>
      </c>
      <c r="V37" s="65" t="s">
        <v>65</v>
      </c>
      <c r="W37" s="65">
        <v>8.43E-4</v>
      </c>
      <c r="X37" s="65">
        <v>2.3603999999999999E-6</v>
      </c>
      <c r="Y37" s="65">
        <v>6.6597E-6</v>
      </c>
      <c r="Z37" s="65">
        <v>4.6786499999999997E-6</v>
      </c>
      <c r="AA37" s="65">
        <v>3.5237399999999996E-5</v>
      </c>
      <c r="AB37" s="65">
        <v>4.8936149999999991E-5</v>
      </c>
      <c r="AC37" s="65">
        <v>1.6860000000000001E-4</v>
      </c>
      <c r="AD37" s="65">
        <v>7.5870000000000004E-8</v>
      </c>
      <c r="AE37" s="66"/>
      <c r="AF37" s="67" t="s">
        <v>435</v>
      </c>
      <c r="AG37" s="67" t="s">
        <v>435</v>
      </c>
      <c r="AH37" s="67">
        <v>4215</v>
      </c>
      <c r="AI37" s="67" t="s">
        <v>435</v>
      </c>
      <c r="AJ37" s="67" t="s">
        <v>435</v>
      </c>
      <c r="AK37" s="67"/>
      <c r="AL37" s="68" t="s">
        <v>61</v>
      </c>
    </row>
    <row r="38" spans="1:38" s="5" customFormat="1" ht="26.25" customHeight="1" x14ac:dyDescent="0.25">
      <c r="A38" s="62" t="s">
        <v>83</v>
      </c>
      <c r="B38" s="62" t="s">
        <v>119</v>
      </c>
      <c r="C38" s="63" t="s">
        <v>120</v>
      </c>
      <c r="D38" s="73"/>
      <c r="E38" s="65">
        <v>9.8045143073393529E-2</v>
      </c>
      <c r="F38" s="65">
        <v>1.7686270625382052E-2</v>
      </c>
      <c r="G38" s="65">
        <v>1.895162367399649E-3</v>
      </c>
      <c r="H38" s="65">
        <v>2.2353287427931493E-5</v>
      </c>
      <c r="I38" s="65" t="s">
        <v>65</v>
      </c>
      <c r="J38" s="65" t="s">
        <v>65</v>
      </c>
      <c r="K38" s="65" t="s">
        <v>65</v>
      </c>
      <c r="L38" s="65" t="s">
        <v>65</v>
      </c>
      <c r="M38" s="65">
        <v>3.5253908531445714E-2</v>
      </c>
      <c r="N38" s="65">
        <v>2.9314783736848926E-6</v>
      </c>
      <c r="O38" s="65">
        <v>2.1726217676394371E-6</v>
      </c>
      <c r="P38" s="65">
        <v>7.6041761867380297E-7</v>
      </c>
      <c r="Q38" s="65" t="s">
        <v>65</v>
      </c>
      <c r="R38" s="65" t="s">
        <v>65</v>
      </c>
      <c r="S38" s="65" t="s">
        <v>65</v>
      </c>
      <c r="T38" s="65" t="s">
        <v>65</v>
      </c>
      <c r="U38" s="65" t="s">
        <v>65</v>
      </c>
      <c r="V38" s="65" t="s">
        <v>65</v>
      </c>
      <c r="W38" s="65">
        <v>9.8164214291135703E-4</v>
      </c>
      <c r="X38" s="65">
        <v>7.7532690266526191E-5</v>
      </c>
      <c r="Y38" s="65">
        <v>3.1437661416960141E-4</v>
      </c>
      <c r="Z38" s="65">
        <v>3.0240648791745754E-4</v>
      </c>
      <c r="AA38" s="65">
        <v>1.3941450389433043E-4</v>
      </c>
      <c r="AB38" s="65">
        <v>8.337302962479155E-4</v>
      </c>
      <c r="AC38" s="65">
        <v>1.9632842858227138E-4</v>
      </c>
      <c r="AD38" s="65">
        <v>1.284874124451022E-7</v>
      </c>
      <c r="AE38" s="66"/>
      <c r="AF38" s="67">
        <v>108.63108838197186</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3.3539695906647982</v>
      </c>
      <c r="F39" s="65">
        <v>1.0082572557825968</v>
      </c>
      <c r="G39" s="65">
        <v>2.3599317423523587</v>
      </c>
      <c r="H39" s="65">
        <v>9.2216347277215685E-2</v>
      </c>
      <c r="I39" s="65" t="s">
        <v>65</v>
      </c>
      <c r="J39" s="65" t="s">
        <v>65</v>
      </c>
      <c r="K39" s="65" t="s">
        <v>65</v>
      </c>
      <c r="L39" s="65" t="s">
        <v>65</v>
      </c>
      <c r="M39" s="65">
        <v>9.5659438157657508</v>
      </c>
      <c r="N39" s="65">
        <v>0.17460463599792045</v>
      </c>
      <c r="O39" s="65">
        <v>1.925241594766075E-2</v>
      </c>
      <c r="P39" s="65">
        <v>1.5495653561197906E-2</v>
      </c>
      <c r="Q39" s="65" t="s">
        <v>65</v>
      </c>
      <c r="R39" s="65" t="s">
        <v>65</v>
      </c>
      <c r="S39" s="65" t="s">
        <v>65</v>
      </c>
      <c r="T39" s="65" t="s">
        <v>65</v>
      </c>
      <c r="U39" s="65" t="s">
        <v>65</v>
      </c>
      <c r="V39" s="65" t="s">
        <v>65</v>
      </c>
      <c r="W39" s="65">
        <v>1.1925792051794699</v>
      </c>
      <c r="X39" s="65">
        <v>7.1071845136305142E-2</v>
      </c>
      <c r="Y39" s="65">
        <v>0.10182373587483896</v>
      </c>
      <c r="Z39" s="65">
        <v>3.5926610593631343E-2</v>
      </c>
      <c r="AA39" s="65">
        <v>3.2761173011090182E-2</v>
      </c>
      <c r="AB39" s="65">
        <v>0.24158336461586563</v>
      </c>
      <c r="AC39" s="65">
        <v>0.75614262808090749</v>
      </c>
      <c r="AD39" s="65">
        <v>0.13513619847933281</v>
      </c>
      <c r="AE39" s="66"/>
      <c r="AF39" s="67">
        <v>23715.711343891551</v>
      </c>
      <c r="AG39" s="67">
        <v>668.42283411344704</v>
      </c>
      <c r="AH39" s="67">
        <v>23609.143249416411</v>
      </c>
      <c r="AI39" s="67">
        <v>2401.9285387845357</v>
      </c>
      <c r="AJ39" s="67">
        <v>551</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65</v>
      </c>
      <c r="J40" s="65" t="s">
        <v>65</v>
      </c>
      <c r="K40" s="65" t="s">
        <v>65</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15.687789909147494</v>
      </c>
      <c r="F41" s="65">
        <v>35.658165810436671</v>
      </c>
      <c r="G41" s="65">
        <v>15.872365625879993</v>
      </c>
      <c r="H41" s="65">
        <v>0.76995691826374202</v>
      </c>
      <c r="I41" s="65" t="s">
        <v>65</v>
      </c>
      <c r="J41" s="65" t="s">
        <v>65</v>
      </c>
      <c r="K41" s="65" t="s">
        <v>65</v>
      </c>
      <c r="L41" s="65" t="s">
        <v>65</v>
      </c>
      <c r="M41" s="65">
        <v>345.15539632957513</v>
      </c>
      <c r="N41" s="65">
        <v>3.2181459760706939</v>
      </c>
      <c r="O41" s="65">
        <v>0.30300538083116124</v>
      </c>
      <c r="P41" s="65">
        <v>0.30907532165069379</v>
      </c>
      <c r="Q41" s="65" t="s">
        <v>65</v>
      </c>
      <c r="R41" s="65" t="s">
        <v>65</v>
      </c>
      <c r="S41" s="65" t="s">
        <v>65</v>
      </c>
      <c r="T41" s="65" t="s">
        <v>65</v>
      </c>
      <c r="U41" s="65" t="s">
        <v>65</v>
      </c>
      <c r="V41" s="65" t="s">
        <v>65</v>
      </c>
      <c r="W41" s="65">
        <v>35.913798318061772</v>
      </c>
      <c r="X41" s="65">
        <v>3.4156879437937042</v>
      </c>
      <c r="Y41" s="65">
        <v>3.3886119542688014</v>
      </c>
      <c r="Z41" s="65">
        <v>1.263032817825142</v>
      </c>
      <c r="AA41" s="65">
        <v>1.906532377836903</v>
      </c>
      <c r="AB41" s="65">
        <v>9.9738650937245517</v>
      </c>
      <c r="AC41" s="65">
        <v>29.721632190506075</v>
      </c>
      <c r="AD41" s="65">
        <v>2.831111126340907</v>
      </c>
      <c r="AE41" s="66"/>
      <c r="AF41" s="67">
        <v>83886.433700000009</v>
      </c>
      <c r="AG41" s="67">
        <v>16643.334938437132</v>
      </c>
      <c r="AH41" s="67">
        <v>48463.077027722211</v>
      </c>
      <c r="AI41" s="67">
        <v>68937</v>
      </c>
      <c r="AJ41" s="67" t="s">
        <v>435</v>
      </c>
      <c r="AK41" s="67"/>
      <c r="AL41" s="68" t="s">
        <v>61</v>
      </c>
    </row>
    <row r="42" spans="1:38" s="5" customFormat="1" ht="26.25" customHeight="1" x14ac:dyDescent="0.25">
      <c r="A42" s="62" t="s">
        <v>83</v>
      </c>
      <c r="B42" s="62" t="s">
        <v>128</v>
      </c>
      <c r="C42" s="63" t="s">
        <v>129</v>
      </c>
      <c r="D42" s="64"/>
      <c r="E42" s="65">
        <v>0.91659397792905095</v>
      </c>
      <c r="F42" s="65">
        <v>5.4639993002457841</v>
      </c>
      <c r="G42" s="65">
        <v>2.09544702957054E-2</v>
      </c>
      <c r="H42" s="65">
        <v>3.0734020788887996E-4</v>
      </c>
      <c r="I42" s="65" t="s">
        <v>65</v>
      </c>
      <c r="J42" s="65" t="s">
        <v>65</v>
      </c>
      <c r="K42" s="65" t="s">
        <v>65</v>
      </c>
      <c r="L42" s="65" t="s">
        <v>65</v>
      </c>
      <c r="M42" s="65">
        <v>26.949330114211858</v>
      </c>
      <c r="N42" s="65">
        <v>1.56427872321473E-4</v>
      </c>
      <c r="O42" s="65">
        <v>4.50960646831376E-5</v>
      </c>
      <c r="P42" s="65">
        <v>1.5783622639098159E-5</v>
      </c>
      <c r="Q42" s="65" t="s">
        <v>65</v>
      </c>
      <c r="R42" s="65" t="s">
        <v>65</v>
      </c>
      <c r="S42" s="65" t="s">
        <v>65</v>
      </c>
      <c r="T42" s="65" t="s">
        <v>65</v>
      </c>
      <c r="U42" s="65" t="s">
        <v>65</v>
      </c>
      <c r="V42" s="65" t="s">
        <v>65</v>
      </c>
      <c r="W42" s="65">
        <v>6.8763145404770146E-2</v>
      </c>
      <c r="X42" s="65">
        <v>6.9002669668332102E-3</v>
      </c>
      <c r="Y42" s="65">
        <v>1.1155018029274042E-2</v>
      </c>
      <c r="Z42" s="65">
        <v>5.6441415995911928E-3</v>
      </c>
      <c r="AA42" s="65">
        <v>1.1049368996901803E-2</v>
      </c>
      <c r="AB42" s="65">
        <v>3.4748795592600246E-2</v>
      </c>
      <c r="AC42" s="65">
        <v>1.3752629080954027E-2</v>
      </c>
      <c r="AD42" s="65">
        <v>4.2074570238930359E-5</v>
      </c>
      <c r="AE42" s="66"/>
      <c r="AF42" s="67">
        <v>2254.8032341568801</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0.81366744989309758</v>
      </c>
      <c r="F43" s="65">
        <v>1.8271538827118143</v>
      </c>
      <c r="G43" s="65">
        <v>0.52010126719999994</v>
      </c>
      <c r="H43" s="65">
        <v>3.1994392793657171E-2</v>
      </c>
      <c r="I43" s="65" t="s">
        <v>65</v>
      </c>
      <c r="J43" s="65" t="s">
        <v>65</v>
      </c>
      <c r="K43" s="65" t="s">
        <v>65</v>
      </c>
      <c r="L43" s="65" t="s">
        <v>65</v>
      </c>
      <c r="M43" s="65">
        <v>15.530266138299693</v>
      </c>
      <c r="N43" s="65">
        <v>0.14010775346899998</v>
      </c>
      <c r="O43" s="65">
        <v>3.6583782304000008E-2</v>
      </c>
      <c r="P43" s="65">
        <v>1.3306662456000002E-2</v>
      </c>
      <c r="Q43" s="65" t="s">
        <v>65</v>
      </c>
      <c r="R43" s="65" t="s">
        <v>65</v>
      </c>
      <c r="S43" s="65" t="s">
        <v>65</v>
      </c>
      <c r="T43" s="65" t="s">
        <v>65</v>
      </c>
      <c r="U43" s="65" t="s">
        <v>65</v>
      </c>
      <c r="V43" s="65" t="s">
        <v>65</v>
      </c>
      <c r="W43" s="65">
        <v>1.4323539045504816</v>
      </c>
      <c r="X43" s="65">
        <v>0.15196458925371151</v>
      </c>
      <c r="Y43" s="65">
        <v>0.2381677468653165</v>
      </c>
      <c r="Z43" s="65">
        <v>7.556935508452646E-2</v>
      </c>
      <c r="AA43" s="65">
        <v>6.2788798286602401E-2</v>
      </c>
      <c r="AB43" s="65">
        <v>0.52849048949015687</v>
      </c>
      <c r="AC43" s="65">
        <v>0.7984986602411851</v>
      </c>
      <c r="AD43" s="65">
        <v>6.3575300340289007E-2</v>
      </c>
      <c r="AE43" s="66"/>
      <c r="AF43" s="67">
        <v>2595.2431999999999</v>
      </c>
      <c r="AG43" s="67">
        <v>373.35239999999999</v>
      </c>
      <c r="AH43" s="67">
        <v>549.23599999999999</v>
      </c>
      <c r="AI43" s="67">
        <v>4947</v>
      </c>
      <c r="AJ43" s="67" t="s">
        <v>435</v>
      </c>
      <c r="AK43" s="67"/>
      <c r="AL43" s="68" t="s">
        <v>61</v>
      </c>
    </row>
    <row r="44" spans="1:38" s="5" customFormat="1" ht="26.25" customHeight="1" x14ac:dyDescent="0.25">
      <c r="A44" s="62" t="s">
        <v>83</v>
      </c>
      <c r="B44" s="62" t="s">
        <v>132</v>
      </c>
      <c r="C44" s="63" t="s">
        <v>133</v>
      </c>
      <c r="D44" s="64"/>
      <c r="E44" s="65">
        <v>9.7161268201451012</v>
      </c>
      <c r="F44" s="65">
        <v>3.5763599730212765</v>
      </c>
      <c r="G44" s="65">
        <v>0.19142951474030176</v>
      </c>
      <c r="H44" s="65">
        <v>4.5874141808540389E-3</v>
      </c>
      <c r="I44" s="65" t="s">
        <v>65</v>
      </c>
      <c r="J44" s="65" t="s">
        <v>65</v>
      </c>
      <c r="K44" s="65" t="s">
        <v>65</v>
      </c>
      <c r="L44" s="65" t="s">
        <v>65</v>
      </c>
      <c r="M44" s="65">
        <v>17.629539459433538</v>
      </c>
      <c r="N44" s="65">
        <v>2.4295836190520612E-4</v>
      </c>
      <c r="O44" s="65">
        <v>2.1018458635313481E-4</v>
      </c>
      <c r="P44" s="65">
        <v>7.3564605223597166E-5</v>
      </c>
      <c r="Q44" s="65" t="s">
        <v>65</v>
      </c>
      <c r="R44" s="65" t="s">
        <v>65</v>
      </c>
      <c r="S44" s="65" t="s">
        <v>65</v>
      </c>
      <c r="T44" s="65" t="s">
        <v>65</v>
      </c>
      <c r="U44" s="65" t="s">
        <v>65</v>
      </c>
      <c r="V44" s="65" t="s">
        <v>65</v>
      </c>
      <c r="W44" s="65">
        <v>7.439248512034817E-2</v>
      </c>
      <c r="X44" s="65">
        <v>5.8929262353427563E-3</v>
      </c>
      <c r="Y44" s="65">
        <v>2.6770942906149842E-2</v>
      </c>
      <c r="Z44" s="65">
        <v>2.8735105456777748E-2</v>
      </c>
      <c r="AA44" s="65">
        <v>8.2922417588582476E-3</v>
      </c>
      <c r="AB44" s="65">
        <v>6.9691216357128591E-2</v>
      </c>
      <c r="AC44" s="65">
        <v>1.4878497024069638E-2</v>
      </c>
      <c r="AD44" s="65">
        <v>2.4514701473265833E-5</v>
      </c>
      <c r="AE44" s="66"/>
      <c r="AF44" s="67">
        <v>10509.22931765674</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65</v>
      </c>
      <c r="J45" s="65" t="s">
        <v>65</v>
      </c>
      <c r="K45" s="65" t="s">
        <v>65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65</v>
      </c>
      <c r="J46" s="65" t="s">
        <v>65</v>
      </c>
      <c r="K46" s="65" t="s">
        <v>65</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9.7043446344044007E-2</v>
      </c>
      <c r="F47" s="65">
        <v>1.7878174940988967E-2</v>
      </c>
      <c r="G47" s="65">
        <v>1.2640804231244578E-2</v>
      </c>
      <c r="H47" s="65">
        <v>9.1267871624058607E-5</v>
      </c>
      <c r="I47" s="65" t="s">
        <v>65</v>
      </c>
      <c r="J47" s="65" t="s">
        <v>65</v>
      </c>
      <c r="K47" s="65" t="s">
        <v>65</v>
      </c>
      <c r="L47" s="65" t="s">
        <v>65</v>
      </c>
      <c r="M47" s="65">
        <v>0.25898494275528233</v>
      </c>
      <c r="N47" s="65">
        <v>1.1074161915801819E-5</v>
      </c>
      <c r="O47" s="65">
        <v>1.1074161915801819E-5</v>
      </c>
      <c r="P47" s="65">
        <v>3.875956670530636E-6</v>
      </c>
      <c r="Q47" s="65" t="s">
        <v>65</v>
      </c>
      <c r="R47" s="65" t="s">
        <v>65</v>
      </c>
      <c r="S47" s="65" t="s">
        <v>65</v>
      </c>
      <c r="T47" s="65" t="s">
        <v>65</v>
      </c>
      <c r="U47" s="65" t="s">
        <v>65</v>
      </c>
      <c r="V47" s="65" t="s">
        <v>65</v>
      </c>
      <c r="W47" s="65">
        <v>2.6037373132292951E-4</v>
      </c>
      <c r="X47" s="65">
        <v>2.2359415607916572E-5</v>
      </c>
      <c r="Y47" s="65">
        <v>1.1819042104392972E-4</v>
      </c>
      <c r="Z47" s="65">
        <v>1.3206966314817113E-4</v>
      </c>
      <c r="AA47" s="65">
        <v>3.0360842103027898E-5</v>
      </c>
      <c r="AB47" s="65">
        <v>3.0298034190304532E-4</v>
      </c>
      <c r="AC47" s="65">
        <v>5.2074746264585924E-5</v>
      </c>
      <c r="AD47" s="65">
        <v>4.3363023993950805E-8</v>
      </c>
      <c r="AE47" s="66"/>
      <c r="AF47" s="67">
        <v>553.70809579009085</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0.22161619999999999</v>
      </c>
      <c r="G48" s="65" t="s">
        <v>433</v>
      </c>
      <c r="H48" s="65" t="s">
        <v>433</v>
      </c>
      <c r="I48" s="65" t="s">
        <v>65</v>
      </c>
      <c r="J48" s="65" t="s">
        <v>65</v>
      </c>
      <c r="K48" s="65" t="s">
        <v>65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1.1080810000000001</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65</v>
      </c>
      <c r="J49" s="65" t="s">
        <v>65</v>
      </c>
      <c r="K49" s="65" t="s">
        <v>65</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1.558511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65</v>
      </c>
      <c r="J50" s="65" t="s">
        <v>65</v>
      </c>
      <c r="K50" s="65" t="s">
        <v>65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0.57811764705882351</v>
      </c>
      <c r="G51" s="65" t="s">
        <v>433</v>
      </c>
      <c r="H51" s="65" t="s">
        <v>433</v>
      </c>
      <c r="I51" s="65" t="s">
        <v>65</v>
      </c>
      <c r="J51" s="65" t="s">
        <v>65</v>
      </c>
      <c r="K51" s="65" t="s">
        <v>65</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1.045482</v>
      </c>
      <c r="AL51" s="68" t="s">
        <v>152</v>
      </c>
    </row>
    <row r="52" spans="1:38" s="5" customFormat="1" ht="26.25" customHeight="1" x14ac:dyDescent="0.25">
      <c r="A52" s="62" t="s">
        <v>140</v>
      </c>
      <c r="B52" s="69" t="s">
        <v>153</v>
      </c>
      <c r="C52" s="71" t="s">
        <v>154</v>
      </c>
      <c r="D52" s="74"/>
      <c r="E52" s="65" t="s">
        <v>433</v>
      </c>
      <c r="F52" s="65">
        <v>3.6730790799159854</v>
      </c>
      <c r="G52" s="65" t="s">
        <v>434</v>
      </c>
      <c r="H52" s="65" t="s">
        <v>433</v>
      </c>
      <c r="I52" s="65" t="s">
        <v>65</v>
      </c>
      <c r="J52" s="65" t="s">
        <v>65</v>
      </c>
      <c r="K52" s="65" t="s">
        <v>65</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8.7536232999999992</v>
      </c>
      <c r="AL52" s="68" t="s">
        <v>155</v>
      </c>
    </row>
    <row r="53" spans="1:38" s="5" customFormat="1" ht="26.25" customHeight="1" x14ac:dyDescent="0.25">
      <c r="A53" s="62" t="s">
        <v>140</v>
      </c>
      <c r="B53" s="69" t="s">
        <v>156</v>
      </c>
      <c r="C53" s="71" t="s">
        <v>157</v>
      </c>
      <c r="D53" s="74"/>
      <c r="E53" s="65" t="s">
        <v>433</v>
      </c>
      <c r="F53" s="65">
        <v>3.0740000000000003</v>
      </c>
      <c r="G53" s="65" t="s">
        <v>433</v>
      </c>
      <c r="H53" s="65" t="s">
        <v>433</v>
      </c>
      <c r="I53" s="65" t="s">
        <v>65</v>
      </c>
      <c r="J53" s="65" t="s">
        <v>65</v>
      </c>
      <c r="K53" s="65" t="s">
        <v>65</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2.218</v>
      </c>
      <c r="AL53" s="68" t="s">
        <v>158</v>
      </c>
    </row>
    <row r="54" spans="1:38" s="5" customFormat="1" ht="37.5" customHeight="1" x14ac:dyDescent="0.25">
      <c r="A54" s="62" t="s">
        <v>140</v>
      </c>
      <c r="B54" s="69" t="s">
        <v>159</v>
      </c>
      <c r="C54" s="71" t="s">
        <v>160</v>
      </c>
      <c r="D54" s="74"/>
      <c r="E54" s="65" t="s">
        <v>433</v>
      </c>
      <c r="F54" s="65">
        <v>1.4068751420028225</v>
      </c>
      <c r="G54" s="65">
        <v>1.2</v>
      </c>
      <c r="H54" s="65" t="s">
        <v>433</v>
      </c>
      <c r="I54" s="65" t="s">
        <v>65</v>
      </c>
      <c r="J54" s="65" t="s">
        <v>65</v>
      </c>
      <c r="K54" s="65" t="s">
        <v>65</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1492</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65</v>
      </c>
      <c r="J55" s="65" t="s">
        <v>65</v>
      </c>
      <c r="K55" s="65" t="s">
        <v>65</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65</v>
      </c>
      <c r="J56" s="65" t="s">
        <v>65</v>
      </c>
      <c r="K56" s="65" t="s">
        <v>65</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t="s">
        <v>65</v>
      </c>
      <c r="J57" s="65" t="s">
        <v>65</v>
      </c>
      <c r="K57" s="65" t="s">
        <v>65</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2915.9560000000001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t="s">
        <v>65</v>
      </c>
      <c r="J58" s="65" t="s">
        <v>65</v>
      </c>
      <c r="K58" s="65" t="s">
        <v>65</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671.55769052623828</v>
      </c>
      <c r="AL58" s="68" t="s">
        <v>172</v>
      </c>
    </row>
    <row r="59" spans="1:38" s="5" customFormat="1" ht="26.25" customHeight="1" x14ac:dyDescent="0.25">
      <c r="A59" s="62" t="s">
        <v>66</v>
      </c>
      <c r="B59" s="75" t="s">
        <v>173</v>
      </c>
      <c r="C59" s="63" t="s">
        <v>174</v>
      </c>
      <c r="D59" s="64"/>
      <c r="E59" s="65" t="s">
        <v>434</v>
      </c>
      <c r="F59" s="65" t="s">
        <v>434</v>
      </c>
      <c r="G59" s="65" t="s">
        <v>434</v>
      </c>
      <c r="H59" s="65" t="s">
        <v>434</v>
      </c>
      <c r="I59" s="65" t="s">
        <v>65</v>
      </c>
      <c r="J59" s="65" t="s">
        <v>65</v>
      </c>
      <c r="K59" s="65" t="s">
        <v>65</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435.09399999999999</v>
      </c>
      <c r="AL59" s="68" t="s">
        <v>175</v>
      </c>
    </row>
    <row r="60" spans="1:38" s="5" customFormat="1" ht="26.25" customHeight="1" x14ac:dyDescent="0.25">
      <c r="A60" s="62" t="s">
        <v>66</v>
      </c>
      <c r="B60" s="75" t="s">
        <v>176</v>
      </c>
      <c r="C60" s="63" t="s">
        <v>177</v>
      </c>
      <c r="D60" s="70"/>
      <c r="E60" s="65" t="s">
        <v>433</v>
      </c>
      <c r="F60" s="65" t="s">
        <v>433</v>
      </c>
      <c r="G60" s="65" t="s">
        <v>433</v>
      </c>
      <c r="H60" s="65" t="s">
        <v>433</v>
      </c>
      <c r="I60" s="65" t="s">
        <v>65</v>
      </c>
      <c r="J60" s="65" t="s">
        <v>65</v>
      </c>
      <c r="K60" s="65" t="s">
        <v>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t="s">
        <v>65</v>
      </c>
      <c r="J61" s="65" t="s">
        <v>65</v>
      </c>
      <c r="K61" s="65" t="s">
        <v>65</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11400087.5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65</v>
      </c>
      <c r="J62" s="65" t="s">
        <v>65</v>
      </c>
      <c r="K62" s="65" t="s">
        <v>65</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65</v>
      </c>
      <c r="J63" s="65" t="s">
        <v>65</v>
      </c>
      <c r="K63" s="65" t="s">
        <v>65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0.2848</v>
      </c>
      <c r="F64" s="65">
        <v>7.3335018178595987E-3</v>
      </c>
      <c r="G64" s="65">
        <v>3.1000000000000001E-5</v>
      </c>
      <c r="H64" s="65">
        <v>1.23E-2</v>
      </c>
      <c r="I64" s="65" t="s">
        <v>65</v>
      </c>
      <c r="J64" s="65" t="s">
        <v>65</v>
      </c>
      <c r="K64" s="65" t="s">
        <v>65</v>
      </c>
      <c r="L64" s="65" t="s">
        <v>65</v>
      </c>
      <c r="M64" s="65">
        <v>6.2700000000000006E-2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484.77199999999999</v>
      </c>
      <c r="AL64" s="68" t="s">
        <v>189</v>
      </c>
    </row>
    <row r="65" spans="1:38" s="5" customFormat="1" ht="26.25" customHeight="1" x14ac:dyDescent="0.25">
      <c r="A65" s="62" t="s">
        <v>66</v>
      </c>
      <c r="B65" s="69" t="s">
        <v>190</v>
      </c>
      <c r="C65" s="63" t="s">
        <v>191</v>
      </c>
      <c r="D65" s="64"/>
      <c r="E65" s="65">
        <v>0.35910000000000003</v>
      </c>
      <c r="F65" s="65" t="s">
        <v>433</v>
      </c>
      <c r="G65" s="65" t="s">
        <v>433</v>
      </c>
      <c r="H65" s="65">
        <v>2.0000000000000001E-4</v>
      </c>
      <c r="I65" s="65" t="s">
        <v>65</v>
      </c>
      <c r="J65" s="65" t="s">
        <v>65</v>
      </c>
      <c r="K65" s="65" t="s">
        <v>65</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495.738</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65</v>
      </c>
      <c r="J66" s="65" t="s">
        <v>65</v>
      </c>
      <c r="K66" s="65" t="s">
        <v>65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65</v>
      </c>
      <c r="J67" s="65" t="s">
        <v>65</v>
      </c>
      <c r="K67" s="65" t="s">
        <v>65</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25.324000000000002</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65</v>
      </c>
      <c r="J68" s="65" t="s">
        <v>65</v>
      </c>
      <c r="K68" s="65" t="s">
        <v>65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65</v>
      </c>
      <c r="J69" s="65" t="s">
        <v>65</v>
      </c>
      <c r="K69" s="65" t="s">
        <v>65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4.7100000000000003E-2</v>
      </c>
      <c r="F70" s="65">
        <v>1.611</v>
      </c>
      <c r="G70" s="65">
        <v>0.69525298901099741</v>
      </c>
      <c r="H70" s="65">
        <v>8.2400000000000001E-2</v>
      </c>
      <c r="I70" s="65" t="s">
        <v>65</v>
      </c>
      <c r="J70" s="65" t="s">
        <v>65</v>
      </c>
      <c r="K70" s="65" t="s">
        <v>65</v>
      </c>
      <c r="L70" s="65" t="s">
        <v>65</v>
      </c>
      <c r="M70" s="65">
        <v>11.0738</v>
      </c>
      <c r="N70" s="65">
        <v>7.7000000000000007E-4</v>
      </c>
      <c r="O70" s="65">
        <v>6.1600000000000001E-4</v>
      </c>
      <c r="P70" s="65">
        <v>0.18007902091752931</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t="s">
        <v>65</v>
      </c>
      <c r="J71" s="65" t="s">
        <v>65</v>
      </c>
      <c r="K71" s="65" t="s">
        <v>65</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0.12956424</v>
      </c>
      <c r="F72" s="65">
        <v>0.24175614000000001</v>
      </c>
      <c r="G72" s="65">
        <v>0.19483025999999998</v>
      </c>
      <c r="H72" s="65" t="s">
        <v>434</v>
      </c>
      <c r="I72" s="65" t="s">
        <v>65</v>
      </c>
      <c r="J72" s="65" t="s">
        <v>65</v>
      </c>
      <c r="K72" s="65" t="s">
        <v>65</v>
      </c>
      <c r="L72" s="65" t="s">
        <v>65</v>
      </c>
      <c r="M72" s="65">
        <v>16.665576609999999</v>
      </c>
      <c r="N72" s="65">
        <v>9.1438713576717507</v>
      </c>
      <c r="O72" s="65">
        <v>0.19308025517747635</v>
      </c>
      <c r="P72" s="65">
        <v>0.57062656875679318</v>
      </c>
      <c r="Q72" s="65" t="s">
        <v>65</v>
      </c>
      <c r="R72" s="65" t="s">
        <v>65</v>
      </c>
      <c r="S72" s="65" t="s">
        <v>65</v>
      </c>
      <c r="T72" s="65" t="s">
        <v>65</v>
      </c>
      <c r="U72" s="65" t="s">
        <v>65</v>
      </c>
      <c r="V72" s="65" t="s">
        <v>65</v>
      </c>
      <c r="W72" s="65">
        <v>9.9672626521160748</v>
      </c>
      <c r="X72" s="65">
        <v>2.3731225448462925E-2</v>
      </c>
      <c r="Y72" s="65">
        <v>2.4418469027501954E-2</v>
      </c>
      <c r="Z72" s="65">
        <v>1.3346548346114928E-2</v>
      </c>
      <c r="AA72" s="65">
        <v>1.3253707800685412E-2</v>
      </c>
      <c r="AB72" s="65">
        <v>7.4749950622765196E-2</v>
      </c>
      <c r="AC72" s="65">
        <v>2.33417429962102</v>
      </c>
      <c r="AD72" s="65">
        <v>3.1582996481880357</v>
      </c>
      <c r="AE72" s="66"/>
      <c r="AF72" s="67"/>
      <c r="AG72" s="67"/>
      <c r="AH72" s="67"/>
      <c r="AI72" s="67"/>
      <c r="AJ72" s="67"/>
      <c r="AK72" s="67">
        <v>4031.8</v>
      </c>
      <c r="AL72" s="68" t="s">
        <v>211</v>
      </c>
    </row>
    <row r="73" spans="1:38" s="5" customFormat="1" ht="26.25" customHeight="1" x14ac:dyDescent="0.25">
      <c r="A73" s="62" t="s">
        <v>66</v>
      </c>
      <c r="B73" s="62" t="s">
        <v>212</v>
      </c>
      <c r="C73" s="63" t="s">
        <v>213</v>
      </c>
      <c r="D73" s="64"/>
      <c r="E73" s="65" t="s">
        <v>433</v>
      </c>
      <c r="F73" s="65" t="s">
        <v>433</v>
      </c>
      <c r="G73" s="65" t="s">
        <v>433</v>
      </c>
      <c r="H73" s="65" t="s">
        <v>433</v>
      </c>
      <c r="I73" s="65" t="s">
        <v>65</v>
      </c>
      <c r="J73" s="65" t="s">
        <v>65</v>
      </c>
      <c r="K73" s="65" t="s">
        <v>65</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13.8</v>
      </c>
      <c r="AL73" s="68" t="s">
        <v>214</v>
      </c>
    </row>
    <row r="74" spans="1:38" s="5" customFormat="1" ht="26.25" customHeight="1" x14ac:dyDescent="0.25">
      <c r="A74" s="62" t="s">
        <v>66</v>
      </c>
      <c r="B74" s="62" t="s">
        <v>215</v>
      </c>
      <c r="C74" s="63" t="s">
        <v>216</v>
      </c>
      <c r="D74" s="64"/>
      <c r="E74" s="65" t="s">
        <v>433</v>
      </c>
      <c r="F74" s="65" t="s">
        <v>433</v>
      </c>
      <c r="G74" s="65" t="s">
        <v>433</v>
      </c>
      <c r="H74" s="65" t="s">
        <v>433</v>
      </c>
      <c r="I74" s="65" t="s">
        <v>65</v>
      </c>
      <c r="J74" s="65" t="s">
        <v>65</v>
      </c>
      <c r="K74" s="65" t="s">
        <v>65</v>
      </c>
      <c r="L74" s="65" t="s">
        <v>65</v>
      </c>
      <c r="M74" s="65" t="s">
        <v>433</v>
      </c>
      <c r="N74" s="65">
        <v>1.2E-2</v>
      </c>
      <c r="O74" s="65" t="s">
        <v>433</v>
      </c>
      <c r="P74" s="65" t="s">
        <v>433</v>
      </c>
      <c r="Q74" s="65" t="s">
        <v>65</v>
      </c>
      <c r="R74" s="65" t="s">
        <v>65</v>
      </c>
      <c r="S74" s="65" t="s">
        <v>65</v>
      </c>
      <c r="T74" s="65" t="s">
        <v>65</v>
      </c>
      <c r="U74" s="65" t="s">
        <v>65</v>
      </c>
      <c r="V74" s="65" t="s">
        <v>65</v>
      </c>
      <c r="W74" s="65">
        <v>1.8</v>
      </c>
      <c r="X74" s="65" t="s">
        <v>436</v>
      </c>
      <c r="Y74" s="65" t="s">
        <v>436</v>
      </c>
      <c r="Z74" s="65" t="s">
        <v>436</v>
      </c>
      <c r="AA74" s="65" t="s">
        <v>436</v>
      </c>
      <c r="AB74" s="65" t="s">
        <v>436</v>
      </c>
      <c r="AC74" s="65">
        <v>0.9</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65</v>
      </c>
      <c r="J75" s="65" t="s">
        <v>65</v>
      </c>
      <c r="K75" s="65" t="s">
        <v>65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t="s">
        <v>65</v>
      </c>
      <c r="J76" s="65" t="s">
        <v>65</v>
      </c>
      <c r="K76" s="65" t="s">
        <v>65</v>
      </c>
      <c r="L76" s="65" t="s">
        <v>65</v>
      </c>
      <c r="M76" s="65" t="s">
        <v>433</v>
      </c>
      <c r="N76" s="65">
        <v>2.6268600000000002</v>
      </c>
      <c r="O76" s="65">
        <v>1.31343E-2</v>
      </c>
      <c r="P76" s="65" t="s">
        <v>436</v>
      </c>
      <c r="Q76" s="65" t="s">
        <v>65</v>
      </c>
      <c r="R76" s="65" t="s">
        <v>65</v>
      </c>
      <c r="S76" s="65" t="s">
        <v>65</v>
      </c>
      <c r="T76" s="65" t="s">
        <v>65</v>
      </c>
      <c r="U76" s="65" t="s">
        <v>65</v>
      </c>
      <c r="V76" s="65" t="s">
        <v>65</v>
      </c>
      <c r="W76" s="65">
        <v>6.5671499999999994E-2</v>
      </c>
      <c r="X76" s="65" t="s">
        <v>433</v>
      </c>
      <c r="Y76" s="65" t="s">
        <v>433</v>
      </c>
      <c r="Z76" s="65" t="s">
        <v>433</v>
      </c>
      <c r="AA76" s="65" t="s">
        <v>433</v>
      </c>
      <c r="AB76" s="65" t="s">
        <v>433</v>
      </c>
      <c r="AC76" s="65" t="s">
        <v>433</v>
      </c>
      <c r="AD76" s="65">
        <v>5.69153E-5</v>
      </c>
      <c r="AE76" s="66"/>
      <c r="AF76" s="67"/>
      <c r="AG76" s="67"/>
      <c r="AH76" s="67"/>
      <c r="AI76" s="67"/>
      <c r="AJ76" s="67"/>
      <c r="AK76" s="67">
        <v>21.890499999999999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65</v>
      </c>
      <c r="J77" s="65" t="s">
        <v>65</v>
      </c>
      <c r="K77" s="65" t="s">
        <v>65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8.9905786666666654E-2</v>
      </c>
      <c r="H78" s="65" t="s">
        <v>433</v>
      </c>
      <c r="I78" s="65" t="s">
        <v>65</v>
      </c>
      <c r="J78" s="65" t="s">
        <v>65</v>
      </c>
      <c r="K78" s="65" t="s">
        <v>65</v>
      </c>
      <c r="L78" s="65" t="s">
        <v>65</v>
      </c>
      <c r="M78" s="65" t="s">
        <v>436</v>
      </c>
      <c r="N78" s="65">
        <v>0.46246991777777774</v>
      </c>
      <c r="O78" s="65">
        <v>1.1578775555555554E-2</v>
      </c>
      <c r="P78" s="65">
        <v>5.4488355555555555E-3</v>
      </c>
      <c r="Q78" s="65" t="s">
        <v>65</v>
      </c>
      <c r="R78" s="65" t="s">
        <v>65</v>
      </c>
      <c r="S78" s="65" t="s">
        <v>65</v>
      </c>
      <c r="T78" s="65" t="s">
        <v>65</v>
      </c>
      <c r="U78" s="65" t="s">
        <v>65</v>
      </c>
      <c r="V78" s="65" t="s">
        <v>65</v>
      </c>
      <c r="W78" s="65">
        <v>0.6811044444444444</v>
      </c>
      <c r="X78" s="65" t="s">
        <v>436</v>
      </c>
      <c r="Y78" s="65" t="s">
        <v>436</v>
      </c>
      <c r="Z78" s="65" t="s">
        <v>436</v>
      </c>
      <c r="AA78" s="65" t="s">
        <v>436</v>
      </c>
      <c r="AB78" s="65">
        <v>3.4055222222222222E-4</v>
      </c>
      <c r="AC78" s="65">
        <v>8.8543577777777771E-2</v>
      </c>
      <c r="AD78" s="65">
        <v>2.5200864444444444E-4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65</v>
      </c>
      <c r="J79" s="65" t="s">
        <v>65</v>
      </c>
      <c r="K79" s="65" t="s">
        <v>65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1.572258E-2</v>
      </c>
      <c r="F80" s="65">
        <v>0.12538460000000001</v>
      </c>
      <c r="G80" s="65">
        <v>1.54094E-3</v>
      </c>
      <c r="H80" s="65" t="s">
        <v>433</v>
      </c>
      <c r="I80" s="65" t="s">
        <v>65</v>
      </c>
      <c r="J80" s="65" t="s">
        <v>65</v>
      </c>
      <c r="K80" s="65" t="s">
        <v>65</v>
      </c>
      <c r="L80" s="65" t="s">
        <v>65</v>
      </c>
      <c r="M80" s="65">
        <v>8.7761640000000002E-2</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65</v>
      </c>
      <c r="J81" s="65" t="s">
        <v>65</v>
      </c>
      <c r="K81" s="65" t="s">
        <v>65</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19.995788587291688</v>
      </c>
      <c r="G82" s="65" t="s">
        <v>433</v>
      </c>
      <c r="H82" s="65" t="s">
        <v>433</v>
      </c>
      <c r="I82" s="65" t="s">
        <v>65</v>
      </c>
      <c r="J82" s="65" t="s">
        <v>65</v>
      </c>
      <c r="K82" s="65" t="s">
        <v>65</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22.971185713833616</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t="s">
        <v>65</v>
      </c>
      <c r="J83" s="65" t="s">
        <v>65</v>
      </c>
      <c r="K83" s="65" t="s">
        <v>65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4.7219862639059293E-3</v>
      </c>
      <c r="G84" s="65" t="s">
        <v>433</v>
      </c>
      <c r="H84" s="65" t="s">
        <v>433</v>
      </c>
      <c r="I84" s="65" t="s">
        <v>65</v>
      </c>
      <c r="J84" s="65" t="s">
        <v>65</v>
      </c>
      <c r="K84" s="65" t="s">
        <v>65</v>
      </c>
      <c r="L84" s="65" t="s">
        <v>65</v>
      </c>
      <c r="M84" s="65">
        <v>0.29667549999999998</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31.228999999999999</v>
      </c>
      <c r="AL84" s="68" t="s">
        <v>149</v>
      </c>
    </row>
    <row r="85" spans="1:38" s="5" customFormat="1" ht="26.25" customHeight="1" x14ac:dyDescent="0.25">
      <c r="A85" s="62" t="s">
        <v>238</v>
      </c>
      <c r="B85" s="71" t="s">
        <v>246</v>
      </c>
      <c r="C85" s="71" t="s">
        <v>247</v>
      </c>
      <c r="D85" s="64"/>
      <c r="E85" s="65" t="s">
        <v>433</v>
      </c>
      <c r="F85" s="65">
        <v>25.509359827709936</v>
      </c>
      <c r="G85" s="65" t="s">
        <v>433</v>
      </c>
      <c r="H85" s="65" t="s">
        <v>433</v>
      </c>
      <c r="I85" s="65" t="s">
        <v>65</v>
      </c>
      <c r="J85" s="65" t="s">
        <v>65</v>
      </c>
      <c r="K85" s="65" t="s">
        <v>65</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49.248612102944783</v>
      </c>
      <c r="AL85" s="68" t="s">
        <v>248</v>
      </c>
    </row>
    <row r="86" spans="1:38" s="5" customFormat="1" ht="26.25" customHeight="1" x14ac:dyDescent="0.25">
      <c r="A86" s="62" t="s">
        <v>238</v>
      </c>
      <c r="B86" s="71" t="s">
        <v>249</v>
      </c>
      <c r="C86" s="63" t="s">
        <v>250</v>
      </c>
      <c r="D86" s="64"/>
      <c r="E86" s="65" t="s">
        <v>433</v>
      </c>
      <c r="F86" s="65">
        <v>8.1599368089663376</v>
      </c>
      <c r="G86" s="65" t="s">
        <v>433</v>
      </c>
      <c r="H86" s="65" t="s">
        <v>433</v>
      </c>
      <c r="I86" s="65" t="s">
        <v>65</v>
      </c>
      <c r="J86" s="65" t="s">
        <v>65</v>
      </c>
      <c r="K86" s="65" t="s">
        <v>65</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2.7144791332063731E-3</v>
      </c>
      <c r="AD86" s="65" t="s">
        <v>433</v>
      </c>
      <c r="AE86" s="66"/>
      <c r="AF86" s="67"/>
      <c r="AG86" s="67"/>
      <c r="AH86" s="67"/>
      <c r="AI86" s="67"/>
      <c r="AJ86" s="67"/>
      <c r="AK86" s="67">
        <v>13.572395666031865</v>
      </c>
      <c r="AL86" s="68" t="s">
        <v>241</v>
      </c>
    </row>
    <row r="87" spans="1:38" s="5" customFormat="1" ht="26.25" customHeight="1" x14ac:dyDescent="0.25">
      <c r="A87" s="62" t="s">
        <v>238</v>
      </c>
      <c r="B87" s="71" t="s">
        <v>251</v>
      </c>
      <c r="C87" s="63" t="s">
        <v>252</v>
      </c>
      <c r="D87" s="64"/>
      <c r="E87" s="65" t="s">
        <v>433</v>
      </c>
      <c r="F87" s="65">
        <v>0.37167469887638144</v>
      </c>
      <c r="G87" s="65" t="s">
        <v>433</v>
      </c>
      <c r="H87" s="65" t="s">
        <v>433</v>
      </c>
      <c r="I87" s="65" t="s">
        <v>65</v>
      </c>
      <c r="J87" s="65" t="s">
        <v>65</v>
      </c>
      <c r="K87" s="65" t="s">
        <v>65</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8.3418661307583299E-5</v>
      </c>
      <c r="AD87" s="65" t="s">
        <v>433</v>
      </c>
      <c r="AE87" s="66"/>
      <c r="AF87" s="67"/>
      <c r="AG87" s="67"/>
      <c r="AH87" s="67"/>
      <c r="AI87" s="67"/>
      <c r="AJ87" s="67"/>
      <c r="AK87" s="67">
        <v>0.41709330653791649</v>
      </c>
      <c r="AL87" s="68" t="s">
        <v>241</v>
      </c>
    </row>
    <row r="88" spans="1:38" s="5" customFormat="1" ht="26.25" customHeight="1" x14ac:dyDescent="0.25">
      <c r="A88" s="62" t="s">
        <v>238</v>
      </c>
      <c r="B88" s="71" t="s">
        <v>253</v>
      </c>
      <c r="C88" s="63" t="s">
        <v>254</v>
      </c>
      <c r="D88" s="64"/>
      <c r="E88" s="65" t="s">
        <v>433</v>
      </c>
      <c r="F88" s="65">
        <v>7.2829748976084865</v>
      </c>
      <c r="G88" s="65" t="s">
        <v>433</v>
      </c>
      <c r="H88" s="65" t="s">
        <v>433</v>
      </c>
      <c r="I88" s="65" t="s">
        <v>65</v>
      </c>
      <c r="J88" s="65" t="s">
        <v>65</v>
      </c>
      <c r="K88" s="65" t="s">
        <v>65</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12.304759238382754</v>
      </c>
      <c r="AL88" s="68" t="s">
        <v>149</v>
      </c>
    </row>
    <row r="89" spans="1:38" s="5" customFormat="1" ht="26.25" customHeight="1" x14ac:dyDescent="0.25">
      <c r="A89" s="62" t="s">
        <v>238</v>
      </c>
      <c r="B89" s="71" t="s">
        <v>255</v>
      </c>
      <c r="C89" s="63" t="s">
        <v>256</v>
      </c>
      <c r="D89" s="64"/>
      <c r="E89" s="65" t="s">
        <v>433</v>
      </c>
      <c r="F89" s="65">
        <v>8.7570683118428576</v>
      </c>
      <c r="G89" s="65" t="s">
        <v>433</v>
      </c>
      <c r="H89" s="65" t="s">
        <v>433</v>
      </c>
      <c r="I89" s="65" t="s">
        <v>65</v>
      </c>
      <c r="J89" s="65" t="s">
        <v>65</v>
      </c>
      <c r="K89" s="65" t="s">
        <v>65</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12.541251694618994</v>
      </c>
      <c r="AL89" s="68" t="s">
        <v>149</v>
      </c>
    </row>
    <row r="90" spans="1:38" s="78" customFormat="1" ht="26.25" customHeight="1" x14ac:dyDescent="0.2">
      <c r="A90" s="62" t="s">
        <v>238</v>
      </c>
      <c r="B90" s="71" t="s">
        <v>257</v>
      </c>
      <c r="C90" s="63" t="s">
        <v>258</v>
      </c>
      <c r="D90" s="64"/>
      <c r="E90" s="65" t="s">
        <v>433</v>
      </c>
      <c r="F90" s="65">
        <v>8.7048161654647629</v>
      </c>
      <c r="G90" s="65" t="s">
        <v>433</v>
      </c>
      <c r="H90" s="65" t="s">
        <v>433</v>
      </c>
      <c r="I90" s="65" t="s">
        <v>65</v>
      </c>
      <c r="J90" s="65" t="s">
        <v>65</v>
      </c>
      <c r="K90" s="65" t="s">
        <v>65</v>
      </c>
      <c r="L90" s="65" t="s">
        <v>65</v>
      </c>
      <c r="M90" s="65" t="s">
        <v>433</v>
      </c>
      <c r="N90" s="65" t="s">
        <v>433</v>
      </c>
      <c r="O90" s="65" t="s">
        <v>433</v>
      </c>
      <c r="P90" s="65" t="s">
        <v>433</v>
      </c>
      <c r="Q90" s="65" t="s">
        <v>65</v>
      </c>
      <c r="R90" s="65" t="s">
        <v>65</v>
      </c>
      <c r="S90" s="65" t="s">
        <v>65</v>
      </c>
      <c r="T90" s="65" t="s">
        <v>65</v>
      </c>
      <c r="U90" s="65" t="s">
        <v>65</v>
      </c>
      <c r="V90" s="65" t="s">
        <v>65</v>
      </c>
      <c r="W90" s="65" t="s">
        <v>433</v>
      </c>
      <c r="X90" s="65">
        <v>5.9659090909090912E-3</v>
      </c>
      <c r="Y90" s="65">
        <v>3.0113636363636362E-3</v>
      </c>
      <c r="Z90" s="65">
        <v>3.0113636363636362E-3</v>
      </c>
      <c r="AA90" s="65">
        <v>3.0113636363636362E-3</v>
      </c>
      <c r="AB90" s="65">
        <v>1.4999999999999999E-2</v>
      </c>
      <c r="AC90" s="65" t="s">
        <v>433</v>
      </c>
      <c r="AD90" s="65" t="s">
        <v>433</v>
      </c>
      <c r="AE90" s="66"/>
      <c r="AF90" s="67"/>
      <c r="AG90" s="67"/>
      <c r="AH90" s="67"/>
      <c r="AI90" s="67"/>
      <c r="AJ90" s="67"/>
      <c r="AK90" s="67">
        <v>13.935621718095337</v>
      </c>
      <c r="AL90" s="68" t="s">
        <v>149</v>
      </c>
    </row>
    <row r="91" spans="1:38" s="5" customFormat="1" ht="26.25" customHeight="1" x14ac:dyDescent="0.25">
      <c r="A91" s="62" t="s">
        <v>238</v>
      </c>
      <c r="B91" s="69" t="s">
        <v>259</v>
      </c>
      <c r="C91" s="71" t="s">
        <v>260</v>
      </c>
      <c r="D91" s="64"/>
      <c r="E91" s="65">
        <v>2.9124841654220999E-2</v>
      </c>
      <c r="F91" s="65">
        <v>7.7280402705349804E-2</v>
      </c>
      <c r="G91" s="65">
        <v>4.4625845399999999E-3</v>
      </c>
      <c r="H91" s="65">
        <v>6.8263155212231752E-2</v>
      </c>
      <c r="I91" s="65" t="s">
        <v>65</v>
      </c>
      <c r="J91" s="65" t="s">
        <v>65</v>
      </c>
      <c r="K91" s="65" t="s">
        <v>65</v>
      </c>
      <c r="L91" s="65" t="s">
        <v>65</v>
      </c>
      <c r="M91" s="65">
        <v>0.89034848746420958</v>
      </c>
      <c r="N91" s="65">
        <v>1.1584987679999998</v>
      </c>
      <c r="O91" s="65">
        <v>8.8408898862662996E-2</v>
      </c>
      <c r="P91" s="65">
        <v>8.4227588999999996E-5</v>
      </c>
      <c r="Q91" s="65" t="s">
        <v>65</v>
      </c>
      <c r="R91" s="65" t="s">
        <v>65</v>
      </c>
      <c r="S91" s="65" t="s">
        <v>65</v>
      </c>
      <c r="T91" s="65" t="s">
        <v>65</v>
      </c>
      <c r="U91" s="65" t="s">
        <v>65</v>
      </c>
      <c r="V91" s="65" t="s">
        <v>65</v>
      </c>
      <c r="W91" s="65">
        <v>1.5967025352344999E-3</v>
      </c>
      <c r="X91" s="65">
        <v>1.772339814110295E-3</v>
      </c>
      <c r="Y91" s="65">
        <v>7.1851614085552493E-4</v>
      </c>
      <c r="Z91" s="65">
        <v>7.1851614085552493E-4</v>
      </c>
      <c r="AA91" s="65">
        <v>7.1851614085552493E-4</v>
      </c>
      <c r="AB91" s="65">
        <v>3.92788823667687E-3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65</v>
      </c>
      <c r="J92" s="65" t="s">
        <v>65</v>
      </c>
      <c r="K92" s="65" t="s">
        <v>65</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2.3243953552012799</v>
      </c>
      <c r="G93" s="65" t="s">
        <v>433</v>
      </c>
      <c r="H93" s="65" t="s">
        <v>433</v>
      </c>
      <c r="I93" s="65" t="s">
        <v>65</v>
      </c>
      <c r="J93" s="65" t="s">
        <v>65</v>
      </c>
      <c r="K93" s="65" t="s">
        <v>65</v>
      </c>
      <c r="L93" s="65" t="s">
        <v>65</v>
      </c>
      <c r="M93" s="65" t="s">
        <v>433</v>
      </c>
      <c r="N93" s="65" t="s">
        <v>433</v>
      </c>
      <c r="O93" s="65" t="s">
        <v>433</v>
      </c>
      <c r="P93" s="65" t="s">
        <v>433</v>
      </c>
      <c r="Q93" s="65" t="s">
        <v>65</v>
      </c>
      <c r="R93" s="65" t="s">
        <v>65</v>
      </c>
      <c r="S93" s="65" t="s">
        <v>65</v>
      </c>
      <c r="T93" s="65" t="s">
        <v>65</v>
      </c>
      <c r="U93" s="65" t="s">
        <v>65</v>
      </c>
      <c r="V93" s="65" t="s">
        <v>65</v>
      </c>
      <c r="W93" s="65">
        <v>0.27300000000000002</v>
      </c>
      <c r="X93" s="65">
        <v>2.840869565217391E-2</v>
      </c>
      <c r="Y93" s="65">
        <v>2.6060869565217387E-2</v>
      </c>
      <c r="Z93" s="65">
        <v>9.8608695652173915E-3</v>
      </c>
      <c r="AA93" s="65">
        <v>1.6669565217391304E-2</v>
      </c>
      <c r="AB93" s="65">
        <v>8.1000000000000003E-2</v>
      </c>
      <c r="AC93" s="65">
        <v>5.4600000000000003E-2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65</v>
      </c>
      <c r="J94" s="65" t="s">
        <v>65</v>
      </c>
      <c r="K94" s="65" t="s">
        <v>65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t="s">
        <v>65</v>
      </c>
      <c r="J95" s="65" t="s">
        <v>65</v>
      </c>
      <c r="K95" s="65" t="s">
        <v>65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65</v>
      </c>
      <c r="J96" s="65" t="s">
        <v>65</v>
      </c>
      <c r="K96" s="65" t="s">
        <v>65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65</v>
      </c>
      <c r="J97" s="65" t="s">
        <v>65</v>
      </c>
      <c r="K97" s="65" t="s">
        <v>65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65</v>
      </c>
      <c r="J98" s="65" t="s">
        <v>65</v>
      </c>
      <c r="K98" s="65" t="s">
        <v>65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0.34230192943296089</v>
      </c>
      <c r="F99" s="65">
        <v>13.661382617745925</v>
      </c>
      <c r="G99" s="65" t="s">
        <v>433</v>
      </c>
      <c r="H99" s="65">
        <v>9.3076401358162002</v>
      </c>
      <c r="I99" s="65" t="s">
        <v>65</v>
      </c>
      <c r="J99" s="65" t="s">
        <v>65</v>
      </c>
      <c r="K99" s="65" t="s">
        <v>65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697.52099999999996</v>
      </c>
      <c r="AL99" s="68" t="s">
        <v>280</v>
      </c>
    </row>
    <row r="100" spans="1:38" s="5" customFormat="1" ht="26.25" customHeight="1" x14ac:dyDescent="0.25">
      <c r="A100" s="62" t="s">
        <v>277</v>
      </c>
      <c r="B100" s="62" t="s">
        <v>281</v>
      </c>
      <c r="C100" s="63" t="s">
        <v>282</v>
      </c>
      <c r="D100" s="80"/>
      <c r="E100" s="65">
        <v>0.45851408645542707</v>
      </c>
      <c r="F100" s="65">
        <v>14.017134488764205</v>
      </c>
      <c r="G100" s="65" t="s">
        <v>433</v>
      </c>
      <c r="H100" s="65">
        <v>12.493164248557868</v>
      </c>
      <c r="I100" s="65" t="s">
        <v>65</v>
      </c>
      <c r="J100" s="65" t="s">
        <v>65</v>
      </c>
      <c r="K100" s="65" t="s">
        <v>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1574.4280000000001</v>
      </c>
      <c r="AL100" s="68" t="s">
        <v>280</v>
      </c>
    </row>
    <row r="101" spans="1:38" s="5" customFormat="1" ht="26.25" customHeight="1" x14ac:dyDescent="0.25">
      <c r="A101" s="62" t="s">
        <v>277</v>
      </c>
      <c r="B101" s="62" t="s">
        <v>283</v>
      </c>
      <c r="C101" s="63" t="s">
        <v>284</v>
      </c>
      <c r="D101" s="80"/>
      <c r="E101" s="65">
        <v>1.2951838686970446E-2</v>
      </c>
      <c r="F101" s="65">
        <v>8.3087537605153458E-2</v>
      </c>
      <c r="G101" s="65" t="s">
        <v>433</v>
      </c>
      <c r="H101" s="65">
        <v>0.42640573166917523</v>
      </c>
      <c r="I101" s="65" t="s">
        <v>65</v>
      </c>
      <c r="J101" s="65" t="s">
        <v>65</v>
      </c>
      <c r="K101" s="65" t="s">
        <v>65</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380.86099999999999</v>
      </c>
      <c r="AL101" s="68" t="s">
        <v>280</v>
      </c>
    </row>
    <row r="102" spans="1:38" s="5" customFormat="1" ht="26.25" customHeight="1" x14ac:dyDescent="0.25">
      <c r="A102" s="62" t="s">
        <v>277</v>
      </c>
      <c r="B102" s="62" t="s">
        <v>285</v>
      </c>
      <c r="C102" s="63" t="s">
        <v>286</v>
      </c>
      <c r="D102" s="80"/>
      <c r="E102" s="65">
        <v>0.10847630129076033</v>
      </c>
      <c r="F102" s="65">
        <v>1.4430353532291254</v>
      </c>
      <c r="G102" s="65" t="s">
        <v>433</v>
      </c>
      <c r="H102" s="65">
        <v>9.5641529758531671</v>
      </c>
      <c r="I102" s="65" t="s">
        <v>65</v>
      </c>
      <c r="J102" s="65" t="s">
        <v>65</v>
      </c>
      <c r="K102" s="65" t="s">
        <v>65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3217.8980395010394</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65</v>
      </c>
      <c r="J103" s="65" t="s">
        <v>65</v>
      </c>
      <c r="K103" s="65" t="s">
        <v>65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6.847617993994146E-4</v>
      </c>
      <c r="F104" s="65">
        <v>5.8003566593740688E-3</v>
      </c>
      <c r="G104" s="65" t="s">
        <v>433</v>
      </c>
      <c r="H104" s="65">
        <v>3.5757466380039377E-2</v>
      </c>
      <c r="I104" s="65" t="s">
        <v>65</v>
      </c>
      <c r="J104" s="65" t="s">
        <v>65</v>
      </c>
      <c r="K104" s="65" t="s">
        <v>65</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54.470999999999997</v>
      </c>
      <c r="AL104" s="68" t="s">
        <v>280</v>
      </c>
    </row>
    <row r="105" spans="1:38" s="5" customFormat="1" ht="26.25" customHeight="1" x14ac:dyDescent="0.25">
      <c r="A105" s="62" t="s">
        <v>277</v>
      </c>
      <c r="B105" s="62" t="s">
        <v>291</v>
      </c>
      <c r="C105" s="63" t="s">
        <v>292</v>
      </c>
      <c r="D105" s="80"/>
      <c r="E105" s="65">
        <v>1.5755056894226689E-2</v>
      </c>
      <c r="F105" s="65">
        <v>8.3160349219432425E-2</v>
      </c>
      <c r="G105" s="65" t="s">
        <v>433</v>
      </c>
      <c r="H105" s="65">
        <v>0.58598596572843864</v>
      </c>
      <c r="I105" s="65" t="s">
        <v>65</v>
      </c>
      <c r="J105" s="65" t="s">
        <v>65</v>
      </c>
      <c r="K105" s="65" t="s">
        <v>65</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73.233999999999995</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65</v>
      </c>
      <c r="J106" s="65" t="s">
        <v>65</v>
      </c>
      <c r="K106" s="65" t="s">
        <v>65</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7.8355127660662036E-2</v>
      </c>
      <c r="F107" s="65">
        <v>0.45185665493271604</v>
      </c>
      <c r="G107" s="65" t="s">
        <v>433</v>
      </c>
      <c r="H107" s="65">
        <v>0.88981451979360748</v>
      </c>
      <c r="I107" s="65" t="s">
        <v>65</v>
      </c>
      <c r="J107" s="65" t="s">
        <v>65</v>
      </c>
      <c r="K107" s="65" t="s">
        <v>65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7387.0860000000002</v>
      </c>
      <c r="AL107" s="68" t="s">
        <v>280</v>
      </c>
    </row>
    <row r="108" spans="1:38" s="5" customFormat="1" ht="26.25" customHeight="1" x14ac:dyDescent="0.25">
      <c r="A108" s="62" t="s">
        <v>277</v>
      </c>
      <c r="B108" s="62" t="s">
        <v>297</v>
      </c>
      <c r="C108" s="63" t="s">
        <v>298</v>
      </c>
      <c r="D108" s="80"/>
      <c r="E108" s="65">
        <v>4.0178468522668896E-2</v>
      </c>
      <c r="F108" s="65">
        <v>0.2754279268631103</v>
      </c>
      <c r="G108" s="65" t="s">
        <v>433</v>
      </c>
      <c r="H108" s="65">
        <v>0.80915137644997959</v>
      </c>
      <c r="I108" s="65" t="s">
        <v>65</v>
      </c>
      <c r="J108" s="65" t="s">
        <v>65</v>
      </c>
      <c r="K108" s="65" t="s">
        <v>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4828.1080000000002</v>
      </c>
      <c r="AL108" s="68" t="s">
        <v>280</v>
      </c>
    </row>
    <row r="109" spans="1:38" s="5" customFormat="1" ht="26.25" customHeight="1" x14ac:dyDescent="0.25">
      <c r="A109" s="62" t="s">
        <v>277</v>
      </c>
      <c r="B109" s="62" t="s">
        <v>299</v>
      </c>
      <c r="C109" s="63" t="s">
        <v>300</v>
      </c>
      <c r="D109" s="80"/>
      <c r="E109" s="65">
        <v>2.0134298776655297E-2</v>
      </c>
      <c r="F109" s="65">
        <v>5.1551007649251322E-2</v>
      </c>
      <c r="G109" s="65" t="s">
        <v>433</v>
      </c>
      <c r="H109" s="65">
        <v>0.52352655246964586</v>
      </c>
      <c r="I109" s="65" t="s">
        <v>65</v>
      </c>
      <c r="J109" s="65" t="s">
        <v>65</v>
      </c>
      <c r="K109" s="65" t="s">
        <v>65</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642.54100000000005</v>
      </c>
      <c r="AL109" s="68" t="s">
        <v>280</v>
      </c>
    </row>
    <row r="110" spans="1:38" s="5" customFormat="1" ht="26.25" customHeight="1" x14ac:dyDescent="0.25">
      <c r="A110" s="62" t="s">
        <v>277</v>
      </c>
      <c r="B110" s="62" t="s">
        <v>301</v>
      </c>
      <c r="C110" s="63" t="s">
        <v>302</v>
      </c>
      <c r="D110" s="80"/>
      <c r="E110" s="65">
        <v>2.0469852063155964E-3</v>
      </c>
      <c r="F110" s="65">
        <v>6.028182387048703E-3</v>
      </c>
      <c r="G110" s="65" t="s">
        <v>433</v>
      </c>
      <c r="H110" s="65">
        <v>4.6139075168688579E-2</v>
      </c>
      <c r="I110" s="65" t="s">
        <v>65</v>
      </c>
      <c r="J110" s="65" t="s">
        <v>65</v>
      </c>
      <c r="K110" s="65" t="s">
        <v>65</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122.21899999999999</v>
      </c>
      <c r="AL110" s="68" t="s">
        <v>280</v>
      </c>
    </row>
    <row r="111" spans="1:38" s="5" customFormat="1" ht="26.25" customHeight="1" x14ac:dyDescent="0.25">
      <c r="A111" s="62" t="s">
        <v>277</v>
      </c>
      <c r="B111" s="62" t="s">
        <v>303</v>
      </c>
      <c r="C111" s="63" t="s">
        <v>304</v>
      </c>
      <c r="D111" s="80"/>
      <c r="E111" s="65">
        <v>3.6622619271196611E-4</v>
      </c>
      <c r="F111" s="65">
        <v>2.5558187277158711E-3</v>
      </c>
      <c r="G111" s="65" t="s">
        <v>433</v>
      </c>
      <c r="H111" s="65">
        <v>1.1581802779801892E-2</v>
      </c>
      <c r="I111" s="65" t="s">
        <v>65</v>
      </c>
      <c r="J111" s="65" t="s">
        <v>65</v>
      </c>
      <c r="K111" s="65" t="s">
        <v>65</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26.434240579710341</v>
      </c>
      <c r="AL111" s="68" t="s">
        <v>280</v>
      </c>
    </row>
    <row r="112" spans="1:38" s="5" customFormat="1" ht="26.25" customHeight="1" x14ac:dyDescent="0.25">
      <c r="A112" s="62" t="s">
        <v>305</v>
      </c>
      <c r="B112" s="62" t="s">
        <v>306</v>
      </c>
      <c r="C112" s="63" t="s">
        <v>307</v>
      </c>
      <c r="D112" s="64"/>
      <c r="E112" s="65">
        <v>5.0659999999999998</v>
      </c>
      <c r="F112" s="65" t="s">
        <v>433</v>
      </c>
      <c r="G112" s="65" t="s">
        <v>433</v>
      </c>
      <c r="H112" s="65">
        <v>8.5297372407642857</v>
      </c>
      <c r="I112" s="65" t="s">
        <v>65</v>
      </c>
      <c r="J112" s="65" t="s">
        <v>65</v>
      </c>
      <c r="K112" s="65" t="s">
        <v>65</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126650000</v>
      </c>
      <c r="AL112" s="68" t="s">
        <v>308</v>
      </c>
    </row>
    <row r="113" spans="1:38" s="5" customFormat="1" ht="26.25" customHeight="1" x14ac:dyDescent="0.25">
      <c r="A113" s="62" t="s">
        <v>305</v>
      </c>
      <c r="B113" s="81" t="s">
        <v>309</v>
      </c>
      <c r="C113" s="82" t="s">
        <v>310</v>
      </c>
      <c r="D113" s="64"/>
      <c r="E113" s="65">
        <v>5.6790562506618389</v>
      </c>
      <c r="F113" s="65">
        <v>15.789712175062983</v>
      </c>
      <c r="G113" s="65" t="s">
        <v>433</v>
      </c>
      <c r="H113" s="65">
        <v>35.351332778397591</v>
      </c>
      <c r="I113" s="65" t="s">
        <v>65</v>
      </c>
      <c r="J113" s="65" t="s">
        <v>65</v>
      </c>
      <c r="K113" s="65" t="s">
        <v>65</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6.7009800000000008E-2</v>
      </c>
      <c r="F114" s="65" t="s">
        <v>433</v>
      </c>
      <c r="G114" s="65" t="s">
        <v>433</v>
      </c>
      <c r="H114" s="65">
        <v>0.21778185000000005</v>
      </c>
      <c r="I114" s="65" t="s">
        <v>65</v>
      </c>
      <c r="J114" s="65" t="s">
        <v>65</v>
      </c>
      <c r="K114" s="65" t="s">
        <v>65</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5.0369566841155379E-2</v>
      </c>
      <c r="F115" s="65" t="s">
        <v>433</v>
      </c>
      <c r="G115" s="65" t="s">
        <v>433</v>
      </c>
      <c r="H115" s="65">
        <v>0.10073913368231076</v>
      </c>
      <c r="I115" s="65" t="s">
        <v>65</v>
      </c>
      <c r="J115" s="65" t="s">
        <v>65</v>
      </c>
      <c r="K115" s="65" t="s">
        <v>65</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0.57703919403584059</v>
      </c>
      <c r="F116" s="65">
        <v>9.157746704595128E-2</v>
      </c>
      <c r="G116" s="65" t="s">
        <v>433</v>
      </c>
      <c r="H116" s="65">
        <v>0.97341040026960868</v>
      </c>
      <c r="I116" s="65" t="s">
        <v>65</v>
      </c>
      <c r="J116" s="65" t="s">
        <v>65</v>
      </c>
      <c r="K116" s="65" t="s">
        <v>65</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0.21522234908690122</v>
      </c>
      <c r="I117" s="65" t="s">
        <v>65</v>
      </c>
      <c r="J117" s="65" t="s">
        <v>65</v>
      </c>
      <c r="K117" s="65" t="s">
        <v>65</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65</v>
      </c>
      <c r="J118" s="65" t="s">
        <v>65</v>
      </c>
      <c r="K118" s="65" t="s">
        <v>65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t="s">
        <v>65</v>
      </c>
      <c r="J119" s="65" t="s">
        <v>65</v>
      </c>
      <c r="K119" s="65" t="s">
        <v>65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t="s">
        <v>65</v>
      </c>
      <c r="J120" s="65" t="s">
        <v>65</v>
      </c>
      <c r="K120" s="65" t="s">
        <v>65</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1.7650866825664713</v>
      </c>
      <c r="G121" s="65" t="s">
        <v>433</v>
      </c>
      <c r="H121" s="65" t="s">
        <v>433</v>
      </c>
      <c r="I121" s="65" t="s">
        <v>65</v>
      </c>
      <c r="J121" s="65" t="s">
        <v>65</v>
      </c>
      <c r="K121" s="65" t="s">
        <v>65</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65</v>
      </c>
      <c r="J122" s="65" t="s">
        <v>65</v>
      </c>
      <c r="K122" s="65" t="s">
        <v>65</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3.9474654299999998</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2.6998362083944436E-2</v>
      </c>
      <c r="F123" s="65">
        <v>5.0315071782364468E-2</v>
      </c>
      <c r="G123" s="65">
        <v>3.9216596123094498E-3</v>
      </c>
      <c r="H123" s="65">
        <v>2.650287573964619E-2</v>
      </c>
      <c r="I123" s="65" t="s">
        <v>65</v>
      </c>
      <c r="J123" s="65" t="s">
        <v>65</v>
      </c>
      <c r="K123" s="65" t="s">
        <v>65</v>
      </c>
      <c r="L123" s="65" t="s">
        <v>65</v>
      </c>
      <c r="M123" s="65">
        <v>0.86454091494034757</v>
      </c>
      <c r="N123" s="65">
        <v>7.8917556436937093E-4</v>
      </c>
      <c r="O123" s="65">
        <v>7.1580845710166588E-3</v>
      </c>
      <c r="P123" s="65">
        <v>1.3700260731331754E-3</v>
      </c>
      <c r="Q123" s="65" t="s">
        <v>65</v>
      </c>
      <c r="R123" s="65" t="s">
        <v>65</v>
      </c>
      <c r="S123" s="65" t="s">
        <v>65</v>
      </c>
      <c r="T123" s="65" t="s">
        <v>65</v>
      </c>
      <c r="U123" s="65" t="s">
        <v>65</v>
      </c>
      <c r="V123" s="65" t="s">
        <v>65</v>
      </c>
      <c r="W123" s="65">
        <v>0.13150000000000001</v>
      </c>
      <c r="X123" s="65">
        <v>5.8516312299774775E-3</v>
      </c>
      <c r="Y123" s="65">
        <v>1.7317283926793301E-2</v>
      </c>
      <c r="Z123" s="65">
        <v>5.6999852363531891E-3</v>
      </c>
      <c r="AA123" s="65">
        <v>3.5584241843727004E-3</v>
      </c>
      <c r="AB123" s="65">
        <v>3.2427324577496669E-2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65</v>
      </c>
      <c r="J124" s="65" t="s">
        <v>65</v>
      </c>
      <c r="K124" s="65" t="s">
        <v>65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0.11808207386833848</v>
      </c>
      <c r="G125" s="65" t="s">
        <v>434</v>
      </c>
      <c r="H125" s="65">
        <v>3.9360691289446166E-3</v>
      </c>
      <c r="I125" s="65" t="s">
        <v>65</v>
      </c>
      <c r="J125" s="65" t="s">
        <v>65</v>
      </c>
      <c r="K125" s="65" t="s">
        <v>65</v>
      </c>
      <c r="L125" s="65" t="s">
        <v>65</v>
      </c>
      <c r="M125" s="65">
        <v>8.9153738774707705</v>
      </c>
      <c r="N125" s="65">
        <v>1.1808207386833848E-3</v>
      </c>
      <c r="O125" s="65">
        <v>1.1808207386833848E-3</v>
      </c>
      <c r="P125" s="65">
        <v>7.8721382578892327E-6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1854.7128024056149</v>
      </c>
      <c r="AL125" s="68" t="s">
        <v>337</v>
      </c>
    </row>
    <row r="126" spans="1:38" s="5" customFormat="1" ht="26.25" customHeight="1" x14ac:dyDescent="0.25">
      <c r="A126" s="62" t="s">
        <v>334</v>
      </c>
      <c r="B126" s="62" t="s">
        <v>338</v>
      </c>
      <c r="C126" s="63" t="s">
        <v>339</v>
      </c>
      <c r="D126" s="64"/>
      <c r="E126" s="65" t="s">
        <v>433</v>
      </c>
      <c r="F126" s="65" t="s">
        <v>433</v>
      </c>
      <c r="G126" s="65" t="s">
        <v>433</v>
      </c>
      <c r="H126" s="65">
        <v>0.60055079999999994</v>
      </c>
      <c r="I126" s="65" t="s">
        <v>65</v>
      </c>
      <c r="J126" s="65" t="s">
        <v>65</v>
      </c>
      <c r="K126" s="65" t="s">
        <v>65</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605.95020000000011</v>
      </c>
      <c r="AL126" s="68" t="s">
        <v>340</v>
      </c>
    </row>
    <row r="127" spans="1:38" s="5" customFormat="1" ht="26.25" customHeight="1" x14ac:dyDescent="0.25">
      <c r="A127" s="62" t="s">
        <v>334</v>
      </c>
      <c r="B127" s="62" t="s">
        <v>341</v>
      </c>
      <c r="C127" s="63" t="s">
        <v>342</v>
      </c>
      <c r="D127" s="64"/>
      <c r="E127" s="65" t="s">
        <v>433</v>
      </c>
      <c r="F127" s="65" t="s">
        <v>433</v>
      </c>
      <c r="G127" s="65" t="s">
        <v>433</v>
      </c>
      <c r="H127" s="65">
        <v>2.2024676923742176E-2</v>
      </c>
      <c r="I127" s="65" t="s">
        <v>65</v>
      </c>
      <c r="J127" s="65" t="s">
        <v>65</v>
      </c>
      <c r="K127" s="65" t="s">
        <v>65</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65</v>
      </c>
      <c r="J128" s="65" t="s">
        <v>65</v>
      </c>
      <c r="K128" s="65" t="s">
        <v>65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2.1762E-2</v>
      </c>
      <c r="F129" s="65">
        <v>1.0881E-3</v>
      </c>
      <c r="G129" s="65">
        <v>4.8964500000000001E-2</v>
      </c>
      <c r="H129" s="65">
        <v>2.9700000000000001E-4</v>
      </c>
      <c r="I129" s="65" t="s">
        <v>65</v>
      </c>
      <c r="J129" s="65" t="s">
        <v>65</v>
      </c>
      <c r="K129" s="65" t="s">
        <v>65</v>
      </c>
      <c r="L129" s="65" t="s">
        <v>65</v>
      </c>
      <c r="M129" s="65">
        <v>1.63215E-3</v>
      </c>
      <c r="N129" s="65">
        <v>1.6200000000000001E-4</v>
      </c>
      <c r="O129" s="65">
        <v>3.5099999999999999E-5</v>
      </c>
      <c r="P129" s="65">
        <v>8.1000000000000004E-5</v>
      </c>
      <c r="Q129" s="65" t="s">
        <v>65</v>
      </c>
      <c r="R129" s="65" t="s">
        <v>65</v>
      </c>
      <c r="S129" s="65" t="s">
        <v>65</v>
      </c>
      <c r="T129" s="65" t="s">
        <v>65</v>
      </c>
      <c r="U129" s="65" t="s">
        <v>65</v>
      </c>
      <c r="V129" s="65" t="s">
        <v>65</v>
      </c>
      <c r="W129" s="65">
        <v>9.990000000000001E-4</v>
      </c>
      <c r="X129" s="65">
        <v>3.2114879999999993E-6</v>
      </c>
      <c r="Y129" s="65">
        <v>6.8584319999999986E-6</v>
      </c>
      <c r="Z129" s="65">
        <v>3.6288000000000003E-6</v>
      </c>
      <c r="AA129" s="65">
        <v>4.4452799999999991E-6</v>
      </c>
      <c r="AB129" s="65">
        <v>1.8144000000000001E-5</v>
      </c>
      <c r="AC129" s="65">
        <v>9.990000000000001E-4</v>
      </c>
      <c r="AD129" s="65" t="s">
        <v>433</v>
      </c>
      <c r="AE129" s="66"/>
      <c r="AF129" s="67"/>
      <c r="AG129" s="67"/>
      <c r="AH129" s="67"/>
      <c r="AI129" s="67"/>
      <c r="AJ129" s="67"/>
      <c r="AK129" s="67">
        <v>2.7</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65</v>
      </c>
      <c r="J130" s="65" t="s">
        <v>65</v>
      </c>
      <c r="K130" s="65" t="s">
        <v>65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t="s">
        <v>65</v>
      </c>
      <c r="J131" s="65" t="s">
        <v>65</v>
      </c>
      <c r="K131" s="65" t="s">
        <v>65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65</v>
      </c>
      <c r="J132" s="65" t="s">
        <v>65</v>
      </c>
      <c r="K132" s="65" t="s">
        <v>65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4.1176438335217792E-3</v>
      </c>
      <c r="F133" s="65">
        <v>4.3921534224232315E-4</v>
      </c>
      <c r="G133" s="65">
        <v>1.5509791772932036E-3</v>
      </c>
      <c r="H133" s="65" t="s">
        <v>433</v>
      </c>
      <c r="I133" s="65" t="s">
        <v>65</v>
      </c>
      <c r="J133" s="65" t="s">
        <v>65</v>
      </c>
      <c r="K133" s="65" t="s">
        <v>65</v>
      </c>
      <c r="L133" s="65" t="s">
        <v>65</v>
      </c>
      <c r="M133" s="65">
        <v>5.9019561613812173E-3</v>
      </c>
      <c r="N133" s="65">
        <v>2.7450958890145193E-7</v>
      </c>
      <c r="O133" s="65">
        <v>6.9039161608715167E-5</v>
      </c>
      <c r="P133" s="65">
        <v>2.4705863001130673E-2</v>
      </c>
      <c r="Q133" s="65" t="s">
        <v>65</v>
      </c>
      <c r="R133" s="65" t="s">
        <v>65</v>
      </c>
      <c r="S133" s="65" t="s">
        <v>65</v>
      </c>
      <c r="T133" s="65" t="s">
        <v>65</v>
      </c>
      <c r="U133" s="65" t="s">
        <v>65</v>
      </c>
      <c r="V133" s="65" t="s">
        <v>65</v>
      </c>
      <c r="W133" s="65">
        <v>0.11392147939410256</v>
      </c>
      <c r="X133" s="65">
        <v>2.1411747934313256E-6</v>
      </c>
      <c r="Y133" s="65">
        <v>1.1694108487201853E-6</v>
      </c>
      <c r="Z133" s="65">
        <v>1.0431364378255172E-6</v>
      </c>
      <c r="AA133" s="65">
        <v>1.136469698052011E-6</v>
      </c>
      <c r="AB133" s="65">
        <v>5.4901917780290388E-6</v>
      </c>
      <c r="AC133" s="65">
        <v>2.2784295878820509E-2</v>
      </c>
      <c r="AD133" s="65">
        <v>5.6274465724797653E-3</v>
      </c>
      <c r="AE133" s="66"/>
      <c r="AF133" s="67"/>
      <c r="AG133" s="67"/>
      <c r="AH133" s="67"/>
      <c r="AI133" s="67"/>
      <c r="AJ133" s="67"/>
      <c r="AK133" s="67">
        <v>13725.479445072597</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65</v>
      </c>
      <c r="J134" s="65" t="s">
        <v>65</v>
      </c>
      <c r="K134" s="65" t="s">
        <v>65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2.0232142124999998E-2</v>
      </c>
      <c r="F135" s="65">
        <v>4.0545375000000002E-3</v>
      </c>
      <c r="G135" s="65">
        <v>7.7036212500000017E-4</v>
      </c>
      <c r="H135" s="65">
        <v>7.7036212500000015E-3</v>
      </c>
      <c r="I135" s="65" t="s">
        <v>65</v>
      </c>
      <c r="J135" s="65" t="s">
        <v>65</v>
      </c>
      <c r="K135" s="65" t="s">
        <v>65</v>
      </c>
      <c r="L135" s="65" t="s">
        <v>65</v>
      </c>
      <c r="M135" s="65">
        <v>0.25494931800000004</v>
      </c>
      <c r="N135" s="65">
        <v>2.7165401250000003E-3</v>
      </c>
      <c r="O135" s="65">
        <v>2.8381762500000001E-4</v>
      </c>
      <c r="P135" s="65">
        <v>1.2325794E-4</v>
      </c>
      <c r="Q135" s="65" t="s">
        <v>65</v>
      </c>
      <c r="R135" s="65" t="s">
        <v>65</v>
      </c>
      <c r="S135" s="65" t="s">
        <v>65</v>
      </c>
      <c r="T135" s="65" t="s">
        <v>65</v>
      </c>
      <c r="U135" s="65" t="s">
        <v>65</v>
      </c>
      <c r="V135" s="65" t="s">
        <v>65</v>
      </c>
      <c r="W135" s="65">
        <v>4.8654450000000002E-2</v>
      </c>
      <c r="X135" s="65">
        <v>1.1352705000000003E-2</v>
      </c>
      <c r="Y135" s="65">
        <v>2.5138132500000004E-2</v>
      </c>
      <c r="Z135" s="65">
        <v>6.0818062500000002E-3</v>
      </c>
      <c r="AA135" s="65" t="s">
        <v>436</v>
      </c>
      <c r="AB135" s="65">
        <v>4.2572643750000007E-2</v>
      </c>
      <c r="AC135" s="65">
        <v>9.7308900000000007E-3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1.2343400972242281E-2</v>
      </c>
      <c r="G136" s="65" t="s">
        <v>433</v>
      </c>
      <c r="H136" s="65" t="s">
        <v>433</v>
      </c>
      <c r="I136" s="65" t="s">
        <v>65</v>
      </c>
      <c r="J136" s="65" t="s">
        <v>65</v>
      </c>
      <c r="K136" s="65" t="s">
        <v>65</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5.1026315926501493E-3</v>
      </c>
      <c r="G137" s="65" t="s">
        <v>433</v>
      </c>
      <c r="H137" s="65" t="s">
        <v>433</v>
      </c>
      <c r="I137" s="65" t="s">
        <v>65</v>
      </c>
      <c r="J137" s="65" t="s">
        <v>65</v>
      </c>
      <c r="K137" s="65" t="s">
        <v>65</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65</v>
      </c>
      <c r="J138" s="65" t="s">
        <v>65</v>
      </c>
      <c r="K138" s="65" t="s">
        <v>65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t="s">
        <v>65</v>
      </c>
      <c r="J139" s="65" t="s">
        <v>65</v>
      </c>
      <c r="K139" s="65" t="s">
        <v>65</v>
      </c>
      <c r="L139" s="65" t="s">
        <v>65</v>
      </c>
      <c r="M139" s="65" t="s">
        <v>436</v>
      </c>
      <c r="N139" s="65">
        <v>6.0953344053318067E-4</v>
      </c>
      <c r="O139" s="65">
        <v>1.2287589894834263E-3</v>
      </c>
      <c r="P139" s="65">
        <v>1.2287589894834263E-3</v>
      </c>
      <c r="Q139" s="65" t="s">
        <v>65</v>
      </c>
      <c r="R139" s="65" t="s">
        <v>65</v>
      </c>
      <c r="S139" s="65" t="s">
        <v>65</v>
      </c>
      <c r="T139" s="65" t="s">
        <v>65</v>
      </c>
      <c r="U139" s="65" t="s">
        <v>65</v>
      </c>
      <c r="V139" s="65" t="s">
        <v>65</v>
      </c>
      <c r="W139" s="65">
        <v>2.1488491597214305</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0.58550183287099433</v>
      </c>
      <c r="I140" s="65" t="s">
        <v>65</v>
      </c>
      <c r="J140" s="65" t="s">
        <v>65</v>
      </c>
      <c r="K140" s="65" t="s">
        <v>65</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217.04336028180637</v>
      </c>
      <c r="F141" s="87">
        <v>241.52187551203323</v>
      </c>
      <c r="G141" s="87">
        <v>43.936943694641215</v>
      </c>
      <c r="H141" s="87">
        <v>85.042521665010071</v>
      </c>
      <c r="I141" s="87" t="s">
        <v>65</v>
      </c>
      <c r="J141" s="87" t="s">
        <v>65</v>
      </c>
      <c r="K141" s="87" t="s">
        <v>65</v>
      </c>
      <c r="L141" s="87" t="s">
        <v>65</v>
      </c>
      <c r="M141" s="87">
        <v>968.87056755046149</v>
      </c>
      <c r="N141" s="87">
        <v>24.984048582994081</v>
      </c>
      <c r="O141" s="87">
        <v>1.0942375007261684</v>
      </c>
      <c r="P141" s="87">
        <v>1.511957607641234</v>
      </c>
      <c r="Q141" s="87" t="s">
        <v>65</v>
      </c>
      <c r="R141" s="87" t="s">
        <v>65</v>
      </c>
      <c r="S141" s="87" t="s">
        <v>65</v>
      </c>
      <c r="T141" s="87" t="s">
        <v>65</v>
      </c>
      <c r="U141" s="87" t="s">
        <v>65</v>
      </c>
      <c r="V141" s="87" t="s">
        <v>65</v>
      </c>
      <c r="W141" s="87">
        <v>58.472337453293427</v>
      </c>
      <c r="X141" s="87">
        <v>3.820502119873681</v>
      </c>
      <c r="Y141" s="87">
        <v>4.0266597661110435</v>
      </c>
      <c r="Z141" s="87">
        <v>1.5850386770310272</v>
      </c>
      <c r="AA141" s="87">
        <v>2.1534218413552848</v>
      </c>
      <c r="AB141" s="87">
        <v>11.585962956593251</v>
      </c>
      <c r="AC141" s="87">
        <v>39.692357606513305</v>
      </c>
      <c r="AD141" s="87">
        <v>9.8809636990363092</v>
      </c>
      <c r="AE141" s="66"/>
      <c r="AF141" s="88">
        <v>438045.85708355356</v>
      </c>
      <c r="AG141" s="88">
        <v>82939.150958866812</v>
      </c>
      <c r="AH141" s="88">
        <v>274541.71876955993</v>
      </c>
      <c r="AI141" s="88">
        <v>119265.06051282563</v>
      </c>
      <c r="AJ141" s="88">
        <v>11728.868025958902</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47.219043645469576</v>
      </c>
      <c r="F143" s="105">
        <v>34.720376422155077</v>
      </c>
      <c r="G143" s="105">
        <v>0.95859428186892592</v>
      </c>
      <c r="H143" s="105">
        <v>2.1712341182026367</v>
      </c>
      <c r="I143" s="105" t="s">
        <v>65</v>
      </c>
      <c r="J143" s="105" t="s">
        <v>65</v>
      </c>
      <c r="K143" s="105" t="s">
        <v>65</v>
      </c>
      <c r="L143" s="105" t="s">
        <v>65</v>
      </c>
      <c r="M143" s="105">
        <v>247.61328183976516</v>
      </c>
      <c r="N143" s="105">
        <v>1.0040774626483671E-2</v>
      </c>
      <c r="O143" s="105">
        <v>2.6236012509087887E-3</v>
      </c>
      <c r="P143" s="105">
        <v>9.1826043781807602E-4</v>
      </c>
      <c r="Q143" s="105" t="s">
        <v>65</v>
      </c>
      <c r="R143" s="105" t="s">
        <v>65</v>
      </c>
      <c r="S143" s="105" t="s">
        <v>65</v>
      </c>
      <c r="T143" s="105" t="s">
        <v>65</v>
      </c>
      <c r="U143" s="105" t="s">
        <v>65</v>
      </c>
      <c r="V143" s="105" t="s">
        <v>65</v>
      </c>
      <c r="W143" s="105">
        <v>1.522565672435485</v>
      </c>
      <c r="X143" s="105">
        <v>5.4416305489883597E-2</v>
      </c>
      <c r="Y143" s="105">
        <v>6.6522921425653317E-2</v>
      </c>
      <c r="Z143" s="105">
        <v>5.0839140977588793E-2</v>
      </c>
      <c r="AA143" s="105">
        <v>5.8107388731708794E-2</v>
      </c>
      <c r="AB143" s="105">
        <v>0.22988575662483451</v>
      </c>
      <c r="AC143" s="105">
        <v>0.3302642796257535</v>
      </c>
      <c r="AD143" s="105">
        <v>3.8335252854250832E-4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8.2472403940413344</v>
      </c>
      <c r="F144" s="105">
        <v>1.3297028609711112</v>
      </c>
      <c r="G144" s="105">
        <v>0.32349834373441344</v>
      </c>
      <c r="H144" s="105">
        <v>3.102588668774757E-2</v>
      </c>
      <c r="I144" s="105" t="s">
        <v>65</v>
      </c>
      <c r="J144" s="105" t="s">
        <v>65</v>
      </c>
      <c r="K144" s="105" t="s">
        <v>65</v>
      </c>
      <c r="L144" s="105" t="s">
        <v>65</v>
      </c>
      <c r="M144" s="105">
        <v>25.820750063791838</v>
      </c>
      <c r="N144" s="105">
        <v>4.6558817566768506E-4</v>
      </c>
      <c r="O144" s="105">
        <v>3.2527839294012751E-4</v>
      </c>
      <c r="P144" s="105">
        <v>1.1384743752904461E-4</v>
      </c>
      <c r="Q144" s="105" t="s">
        <v>65</v>
      </c>
      <c r="R144" s="105" t="s">
        <v>65</v>
      </c>
      <c r="S144" s="105" t="s">
        <v>65</v>
      </c>
      <c r="T144" s="105" t="s">
        <v>65</v>
      </c>
      <c r="U144" s="105" t="s">
        <v>65</v>
      </c>
      <c r="V144" s="105" t="s">
        <v>65</v>
      </c>
      <c r="W144" s="105">
        <v>9.1397440510022632E-2</v>
      </c>
      <c r="X144" s="105">
        <v>1.3245651014473149E-2</v>
      </c>
      <c r="Y144" s="105">
        <v>1.5429962536050765E-2</v>
      </c>
      <c r="Z144" s="105">
        <v>1.324374022840712E-2</v>
      </c>
      <c r="AA144" s="105">
        <v>1.2029005872640447E-2</v>
      </c>
      <c r="AB144" s="105">
        <v>5.3948359651571492E-2</v>
      </c>
      <c r="AC144" s="105">
        <v>1.8279488102004526E-2</v>
      </c>
      <c r="AD144" s="105">
        <v>6.0407477775965193E-5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39.057816453146359</v>
      </c>
      <c r="F145" s="105">
        <v>3.9053445071554771</v>
      </c>
      <c r="G145" s="105">
        <v>0.79463906728582323</v>
      </c>
      <c r="H145" s="105">
        <v>9.6799049267644495E-3</v>
      </c>
      <c r="I145" s="105" t="s">
        <v>65</v>
      </c>
      <c r="J145" s="105" t="s">
        <v>65</v>
      </c>
      <c r="K145" s="105" t="s">
        <v>65</v>
      </c>
      <c r="L145" s="105" t="s">
        <v>65</v>
      </c>
      <c r="M145" s="105">
        <v>10.219564020153886</v>
      </c>
      <c r="N145" s="105">
        <v>9.9491595831422428E-4</v>
      </c>
      <c r="O145" s="105">
        <v>8.7105065884395222E-4</v>
      </c>
      <c r="P145" s="105">
        <v>3.0486773059538351E-4</v>
      </c>
      <c r="Q145" s="105" t="s">
        <v>65</v>
      </c>
      <c r="R145" s="105" t="s">
        <v>65</v>
      </c>
      <c r="S145" s="105" t="s">
        <v>65</v>
      </c>
      <c r="T145" s="105" t="s">
        <v>65</v>
      </c>
      <c r="U145" s="105" t="s">
        <v>65</v>
      </c>
      <c r="V145" s="105" t="s">
        <v>65</v>
      </c>
      <c r="W145" s="105">
        <v>0.52368457175487815</v>
      </c>
      <c r="X145" s="105">
        <v>3.3750437585780284E-3</v>
      </c>
      <c r="Y145" s="105">
        <v>2.003663429549922E-2</v>
      </c>
      <c r="Z145" s="105">
        <v>2.2263145102359373E-2</v>
      </c>
      <c r="AA145" s="105">
        <v>5.8107388731708794E-2</v>
      </c>
      <c r="AB145" s="105">
        <v>5.0973525632643894E-2</v>
      </c>
      <c r="AC145" s="105">
        <v>6.0548389013686719E-2</v>
      </c>
      <c r="AD145" s="105">
        <v>4.9307837183865432E-5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0.16456796611152519</v>
      </c>
      <c r="F146" s="105">
        <v>2.5851159458886697</v>
      </c>
      <c r="G146" s="105">
        <v>3.6944924144994163E-3</v>
      </c>
      <c r="H146" s="105">
        <v>1.3246548948540795E-3</v>
      </c>
      <c r="I146" s="105" t="s">
        <v>65</v>
      </c>
      <c r="J146" s="105" t="s">
        <v>65</v>
      </c>
      <c r="K146" s="105" t="s">
        <v>65</v>
      </c>
      <c r="L146" s="105" t="s">
        <v>65</v>
      </c>
      <c r="M146" s="105">
        <v>8.5178715233047448</v>
      </c>
      <c r="N146" s="105">
        <v>1.0923672438849298E-4</v>
      </c>
      <c r="O146" s="105">
        <v>2.18473448776986E-5</v>
      </c>
      <c r="P146" s="105">
        <v>7.6465707071945096E-6</v>
      </c>
      <c r="Q146" s="105" t="s">
        <v>65</v>
      </c>
      <c r="R146" s="105" t="s">
        <v>65</v>
      </c>
      <c r="S146" s="105" t="s">
        <v>65</v>
      </c>
      <c r="T146" s="105" t="s">
        <v>65</v>
      </c>
      <c r="U146" s="105" t="s">
        <v>65</v>
      </c>
      <c r="V146" s="105" t="s">
        <v>65</v>
      </c>
      <c r="W146" s="105">
        <v>3.3863384560432826E-3</v>
      </c>
      <c r="X146" s="105">
        <v>3.9187033294621118E-4</v>
      </c>
      <c r="Y146" s="105">
        <v>6.5514086473715462E-4</v>
      </c>
      <c r="Z146" s="105">
        <v>2.6167168488485483E-4</v>
      </c>
      <c r="AA146" s="105">
        <v>7.5805549585712651E-4</v>
      </c>
      <c r="AB146" s="105">
        <v>2.0667383784253473E-3</v>
      </c>
      <c r="AC146" s="105">
        <v>6.7726769120865656E-4</v>
      </c>
      <c r="AD146" s="105">
        <v>2.1639993746516612E-5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8.8286726186428819</v>
      </c>
      <c r="G147" s="105" t="s">
        <v>433</v>
      </c>
      <c r="H147" s="105" t="s">
        <v>433</v>
      </c>
      <c r="I147" s="105" t="s">
        <v>65</v>
      </c>
      <c r="J147" s="105" t="s">
        <v>65</v>
      </c>
      <c r="K147" s="105" t="s">
        <v>65</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t="s">
        <v>65</v>
      </c>
      <c r="J148" s="105" t="s">
        <v>65</v>
      </c>
      <c r="K148" s="105" t="s">
        <v>65</v>
      </c>
      <c r="L148" s="105" t="s">
        <v>65</v>
      </c>
      <c r="M148" s="105" t="s">
        <v>433</v>
      </c>
      <c r="N148" s="105">
        <v>3.7181888589919652</v>
      </c>
      <c r="O148" s="105">
        <v>1.7453744585346102E-2</v>
      </c>
      <c r="P148" s="105" t="s">
        <v>433</v>
      </c>
      <c r="Q148" s="105" t="s">
        <v>65</v>
      </c>
      <c r="R148" s="105" t="s">
        <v>65</v>
      </c>
      <c r="S148" s="105" t="s">
        <v>65</v>
      </c>
      <c r="T148" s="105" t="s">
        <v>65</v>
      </c>
      <c r="U148" s="105" t="s">
        <v>65</v>
      </c>
      <c r="V148" s="105" t="s">
        <v>65</v>
      </c>
      <c r="W148" s="105" t="s">
        <v>433</v>
      </c>
      <c r="X148" s="105">
        <v>1.1601085028638334E-3</v>
      </c>
      <c r="Y148" s="105">
        <v>1.1601085028638334E-3</v>
      </c>
      <c r="Z148" s="105">
        <v>1.1601085028638334E-3</v>
      </c>
      <c r="AA148" s="105">
        <v>1.1601085028638334E-3</v>
      </c>
      <c r="AB148" s="105">
        <v>4.6404340114553338E-3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t="s">
        <v>65</v>
      </c>
      <c r="J149" s="105" t="s">
        <v>65</v>
      </c>
      <c r="K149" s="105" t="s">
        <v>65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217.04336028180637</v>
      </c>
      <c r="F152" s="119">
        <f t="shared" ref="F152:AD152" si="0">F141</f>
        <v>241.52187551203323</v>
      </c>
      <c r="G152" s="119">
        <f t="shared" si="0"/>
        <v>43.936943694641215</v>
      </c>
      <c r="H152" s="119">
        <f t="shared" si="0"/>
        <v>85.042521665010071</v>
      </c>
      <c r="I152" s="119" t="str">
        <f t="shared" si="0"/>
        <v>NR</v>
      </c>
      <c r="J152" s="119" t="str">
        <f t="shared" si="0"/>
        <v>NR</v>
      </c>
      <c r="K152" s="119" t="str">
        <f t="shared" si="0"/>
        <v>NR</v>
      </c>
      <c r="L152" s="119" t="str">
        <f t="shared" si="0"/>
        <v>NR</v>
      </c>
      <c r="M152" s="119">
        <f t="shared" si="0"/>
        <v>968.87056755046149</v>
      </c>
      <c r="N152" s="119">
        <f t="shared" si="0"/>
        <v>24.984048582994081</v>
      </c>
      <c r="O152" s="119">
        <f t="shared" si="0"/>
        <v>1.0942375007261684</v>
      </c>
      <c r="P152" s="119">
        <f t="shared" si="0"/>
        <v>1.511957607641234</v>
      </c>
      <c r="Q152" s="119" t="str">
        <f t="shared" si="0"/>
        <v>NR</v>
      </c>
      <c r="R152" s="119" t="str">
        <f t="shared" si="0"/>
        <v>NR</v>
      </c>
      <c r="S152" s="119" t="str">
        <f t="shared" si="0"/>
        <v>NR</v>
      </c>
      <c r="T152" s="119" t="str">
        <f t="shared" si="0"/>
        <v>NR</v>
      </c>
      <c r="U152" s="119" t="str">
        <f t="shared" si="0"/>
        <v>NR</v>
      </c>
      <c r="V152" s="119" t="str">
        <f t="shared" si="0"/>
        <v>NR</v>
      </c>
      <c r="W152" s="119">
        <f t="shared" si="0"/>
        <v>58.472337453293427</v>
      </c>
      <c r="X152" s="119">
        <f t="shared" si="0"/>
        <v>3.820502119873681</v>
      </c>
      <c r="Y152" s="119">
        <f t="shared" si="0"/>
        <v>4.0266597661110435</v>
      </c>
      <c r="Z152" s="119">
        <f t="shared" si="0"/>
        <v>1.5850386770310272</v>
      </c>
      <c r="AA152" s="119">
        <f t="shared" si="0"/>
        <v>2.1534218413552848</v>
      </c>
      <c r="AB152" s="119">
        <f t="shared" si="0"/>
        <v>11.585962956593251</v>
      </c>
      <c r="AC152" s="119">
        <f t="shared" si="0"/>
        <v>39.692357606513305</v>
      </c>
      <c r="AD152" s="119">
        <f t="shared" si="0"/>
        <v>9.8809636990363092</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4.115546254547259</v>
      </c>
      <c r="F157" s="132">
        <v>0.30119004048101961</v>
      </c>
      <c r="G157" s="132">
        <v>0.40555407725700965</v>
      </c>
      <c r="H157" s="132">
        <v>2.7627139311111309E-3</v>
      </c>
      <c r="I157" s="132" t="s">
        <v>65</v>
      </c>
      <c r="J157" s="132" t="s">
        <v>65</v>
      </c>
      <c r="K157" s="132" t="s">
        <v>65</v>
      </c>
      <c r="L157" s="132" t="s">
        <v>65</v>
      </c>
      <c r="M157" s="132">
        <v>0.58482259167546846</v>
      </c>
      <c r="N157" s="132">
        <v>3.5137374400438543E-4</v>
      </c>
      <c r="O157" s="132">
        <v>3.5137374400438543E-4</v>
      </c>
      <c r="P157" s="132">
        <v>1.2298081040153491E-4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17568.687200219269</v>
      </c>
      <c r="AG157" s="133"/>
      <c r="AH157" s="133"/>
      <c r="AI157" s="133"/>
      <c r="AJ157" s="133"/>
      <c r="AK157" s="133"/>
      <c r="AL157" s="129" t="s">
        <v>61</v>
      </c>
    </row>
    <row r="158" spans="1:38" s="20" customFormat="1" ht="26.25" customHeight="1" x14ac:dyDescent="0.25">
      <c r="A158" s="129" t="s">
        <v>405</v>
      </c>
      <c r="B158" s="129" t="s">
        <v>408</v>
      </c>
      <c r="C158" s="130" t="s">
        <v>409</v>
      </c>
      <c r="D158" s="131"/>
      <c r="E158" s="132">
        <v>0.12870051797319695</v>
      </c>
      <c r="F158" s="132">
        <v>1.2264450570985793E-2</v>
      </c>
      <c r="G158" s="132">
        <v>1.1302152452819141E-2</v>
      </c>
      <c r="H158" s="132">
        <v>7.699247963214895E-5</v>
      </c>
      <c r="I158" s="132" t="s">
        <v>65</v>
      </c>
      <c r="J158" s="132" t="s">
        <v>65</v>
      </c>
      <c r="K158" s="132" t="s">
        <v>65</v>
      </c>
      <c r="L158" s="132" t="s">
        <v>65</v>
      </c>
      <c r="M158" s="132">
        <v>4.5694895159348568E-2</v>
      </c>
      <c r="N158" s="132">
        <v>9.7922320236931362E-6</v>
      </c>
      <c r="O158" s="132">
        <v>9.7922320236931362E-6</v>
      </c>
      <c r="P158" s="132">
        <v>3.4272812082925972E-6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489.61160118465676</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65</v>
      </c>
      <c r="J159" s="132" t="s">
        <v>65</v>
      </c>
      <c r="K159" s="132" t="s">
        <v>65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65</v>
      </c>
      <c r="J160" s="132" t="s">
        <v>65</v>
      </c>
      <c r="K160" s="132" t="s">
        <v>65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65</v>
      </c>
      <c r="J161" s="137" t="s">
        <v>65</v>
      </c>
      <c r="K161" s="137" t="s">
        <v>65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65</v>
      </c>
      <c r="J162" s="142" t="s">
        <v>65</v>
      </c>
      <c r="K162" s="142" t="s">
        <v>65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65</v>
      </c>
      <c r="J163" s="142" t="s">
        <v>65</v>
      </c>
      <c r="K163" s="142" t="s">
        <v>65</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65</v>
      </c>
      <c r="J164" s="142" t="s">
        <v>65</v>
      </c>
      <c r="K164" s="142" t="s">
        <v>65</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67" priority="6" operator="equal">
      <formula>0</formula>
    </cfRule>
  </conditionalFormatting>
  <conditionalFormatting sqref="E14:AD140">
    <cfRule type="cellIs" dxfId="166" priority="5" operator="equal">
      <formula>"NE"</formula>
    </cfRule>
  </conditionalFormatting>
  <conditionalFormatting sqref="E157:AD164">
    <cfRule type="cellIs" dxfId="165" priority="3" operator="equal">
      <formula>"NE"</formula>
    </cfRule>
    <cfRule type="cellIs" dxfId="164" priority="4" operator="equal">
      <formula>0</formula>
    </cfRule>
  </conditionalFormatting>
  <conditionalFormatting sqref="E143:AD149">
    <cfRule type="cellIs" dxfId="163" priority="2" operator="equal">
      <formula>0</formula>
    </cfRule>
  </conditionalFormatting>
  <conditionalFormatting sqref="E143:AD149">
    <cfRule type="cellIs" dxfId="162" priority="1" operator="equal">
      <formula>"NE"</formula>
    </cfRule>
  </conditionalFormatting>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1997</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1997</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7.775481364387316</v>
      </c>
      <c r="F14" s="65">
        <v>0.20745597283626785</v>
      </c>
      <c r="G14" s="65">
        <v>5.4504202726938695</v>
      </c>
      <c r="H14" s="65">
        <v>0.16655704895186718</v>
      </c>
      <c r="I14" s="65" t="s">
        <v>65</v>
      </c>
      <c r="J14" s="65" t="s">
        <v>65</v>
      </c>
      <c r="K14" s="65" t="s">
        <v>65</v>
      </c>
      <c r="L14" s="65" t="s">
        <v>65</v>
      </c>
      <c r="M14" s="65">
        <v>1.7146116835531782</v>
      </c>
      <c r="N14" s="65">
        <v>0.71997038888368214</v>
      </c>
      <c r="O14" s="65">
        <v>6.3096510022860208E-2</v>
      </c>
      <c r="P14" s="65">
        <v>0.19645165690849639</v>
      </c>
      <c r="Q14" s="65" t="s">
        <v>65</v>
      </c>
      <c r="R14" s="65" t="s">
        <v>65</v>
      </c>
      <c r="S14" s="65" t="s">
        <v>65</v>
      </c>
      <c r="T14" s="65" t="s">
        <v>65</v>
      </c>
      <c r="U14" s="65" t="s">
        <v>65</v>
      </c>
      <c r="V14" s="65" t="s">
        <v>65</v>
      </c>
      <c r="W14" s="65">
        <v>0.39407809852213987</v>
      </c>
      <c r="X14" s="65">
        <v>3.1668449563230557E-3</v>
      </c>
      <c r="Y14" s="65">
        <v>1.2816529853261047E-3</v>
      </c>
      <c r="Z14" s="65">
        <v>1.1840561879610753E-3</v>
      </c>
      <c r="AA14" s="65">
        <v>1.8156815509617155E-3</v>
      </c>
      <c r="AB14" s="65">
        <v>7.4482356805719505E-3</v>
      </c>
      <c r="AC14" s="65">
        <v>0.22883116690602148</v>
      </c>
      <c r="AD14" s="65">
        <v>1.8080485493484548</v>
      </c>
      <c r="AE14" s="66"/>
      <c r="AF14" s="67">
        <v>24396.217965999997</v>
      </c>
      <c r="AG14" s="67">
        <v>50960.250009959767</v>
      </c>
      <c r="AH14" s="67">
        <v>68417.000000000015</v>
      </c>
      <c r="AI14" s="67">
        <v>8494.0536550549659</v>
      </c>
      <c r="AJ14" s="67">
        <v>4501.0788641334393</v>
      </c>
      <c r="AK14" s="67"/>
      <c r="AL14" s="68" t="s">
        <v>61</v>
      </c>
    </row>
    <row r="15" spans="1:38" s="20" customFormat="1" ht="26.25" customHeight="1" x14ac:dyDescent="0.25">
      <c r="A15" s="62" t="s">
        <v>66</v>
      </c>
      <c r="B15" s="62" t="s">
        <v>67</v>
      </c>
      <c r="C15" s="63" t="s">
        <v>68</v>
      </c>
      <c r="D15" s="64"/>
      <c r="E15" s="65">
        <v>3.4710000000000001</v>
      </c>
      <c r="F15" s="65" t="s">
        <v>434</v>
      </c>
      <c r="G15" s="65">
        <v>3.6619999999999999</v>
      </c>
      <c r="H15" s="65">
        <v>8.5944166145684203E-2</v>
      </c>
      <c r="I15" s="65" t="s">
        <v>65</v>
      </c>
      <c r="J15" s="65" t="s">
        <v>65</v>
      </c>
      <c r="K15" s="65" t="s">
        <v>65</v>
      </c>
      <c r="L15" s="65" t="s">
        <v>65</v>
      </c>
      <c r="M15" s="65">
        <v>0.74199999999999999</v>
      </c>
      <c r="N15" s="65">
        <v>0.27526760799999994</v>
      </c>
      <c r="O15" s="65">
        <v>0.15116504586747059</v>
      </c>
      <c r="P15" s="65">
        <v>1.0934159860399995E-2</v>
      </c>
      <c r="Q15" s="65" t="s">
        <v>65</v>
      </c>
      <c r="R15" s="65" t="s">
        <v>65</v>
      </c>
      <c r="S15" s="65" t="s">
        <v>65</v>
      </c>
      <c r="T15" s="65" t="s">
        <v>65</v>
      </c>
      <c r="U15" s="65" t="s">
        <v>65</v>
      </c>
      <c r="V15" s="65" t="s">
        <v>65</v>
      </c>
      <c r="W15" s="65">
        <v>1.9321557199999995E-2</v>
      </c>
      <c r="X15" s="65">
        <v>1.0750166439290584E-4</v>
      </c>
      <c r="Y15" s="65">
        <v>6.637204077879162E-4</v>
      </c>
      <c r="Z15" s="65">
        <v>5.8055428500483294E-4</v>
      </c>
      <c r="AA15" s="65">
        <v>8.5036450681434434E-4</v>
      </c>
      <c r="AB15" s="65">
        <v>2.2021408639999996E-3</v>
      </c>
      <c r="AC15" s="65">
        <v>2.4883914399999995E-3</v>
      </c>
      <c r="AD15" s="65">
        <v>1.7389401479999997E-6</v>
      </c>
      <c r="AE15" s="66"/>
      <c r="AF15" s="67">
        <v>30973.677599999999</v>
      </c>
      <c r="AG15" s="67" t="s">
        <v>435</v>
      </c>
      <c r="AH15" s="67">
        <v>8736.3639999999978</v>
      </c>
      <c r="AI15" s="67" t="s">
        <v>435</v>
      </c>
      <c r="AJ15" s="67" t="s">
        <v>435</v>
      </c>
      <c r="AK15" s="67"/>
      <c r="AL15" s="68" t="s">
        <v>61</v>
      </c>
    </row>
    <row r="16" spans="1:38" s="20" customFormat="1" ht="26.25" customHeight="1" x14ac:dyDescent="0.25">
      <c r="A16" s="62" t="s">
        <v>66</v>
      </c>
      <c r="B16" s="62" t="s">
        <v>69</v>
      </c>
      <c r="C16" s="63" t="s">
        <v>70</v>
      </c>
      <c r="D16" s="64"/>
      <c r="E16" s="65">
        <v>0.7505009999999912</v>
      </c>
      <c r="F16" s="65">
        <v>2.5016699999999706E-3</v>
      </c>
      <c r="G16" s="65">
        <v>1.5010019999999824E-3</v>
      </c>
      <c r="H16" s="65">
        <v>5.0033399999999412E-3</v>
      </c>
      <c r="I16" s="65" t="s">
        <v>65</v>
      </c>
      <c r="J16" s="65" t="s">
        <v>65</v>
      </c>
      <c r="K16" s="65" t="s">
        <v>65</v>
      </c>
      <c r="L16" s="65" t="s">
        <v>65</v>
      </c>
      <c r="M16" s="65">
        <v>5.0033399999999409E-2</v>
      </c>
      <c r="N16" s="65">
        <v>7.5050099999999119E-6</v>
      </c>
      <c r="O16" s="65">
        <v>1.2508349999999852E-6</v>
      </c>
      <c r="P16" s="65">
        <v>3.5023379999999591E-4</v>
      </c>
      <c r="Q16" s="65" t="s">
        <v>65</v>
      </c>
      <c r="R16" s="65" t="s">
        <v>65</v>
      </c>
      <c r="S16" s="65" t="s">
        <v>65</v>
      </c>
      <c r="T16" s="65" t="s">
        <v>65</v>
      </c>
      <c r="U16" s="65" t="s">
        <v>65</v>
      </c>
      <c r="V16" s="65" t="s">
        <v>65</v>
      </c>
      <c r="W16" s="65">
        <v>1.0006679999999882E-3</v>
      </c>
      <c r="X16" s="65">
        <v>2.8018703999999674E-6</v>
      </c>
      <c r="Y16" s="65">
        <v>7.9052771999999075E-6</v>
      </c>
      <c r="Z16" s="65">
        <v>5.5537073999999344E-6</v>
      </c>
      <c r="AA16" s="65">
        <v>4.1827922399999512E-5</v>
      </c>
      <c r="AB16" s="65">
        <v>5.8088777399999311E-5</v>
      </c>
      <c r="AC16" s="65">
        <v>2.0013359999999765E-4</v>
      </c>
      <c r="AD16" s="65">
        <v>9.006011999999894E-8</v>
      </c>
      <c r="AE16" s="66"/>
      <c r="AF16" s="67" t="s">
        <v>435</v>
      </c>
      <c r="AG16" s="67" t="s">
        <v>435</v>
      </c>
      <c r="AH16" s="67">
        <v>5003.339999999941</v>
      </c>
      <c r="AI16" s="67">
        <v>31</v>
      </c>
      <c r="AJ16" s="67" t="s">
        <v>435</v>
      </c>
      <c r="AK16" s="67"/>
      <c r="AL16" s="68" t="s">
        <v>61</v>
      </c>
    </row>
    <row r="17" spans="1:38" s="5" customFormat="1" ht="26.25" customHeight="1" x14ac:dyDescent="0.25">
      <c r="A17" s="62" t="s">
        <v>66</v>
      </c>
      <c r="B17" s="62" t="s">
        <v>71</v>
      </c>
      <c r="C17" s="63" t="s">
        <v>72</v>
      </c>
      <c r="D17" s="64"/>
      <c r="E17" s="65">
        <v>4.8961418041</v>
      </c>
      <c r="F17" s="65">
        <v>8.0483970449999997E-2</v>
      </c>
      <c r="G17" s="65">
        <v>4.7567568553999999</v>
      </c>
      <c r="H17" s="65">
        <v>2.1386067816895376E-2</v>
      </c>
      <c r="I17" s="65" t="s">
        <v>65</v>
      </c>
      <c r="J17" s="65" t="s">
        <v>65</v>
      </c>
      <c r="K17" s="65" t="s">
        <v>65</v>
      </c>
      <c r="L17" s="65" t="s">
        <v>65</v>
      </c>
      <c r="M17" s="65">
        <v>211.64400609450001</v>
      </c>
      <c r="N17" s="65">
        <v>0.16092360753000001</v>
      </c>
      <c r="O17" s="65">
        <v>3.5651511600000001E-3</v>
      </c>
      <c r="P17" s="65">
        <v>1.0035953047E-3</v>
      </c>
      <c r="Q17" s="65" t="s">
        <v>65</v>
      </c>
      <c r="R17" s="65" t="s">
        <v>65</v>
      </c>
      <c r="S17" s="65" t="s">
        <v>65</v>
      </c>
      <c r="T17" s="65" t="s">
        <v>65</v>
      </c>
      <c r="U17" s="65" t="s">
        <v>65</v>
      </c>
      <c r="V17" s="65" t="s">
        <v>65</v>
      </c>
      <c r="W17" s="65">
        <v>3.67451388E-2</v>
      </c>
      <c r="X17" s="65">
        <v>2.2071226713688498E-4</v>
      </c>
      <c r="Y17" s="65">
        <v>3.6086879701265431E-4</v>
      </c>
      <c r="Z17" s="65">
        <v>1.2167572207477544E-4</v>
      </c>
      <c r="AA17" s="65">
        <v>9.6793943175685427E-5</v>
      </c>
      <c r="AB17" s="65">
        <v>8.000507294000001E-4</v>
      </c>
      <c r="AC17" s="65">
        <v>5.5237742018999997E-3</v>
      </c>
      <c r="AD17" s="65">
        <v>8.8204772000000001E-2</v>
      </c>
      <c r="AE17" s="66"/>
      <c r="AF17" s="67">
        <v>999.69370000000004</v>
      </c>
      <c r="AG17" s="67">
        <v>7454.0250699663829</v>
      </c>
      <c r="AH17" s="67">
        <v>19565</v>
      </c>
      <c r="AI17" s="67" t="s">
        <v>435</v>
      </c>
      <c r="AJ17" s="67" t="s">
        <v>435</v>
      </c>
      <c r="AK17" s="67"/>
      <c r="AL17" s="68" t="s">
        <v>61</v>
      </c>
    </row>
    <row r="18" spans="1:38" s="5" customFormat="1" ht="26.25" customHeight="1" x14ac:dyDescent="0.25">
      <c r="A18" s="62" t="s">
        <v>66</v>
      </c>
      <c r="B18" s="62" t="s">
        <v>73</v>
      </c>
      <c r="C18" s="63" t="s">
        <v>74</v>
      </c>
      <c r="D18" s="64"/>
      <c r="E18" s="65">
        <v>0.24134218148681147</v>
      </c>
      <c r="F18" s="65">
        <v>3.9398757458437503E-3</v>
      </c>
      <c r="G18" s="65">
        <v>0.21360770653926905</v>
      </c>
      <c r="H18" s="65">
        <v>4.545939914435102E-3</v>
      </c>
      <c r="I18" s="65" t="s">
        <v>65</v>
      </c>
      <c r="J18" s="65" t="s">
        <v>65</v>
      </c>
      <c r="K18" s="65" t="s">
        <v>65</v>
      </c>
      <c r="L18" s="65" t="s">
        <v>65</v>
      </c>
      <c r="M18" s="65">
        <v>4.8889501200679635E-2</v>
      </c>
      <c r="N18" s="65">
        <v>1.632000185898908E-3</v>
      </c>
      <c r="O18" s="65">
        <v>1.8537719901152345E-3</v>
      </c>
      <c r="P18" s="65">
        <v>7.2103152099130502E-4</v>
      </c>
      <c r="Q18" s="65" t="s">
        <v>65</v>
      </c>
      <c r="R18" s="65" t="s">
        <v>65</v>
      </c>
      <c r="S18" s="65" t="s">
        <v>65</v>
      </c>
      <c r="T18" s="65" t="s">
        <v>65</v>
      </c>
      <c r="U18" s="65" t="s">
        <v>65</v>
      </c>
      <c r="V18" s="65" t="s">
        <v>65</v>
      </c>
      <c r="W18" s="65">
        <v>3.7997012763001568E-2</v>
      </c>
      <c r="X18" s="65">
        <v>1.3366893388287648E-4</v>
      </c>
      <c r="Y18" s="65">
        <v>2.8311231738935749E-4</v>
      </c>
      <c r="Z18" s="65">
        <v>7.5946664343765879E-5</v>
      </c>
      <c r="AA18" s="65">
        <v>6.0829063851087039E-5</v>
      </c>
      <c r="AB18" s="65">
        <v>5.5355697946708673E-4</v>
      </c>
      <c r="AC18" s="65">
        <v>1.3196432037335432E-3</v>
      </c>
      <c r="AD18" s="65">
        <v>3.8027799622367249E-2</v>
      </c>
      <c r="AE18" s="66"/>
      <c r="AF18" s="67">
        <v>940.125781112862</v>
      </c>
      <c r="AG18" s="67">
        <v>188.37599999999998</v>
      </c>
      <c r="AH18" s="67">
        <v>2367</v>
      </c>
      <c r="AI18" s="67" t="s">
        <v>435</v>
      </c>
      <c r="AJ18" s="67" t="s">
        <v>435</v>
      </c>
      <c r="AK18" s="67"/>
      <c r="AL18" s="68" t="s">
        <v>61</v>
      </c>
    </row>
    <row r="19" spans="1:38" s="5" customFormat="1" ht="26.25" customHeight="1" x14ac:dyDescent="0.25">
      <c r="A19" s="62" t="s">
        <v>66</v>
      </c>
      <c r="B19" s="62" t="s">
        <v>75</v>
      </c>
      <c r="C19" s="63" t="s">
        <v>76</v>
      </c>
      <c r="D19" s="64"/>
      <c r="E19" s="65">
        <v>1.3198003745588529</v>
      </c>
      <c r="F19" s="65">
        <v>6.1234808765297175E-2</v>
      </c>
      <c r="G19" s="65">
        <v>0.61901644096308517</v>
      </c>
      <c r="H19" s="65">
        <v>3.0515578876527498E-2</v>
      </c>
      <c r="I19" s="65" t="s">
        <v>65</v>
      </c>
      <c r="J19" s="65" t="s">
        <v>65</v>
      </c>
      <c r="K19" s="65" t="s">
        <v>65</v>
      </c>
      <c r="L19" s="65" t="s">
        <v>65</v>
      </c>
      <c r="M19" s="65">
        <v>0.68420271726674231</v>
      </c>
      <c r="N19" s="65">
        <v>0.2279976482341867</v>
      </c>
      <c r="O19" s="65">
        <v>1.2085031155157319E-2</v>
      </c>
      <c r="P19" s="65">
        <v>1.1525684115889877E-2</v>
      </c>
      <c r="Q19" s="65" t="s">
        <v>65</v>
      </c>
      <c r="R19" s="65" t="s">
        <v>65</v>
      </c>
      <c r="S19" s="65" t="s">
        <v>65</v>
      </c>
      <c r="T19" s="65" t="s">
        <v>65</v>
      </c>
      <c r="U19" s="65" t="s">
        <v>65</v>
      </c>
      <c r="V19" s="65" t="s">
        <v>65</v>
      </c>
      <c r="W19" s="65">
        <v>0.53572433121100649</v>
      </c>
      <c r="X19" s="65">
        <v>5.6340246428979533E-3</v>
      </c>
      <c r="Y19" s="65">
        <v>9.3850366522529836E-3</v>
      </c>
      <c r="Z19" s="65">
        <v>3.6252561376093027E-3</v>
      </c>
      <c r="AA19" s="65">
        <v>3.4589960674119508E-3</v>
      </c>
      <c r="AB19" s="65">
        <v>2.2103313500172188E-2</v>
      </c>
      <c r="AC19" s="65">
        <v>7.7870957872327007E-2</v>
      </c>
      <c r="AD19" s="65">
        <v>0.46659954743967069</v>
      </c>
      <c r="AE19" s="66"/>
      <c r="AF19" s="67">
        <v>1881.6829936941836</v>
      </c>
      <c r="AG19" s="67">
        <v>2662.7460000000001</v>
      </c>
      <c r="AH19" s="67">
        <v>10869</v>
      </c>
      <c r="AI19" s="67">
        <v>2908</v>
      </c>
      <c r="AJ19" s="67">
        <v>2054.8674808115943</v>
      </c>
      <c r="AK19" s="67"/>
      <c r="AL19" s="68" t="s">
        <v>61</v>
      </c>
    </row>
    <row r="20" spans="1:38" s="5" customFormat="1" ht="26.25" customHeight="1" x14ac:dyDescent="0.25">
      <c r="A20" s="62" t="s">
        <v>66</v>
      </c>
      <c r="B20" s="62" t="s">
        <v>77</v>
      </c>
      <c r="C20" s="63" t="s">
        <v>78</v>
      </c>
      <c r="D20" s="64"/>
      <c r="E20" s="65">
        <v>6.1438536763826503</v>
      </c>
      <c r="F20" s="65">
        <v>0.4243976354636852</v>
      </c>
      <c r="G20" s="65">
        <v>2.0224999999999995</v>
      </c>
      <c r="H20" s="65">
        <v>7.9303980521732764E-2</v>
      </c>
      <c r="I20" s="65" t="s">
        <v>65</v>
      </c>
      <c r="J20" s="65" t="s">
        <v>65</v>
      </c>
      <c r="K20" s="65" t="s">
        <v>65</v>
      </c>
      <c r="L20" s="65" t="s">
        <v>65</v>
      </c>
      <c r="M20" s="65">
        <v>2.7052777498897704</v>
      </c>
      <c r="N20" s="65">
        <v>0.33659458599247305</v>
      </c>
      <c r="O20" s="65">
        <v>5.9478450708556424E-2</v>
      </c>
      <c r="P20" s="65">
        <v>6.0572051452741742E-2</v>
      </c>
      <c r="Q20" s="65" t="s">
        <v>65</v>
      </c>
      <c r="R20" s="65" t="s">
        <v>65</v>
      </c>
      <c r="S20" s="65" t="s">
        <v>65</v>
      </c>
      <c r="T20" s="65" t="s">
        <v>65</v>
      </c>
      <c r="U20" s="65" t="s">
        <v>65</v>
      </c>
      <c r="V20" s="65" t="s">
        <v>65</v>
      </c>
      <c r="W20" s="65">
        <v>0.64799357605759222</v>
      </c>
      <c r="X20" s="65">
        <v>7.6965779293742317E-4</v>
      </c>
      <c r="Y20" s="65">
        <v>1.9789105039511681E-3</v>
      </c>
      <c r="Z20" s="65">
        <v>6.3590417260996946E-4</v>
      </c>
      <c r="AA20" s="65">
        <v>5.7630027314959655E-4</v>
      </c>
      <c r="AB20" s="65">
        <v>3.9607727426481578E-3</v>
      </c>
      <c r="AC20" s="65">
        <v>0.13042527521151848</v>
      </c>
      <c r="AD20" s="65">
        <v>1.3002449825651095</v>
      </c>
      <c r="AE20" s="66"/>
      <c r="AF20" s="67">
        <v>6622.0028018800003</v>
      </c>
      <c r="AG20" s="67">
        <v>4685.8006063155854</v>
      </c>
      <c r="AH20" s="67">
        <v>33480</v>
      </c>
      <c r="AI20" s="67">
        <v>27610.000000000004</v>
      </c>
      <c r="AJ20" s="67">
        <v>67</v>
      </c>
      <c r="AK20" s="67"/>
      <c r="AL20" s="68" t="s">
        <v>61</v>
      </c>
    </row>
    <row r="21" spans="1:38" s="5" customFormat="1" ht="26.25" customHeight="1" x14ac:dyDescent="0.25">
      <c r="A21" s="62" t="s">
        <v>66</v>
      </c>
      <c r="B21" s="62" t="s">
        <v>79</v>
      </c>
      <c r="C21" s="63" t="s">
        <v>80</v>
      </c>
      <c r="D21" s="64"/>
      <c r="E21" s="65">
        <v>1.0839517751524292</v>
      </c>
      <c r="F21" s="65">
        <v>1.5099079530968704E-2</v>
      </c>
      <c r="G21" s="65">
        <v>0.58873940348164033</v>
      </c>
      <c r="H21" s="65">
        <v>2.3606575403029795E-2</v>
      </c>
      <c r="I21" s="65" t="s">
        <v>65</v>
      </c>
      <c r="J21" s="65" t="s">
        <v>65</v>
      </c>
      <c r="K21" s="65" t="s">
        <v>65</v>
      </c>
      <c r="L21" s="65" t="s">
        <v>65</v>
      </c>
      <c r="M21" s="65">
        <v>0.13401208907688902</v>
      </c>
      <c r="N21" s="65">
        <v>1.7799018900785304E-3</v>
      </c>
      <c r="O21" s="65">
        <v>4.9461867528416783E-4</v>
      </c>
      <c r="P21" s="65">
        <v>1.249590258544123E-3</v>
      </c>
      <c r="Q21" s="65" t="s">
        <v>65</v>
      </c>
      <c r="R21" s="65" t="s">
        <v>65</v>
      </c>
      <c r="S21" s="65" t="s">
        <v>65</v>
      </c>
      <c r="T21" s="65" t="s">
        <v>65</v>
      </c>
      <c r="U21" s="65" t="s">
        <v>65</v>
      </c>
      <c r="V21" s="65" t="s">
        <v>65</v>
      </c>
      <c r="W21" s="65">
        <v>1.9985992874673245E-2</v>
      </c>
      <c r="X21" s="65">
        <v>1.8646732815839423E-4</v>
      </c>
      <c r="Y21" s="65">
        <v>8.3158473467741083E-4</v>
      </c>
      <c r="Z21" s="65">
        <v>1.321218477891833E-4</v>
      </c>
      <c r="AA21" s="65">
        <v>1.1305886395454444E-4</v>
      </c>
      <c r="AB21" s="65">
        <v>1.2632327745795327E-3</v>
      </c>
      <c r="AC21" s="65">
        <v>2.4123391672897666E-3</v>
      </c>
      <c r="AD21" s="65">
        <v>6.7409431849944537E-2</v>
      </c>
      <c r="AE21" s="66"/>
      <c r="AF21" s="67">
        <v>4019.0872607480528</v>
      </c>
      <c r="AG21" s="67">
        <v>133.31950000000001</v>
      </c>
      <c r="AH21" s="67">
        <v>12910</v>
      </c>
      <c r="AI21" s="67">
        <v>15</v>
      </c>
      <c r="AJ21" s="67">
        <v>6</v>
      </c>
      <c r="AK21" s="67"/>
      <c r="AL21" s="68" t="s">
        <v>61</v>
      </c>
    </row>
    <row r="22" spans="1:38" s="5" customFormat="1" ht="26.25" customHeight="1" x14ac:dyDescent="0.25">
      <c r="A22" s="62" t="s">
        <v>66</v>
      </c>
      <c r="B22" s="69" t="s">
        <v>81</v>
      </c>
      <c r="C22" s="63" t="s">
        <v>82</v>
      </c>
      <c r="D22" s="64"/>
      <c r="E22" s="65">
        <v>8.7795784433919994</v>
      </c>
      <c r="F22" s="65">
        <v>0.26176774651983992</v>
      </c>
      <c r="G22" s="65">
        <v>1.7545065799503998</v>
      </c>
      <c r="H22" s="65">
        <v>0.12521452424269522</v>
      </c>
      <c r="I22" s="65" t="s">
        <v>65</v>
      </c>
      <c r="J22" s="65" t="s">
        <v>65</v>
      </c>
      <c r="K22" s="65" t="s">
        <v>65</v>
      </c>
      <c r="L22" s="65" t="s">
        <v>65</v>
      </c>
      <c r="M22" s="65">
        <v>7.9639115887422003</v>
      </c>
      <c r="N22" s="65">
        <v>1.7278829528821851</v>
      </c>
      <c r="O22" s="65">
        <v>6.5820207044739995E-2</v>
      </c>
      <c r="P22" s="65">
        <v>0.11483185845015099</v>
      </c>
      <c r="Q22" s="65" t="s">
        <v>65</v>
      </c>
      <c r="R22" s="65" t="s">
        <v>65</v>
      </c>
      <c r="S22" s="65" t="s">
        <v>65</v>
      </c>
      <c r="T22" s="65" t="s">
        <v>65</v>
      </c>
      <c r="U22" s="65" t="s">
        <v>65</v>
      </c>
      <c r="V22" s="65" t="s">
        <v>65</v>
      </c>
      <c r="W22" s="65">
        <v>0.3683497129797409</v>
      </c>
      <c r="X22" s="65">
        <v>4.635325981017347E-4</v>
      </c>
      <c r="Y22" s="65">
        <v>2.0030959668644521E-3</v>
      </c>
      <c r="Z22" s="65">
        <v>5.4184277221511516E-4</v>
      </c>
      <c r="AA22" s="65">
        <v>3.256742903293462E-4</v>
      </c>
      <c r="AB22" s="65">
        <v>3.3341456275106482E-3</v>
      </c>
      <c r="AC22" s="65">
        <v>7.1074361715826942E-2</v>
      </c>
      <c r="AD22" s="65">
        <v>0.37206155616580006</v>
      </c>
      <c r="AE22" s="66"/>
      <c r="AF22" s="67">
        <v>3395.8817254799997</v>
      </c>
      <c r="AG22" s="67">
        <v>5854.7522798408845</v>
      </c>
      <c r="AH22" s="67">
        <v>13248</v>
      </c>
      <c r="AI22" s="67" t="s">
        <v>435</v>
      </c>
      <c r="AJ22" s="67">
        <v>2101</v>
      </c>
      <c r="AK22" s="67"/>
      <c r="AL22" s="68" t="s">
        <v>61</v>
      </c>
    </row>
    <row r="23" spans="1:38" s="5" customFormat="1" ht="26.25" customHeight="1" x14ac:dyDescent="0.25">
      <c r="A23" s="62" t="s">
        <v>83</v>
      </c>
      <c r="B23" s="69" t="s">
        <v>84</v>
      </c>
      <c r="C23" s="63" t="s">
        <v>85</v>
      </c>
      <c r="D23" s="70"/>
      <c r="E23" s="65">
        <v>5.5724951366904474</v>
      </c>
      <c r="F23" s="65">
        <v>0.74711579622288904</v>
      </c>
      <c r="G23" s="65">
        <v>9.8228469954248832E-2</v>
      </c>
      <c r="H23" s="65">
        <v>1.6399198626101447E-3</v>
      </c>
      <c r="I23" s="65" t="s">
        <v>65</v>
      </c>
      <c r="J23" s="65" t="s">
        <v>65</v>
      </c>
      <c r="K23" s="65" t="s">
        <v>65</v>
      </c>
      <c r="L23" s="65" t="s">
        <v>65</v>
      </c>
      <c r="M23" s="65">
        <v>5.8240876383375006</v>
      </c>
      <c r="N23" s="65">
        <v>1.1950631987625156E-4</v>
      </c>
      <c r="O23" s="65">
        <v>1.1326436956324798E-4</v>
      </c>
      <c r="P23" s="65">
        <v>3.96425293471368E-5</v>
      </c>
      <c r="Q23" s="65" t="s">
        <v>65</v>
      </c>
      <c r="R23" s="65" t="s">
        <v>65</v>
      </c>
      <c r="S23" s="65" t="s">
        <v>65</v>
      </c>
      <c r="T23" s="65" t="s">
        <v>65</v>
      </c>
      <c r="U23" s="65" t="s">
        <v>65</v>
      </c>
      <c r="V23" s="65" t="s">
        <v>65</v>
      </c>
      <c r="W23" s="65">
        <v>3.4307688975851257E-2</v>
      </c>
      <c r="X23" s="65">
        <v>3.0027393948763997E-3</v>
      </c>
      <c r="Y23" s="65">
        <v>1.4448062078844961E-2</v>
      </c>
      <c r="Z23" s="65">
        <v>1.5763184211210254E-2</v>
      </c>
      <c r="AA23" s="65">
        <v>4.1697685074308941E-3</v>
      </c>
      <c r="AB23" s="65">
        <v>3.7383754192362513E-2</v>
      </c>
      <c r="AC23" s="65">
        <v>6.8615377951702526E-3</v>
      </c>
      <c r="AD23" s="65">
        <v>5.6458433254411116E-6</v>
      </c>
      <c r="AE23" s="66"/>
      <c r="AF23" s="67">
        <v>5663.2184781623992</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4.179880836722905</v>
      </c>
      <c r="F24" s="65">
        <v>8.9444795758004278E-2</v>
      </c>
      <c r="G24" s="65">
        <v>3.6407559455572609</v>
      </c>
      <c r="H24" s="65">
        <v>8.2110857466732259E-2</v>
      </c>
      <c r="I24" s="65" t="s">
        <v>65</v>
      </c>
      <c r="J24" s="65" t="s">
        <v>65</v>
      </c>
      <c r="K24" s="65" t="s">
        <v>65</v>
      </c>
      <c r="L24" s="65" t="s">
        <v>65</v>
      </c>
      <c r="M24" s="65">
        <v>1.0043637395022937</v>
      </c>
      <c r="N24" s="65">
        <v>0.19188762888997127</v>
      </c>
      <c r="O24" s="65">
        <v>1.5594058881705728E-2</v>
      </c>
      <c r="P24" s="65">
        <v>9.1253756418022865E-3</v>
      </c>
      <c r="Q24" s="65" t="s">
        <v>65</v>
      </c>
      <c r="R24" s="65" t="s">
        <v>65</v>
      </c>
      <c r="S24" s="65" t="s">
        <v>65</v>
      </c>
      <c r="T24" s="65" t="s">
        <v>65</v>
      </c>
      <c r="U24" s="65" t="s">
        <v>65</v>
      </c>
      <c r="V24" s="65" t="s">
        <v>65</v>
      </c>
      <c r="W24" s="65">
        <v>0.4844373016540181</v>
      </c>
      <c r="X24" s="65">
        <v>5.0288877761582871E-3</v>
      </c>
      <c r="Y24" s="65">
        <v>1.0749109977986785E-2</v>
      </c>
      <c r="Z24" s="65">
        <v>3.208695881951332E-3</v>
      </c>
      <c r="AA24" s="65">
        <v>2.9992334626404108E-3</v>
      </c>
      <c r="AB24" s="65">
        <v>2.1985927098736813E-2</v>
      </c>
      <c r="AC24" s="65">
        <v>7.3843946353782636E-2</v>
      </c>
      <c r="AD24" s="65">
        <v>0.54676944990678178</v>
      </c>
      <c r="AE24" s="66"/>
      <c r="AF24" s="67">
        <v>18439.602535614151</v>
      </c>
      <c r="AG24" s="67">
        <v>494.02749757470997</v>
      </c>
      <c r="AH24" s="67">
        <v>16905</v>
      </c>
      <c r="AI24" s="67">
        <v>3772</v>
      </c>
      <c r="AJ24" s="67">
        <v>1464</v>
      </c>
      <c r="AK24" s="67"/>
      <c r="AL24" s="68" t="s">
        <v>61</v>
      </c>
    </row>
    <row r="25" spans="1:38" s="5" customFormat="1" ht="26.25" customHeight="1" x14ac:dyDescent="0.25">
      <c r="A25" s="62" t="s">
        <v>88</v>
      </c>
      <c r="B25" s="69" t="s">
        <v>89</v>
      </c>
      <c r="C25" s="71" t="s">
        <v>90</v>
      </c>
      <c r="D25" s="64"/>
      <c r="E25" s="65">
        <v>0.5991267200773821</v>
      </c>
      <c r="F25" s="65">
        <v>0.26645881419324852</v>
      </c>
      <c r="G25" s="65">
        <v>6.4404224493594037E-2</v>
      </c>
      <c r="H25" s="65">
        <v>4.3872702752393303E-4</v>
      </c>
      <c r="I25" s="65" t="s">
        <v>65</v>
      </c>
      <c r="J25" s="65" t="s">
        <v>65</v>
      </c>
      <c r="K25" s="65" t="s">
        <v>65</v>
      </c>
      <c r="L25" s="65" t="s">
        <v>65</v>
      </c>
      <c r="M25" s="65">
        <v>0.93249316931747206</v>
      </c>
      <c r="N25" s="65">
        <v>5.5799175050671731E-5</v>
      </c>
      <c r="O25" s="65">
        <v>5.5799175050671731E-5</v>
      </c>
      <c r="P25" s="65">
        <v>1.9529711267735104E-5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2789.9587525335864</v>
      </c>
      <c r="AG25" s="67"/>
      <c r="AH25" s="67"/>
      <c r="AI25" s="67"/>
      <c r="AJ25" s="67"/>
      <c r="AK25" s="67"/>
      <c r="AL25" s="68" t="s">
        <v>61</v>
      </c>
    </row>
    <row r="26" spans="1:38" s="5" customFormat="1" ht="26.25" customHeight="1" x14ac:dyDescent="0.25">
      <c r="A26" s="62" t="s">
        <v>88</v>
      </c>
      <c r="B26" s="62" t="s">
        <v>91</v>
      </c>
      <c r="C26" s="63" t="s">
        <v>92</v>
      </c>
      <c r="D26" s="64"/>
      <c r="E26" s="65">
        <v>4.8759904055464827E-2</v>
      </c>
      <c r="F26" s="65">
        <v>8.1380696080345968E-2</v>
      </c>
      <c r="G26" s="65">
        <v>6.1478740798953865E-3</v>
      </c>
      <c r="H26" s="65">
        <v>1.068454325950324E-4</v>
      </c>
      <c r="I26" s="65" t="s">
        <v>65</v>
      </c>
      <c r="J26" s="65" t="s">
        <v>65</v>
      </c>
      <c r="K26" s="65" t="s">
        <v>65</v>
      </c>
      <c r="L26" s="65" t="s">
        <v>65</v>
      </c>
      <c r="M26" s="65">
        <v>1.9748151960729581</v>
      </c>
      <c r="N26" s="65">
        <v>1.4440079289038323E-5</v>
      </c>
      <c r="O26" s="65">
        <v>6.4452444920554296E-6</v>
      </c>
      <c r="P26" s="65">
        <v>2.2558355722194005E-6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322.26222460277148</v>
      </c>
      <c r="AG26" s="67"/>
      <c r="AH26" s="67"/>
      <c r="AI26" s="67"/>
      <c r="AJ26" s="67"/>
      <c r="AK26" s="67"/>
      <c r="AL26" s="68" t="s">
        <v>61</v>
      </c>
    </row>
    <row r="27" spans="1:38" s="5" customFormat="1" ht="26.25" customHeight="1" x14ac:dyDescent="0.25">
      <c r="A27" s="62" t="s">
        <v>93</v>
      </c>
      <c r="B27" s="62" t="s">
        <v>94</v>
      </c>
      <c r="C27" s="63" t="s">
        <v>95</v>
      </c>
      <c r="D27" s="64"/>
      <c r="E27" s="65">
        <v>41.839211997190247</v>
      </c>
      <c r="F27" s="65">
        <v>26.990007419729061</v>
      </c>
      <c r="G27" s="65">
        <v>0.87487115941961191</v>
      </c>
      <c r="H27" s="65">
        <v>2.0967549413499169</v>
      </c>
      <c r="I27" s="65" t="s">
        <v>65</v>
      </c>
      <c r="J27" s="65" t="s">
        <v>65</v>
      </c>
      <c r="K27" s="65" t="s">
        <v>65</v>
      </c>
      <c r="L27" s="65" t="s">
        <v>65</v>
      </c>
      <c r="M27" s="65">
        <v>195.1755285487026</v>
      </c>
      <c r="N27" s="65">
        <v>8.8960210919841656E-3</v>
      </c>
      <c r="O27" s="65">
        <v>2.4227663635711114E-3</v>
      </c>
      <c r="P27" s="65">
        <v>8.479682272498891E-4</v>
      </c>
      <c r="Q27" s="65" t="s">
        <v>65</v>
      </c>
      <c r="R27" s="65" t="s">
        <v>65</v>
      </c>
      <c r="S27" s="65" t="s">
        <v>65</v>
      </c>
      <c r="T27" s="65" t="s">
        <v>65</v>
      </c>
      <c r="U27" s="65" t="s">
        <v>65</v>
      </c>
      <c r="V27" s="65" t="s">
        <v>65</v>
      </c>
      <c r="W27" s="65">
        <v>1.2417588289686237</v>
      </c>
      <c r="X27" s="65">
        <v>5.0685675060804236E-2</v>
      </c>
      <c r="Y27" s="65">
        <v>6.0958938781399914E-2</v>
      </c>
      <c r="Z27" s="65">
        <v>4.691158647240519E-2</v>
      </c>
      <c r="AA27" s="65">
        <v>5.3028902785306677E-2</v>
      </c>
      <c r="AB27" s="65">
        <v>0.21158510309991599</v>
      </c>
      <c r="AC27" s="65">
        <v>0.24835176579372478</v>
      </c>
      <c r="AD27" s="65">
        <v>3.7027553691466652E-4</v>
      </c>
      <c r="AE27" s="66"/>
      <c r="AF27" s="67">
        <v>121651.57215556949</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8.3558328135151676</v>
      </c>
      <c r="F28" s="65">
        <v>1.1811829161261063</v>
      </c>
      <c r="G28" s="65">
        <v>0.31301883979770295</v>
      </c>
      <c r="H28" s="65">
        <v>2.9406871182122353E-2</v>
      </c>
      <c r="I28" s="65" t="s">
        <v>65</v>
      </c>
      <c r="J28" s="65" t="s">
        <v>65</v>
      </c>
      <c r="K28" s="65" t="s">
        <v>65</v>
      </c>
      <c r="L28" s="65" t="s">
        <v>65</v>
      </c>
      <c r="M28" s="65">
        <v>23.609352625830876</v>
      </c>
      <c r="N28" s="65">
        <v>4.5419502403415326E-4</v>
      </c>
      <c r="O28" s="65">
        <v>3.3130852125281261E-4</v>
      </c>
      <c r="P28" s="65">
        <v>1.1595798243848441E-4</v>
      </c>
      <c r="Q28" s="65" t="s">
        <v>65</v>
      </c>
      <c r="R28" s="65" t="s">
        <v>65</v>
      </c>
      <c r="S28" s="65" t="s">
        <v>65</v>
      </c>
      <c r="T28" s="65" t="s">
        <v>65</v>
      </c>
      <c r="U28" s="65" t="s">
        <v>65</v>
      </c>
      <c r="V28" s="65" t="s">
        <v>65</v>
      </c>
      <c r="W28" s="65">
        <v>8.1582594975120715E-2</v>
      </c>
      <c r="X28" s="65">
        <v>1.3368717117361581E-2</v>
      </c>
      <c r="Y28" s="65">
        <v>1.5534182115870616E-2</v>
      </c>
      <c r="Z28" s="65">
        <v>1.3305899210899214E-2</v>
      </c>
      <c r="AA28" s="65">
        <v>1.2127205176479132E-2</v>
      </c>
      <c r="AB28" s="65">
        <v>5.4336003620610536E-2</v>
      </c>
      <c r="AC28" s="65">
        <v>1.6316518995024142E-2</v>
      </c>
      <c r="AD28" s="65">
        <v>6.2016832763689018E-5</v>
      </c>
      <c r="AE28" s="66"/>
      <c r="AF28" s="67">
        <v>16574.172030713198</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61.986684109601427</v>
      </c>
      <c r="F29" s="65">
        <v>4.6072362892017305</v>
      </c>
      <c r="G29" s="65">
        <v>1.2205387201448064</v>
      </c>
      <c r="H29" s="65">
        <v>1.5318484817739071E-2</v>
      </c>
      <c r="I29" s="65" t="s">
        <v>65</v>
      </c>
      <c r="J29" s="65" t="s">
        <v>65</v>
      </c>
      <c r="K29" s="65" t="s">
        <v>65</v>
      </c>
      <c r="L29" s="65" t="s">
        <v>65</v>
      </c>
      <c r="M29" s="65">
        <v>13.752030257578282</v>
      </c>
      <c r="N29" s="65">
        <v>1.5290171341966971E-3</v>
      </c>
      <c r="O29" s="65">
        <v>1.4164165609796362E-3</v>
      </c>
      <c r="P29" s="65">
        <v>4.9574579634287274E-4</v>
      </c>
      <c r="Q29" s="65" t="s">
        <v>65</v>
      </c>
      <c r="R29" s="65" t="s">
        <v>65</v>
      </c>
      <c r="S29" s="65" t="s">
        <v>65</v>
      </c>
      <c r="T29" s="65" t="s">
        <v>65</v>
      </c>
      <c r="U29" s="65" t="s">
        <v>65</v>
      </c>
      <c r="V29" s="65" t="s">
        <v>65</v>
      </c>
      <c r="W29" s="65">
        <v>0.44688710482655902</v>
      </c>
      <c r="X29" s="65">
        <v>5.1725358461398915E-3</v>
      </c>
      <c r="Y29" s="65">
        <v>3.0958790074306169E-2</v>
      </c>
      <c r="Z29" s="65">
        <v>3.448014480029097E-2</v>
      </c>
      <c r="AA29" s="65">
        <v>8.0898745825274763E-3</v>
      </c>
      <c r="AB29" s="65">
        <v>7.8701345303264489E-2</v>
      </c>
      <c r="AC29" s="65">
        <v>8.9377420965311816E-2</v>
      </c>
      <c r="AD29" s="65">
        <v>7.3758866699015583E-5</v>
      </c>
      <c r="AE29" s="66"/>
      <c r="AF29" s="67">
        <v>70828.83914389534</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0.17485601409393822</v>
      </c>
      <c r="F30" s="65">
        <v>2.5874703746572556</v>
      </c>
      <c r="G30" s="65">
        <v>3.3627315981843028E-3</v>
      </c>
      <c r="H30" s="65">
        <v>1.4002152401843858E-3</v>
      </c>
      <c r="I30" s="65" t="s">
        <v>65</v>
      </c>
      <c r="J30" s="65" t="s">
        <v>65</v>
      </c>
      <c r="K30" s="65" t="s">
        <v>65</v>
      </c>
      <c r="L30" s="65" t="s">
        <v>65</v>
      </c>
      <c r="M30" s="65">
        <v>8.8155384435903539</v>
      </c>
      <c r="N30" s="65">
        <v>1.1599863639327371E-4</v>
      </c>
      <c r="O30" s="65">
        <v>2.3199727278654739E-5</v>
      </c>
      <c r="P30" s="65">
        <v>8.1199045475291589E-6</v>
      </c>
      <c r="Q30" s="65" t="s">
        <v>65</v>
      </c>
      <c r="R30" s="65" t="s">
        <v>65</v>
      </c>
      <c r="S30" s="65" t="s">
        <v>65</v>
      </c>
      <c r="T30" s="65" t="s">
        <v>65</v>
      </c>
      <c r="U30" s="65" t="s">
        <v>65</v>
      </c>
      <c r="V30" s="65" t="s">
        <v>65</v>
      </c>
      <c r="W30" s="65">
        <v>3.5959577281914849E-3</v>
      </c>
      <c r="X30" s="65">
        <v>4.0106072181610424E-4</v>
      </c>
      <c r="Y30" s="65">
        <v>6.6120863856422975E-4</v>
      </c>
      <c r="Z30" s="65">
        <v>2.7026954416117414E-4</v>
      </c>
      <c r="AA30" s="65">
        <v>7.6366575560130458E-4</v>
      </c>
      <c r="AB30" s="65">
        <v>2.0962046601428128E-3</v>
      </c>
      <c r="AC30" s="65">
        <v>7.1919154563829691E-4</v>
      </c>
      <c r="AD30" s="65">
        <v>2.1548672232829068E-5</v>
      </c>
      <c r="AE30" s="66"/>
      <c r="AF30" s="67">
        <v>1159.986363932737</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7.1911153957057588</v>
      </c>
      <c r="G31" s="65" t="s">
        <v>433</v>
      </c>
      <c r="H31" s="65" t="s">
        <v>433</v>
      </c>
      <c r="I31" s="65" t="s">
        <v>65</v>
      </c>
      <c r="J31" s="65" t="s">
        <v>65</v>
      </c>
      <c r="K31" s="65" t="s">
        <v>65</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2056.4472802575342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t="s">
        <v>65</v>
      </c>
      <c r="J32" s="65" t="s">
        <v>65</v>
      </c>
      <c r="K32" s="65" t="s">
        <v>65</v>
      </c>
      <c r="L32" s="65" t="s">
        <v>65</v>
      </c>
      <c r="M32" s="65" t="s">
        <v>433</v>
      </c>
      <c r="N32" s="65">
        <v>3.5939322878110849</v>
      </c>
      <c r="O32" s="65">
        <v>1.678570130507873E-2</v>
      </c>
      <c r="P32" s="65" t="s">
        <v>433</v>
      </c>
      <c r="Q32" s="65" t="s">
        <v>65</v>
      </c>
      <c r="R32" s="65" t="s">
        <v>65</v>
      </c>
      <c r="S32" s="65" t="s">
        <v>65</v>
      </c>
      <c r="T32" s="65" t="s">
        <v>65</v>
      </c>
      <c r="U32" s="65" t="s">
        <v>65</v>
      </c>
      <c r="V32" s="65" t="s">
        <v>65</v>
      </c>
      <c r="W32" s="65" t="s">
        <v>433</v>
      </c>
      <c r="X32" s="65">
        <v>1.1012067390744969E-3</v>
      </c>
      <c r="Y32" s="65">
        <v>1.1012067390744969E-3</v>
      </c>
      <c r="Z32" s="65">
        <v>1.1012067390744969E-3</v>
      </c>
      <c r="AA32" s="65">
        <v>1.1012067390744969E-3</v>
      </c>
      <c r="AB32" s="65">
        <v>4.4048269562979876E-3</v>
      </c>
      <c r="AC32" s="65" t="s">
        <v>433</v>
      </c>
      <c r="AD32" s="65" t="s">
        <v>433</v>
      </c>
      <c r="AE32" s="66"/>
      <c r="AF32" s="67"/>
      <c r="AG32" s="67"/>
      <c r="AH32" s="67"/>
      <c r="AI32" s="67"/>
      <c r="AJ32" s="67"/>
      <c r="AK32" s="67">
        <v>45779.45256066617</v>
      </c>
      <c r="AL32" s="68" t="s">
        <v>107</v>
      </c>
    </row>
    <row r="33" spans="1:38" s="5" customFormat="1" ht="26.25" customHeight="1" x14ac:dyDescent="0.25">
      <c r="A33" s="62" t="s">
        <v>93</v>
      </c>
      <c r="B33" s="62" t="s">
        <v>108</v>
      </c>
      <c r="C33" s="63" t="s">
        <v>109</v>
      </c>
      <c r="D33" s="64"/>
      <c r="E33" s="65" t="s">
        <v>433</v>
      </c>
      <c r="F33" s="65" t="s">
        <v>433</v>
      </c>
      <c r="G33" s="65" t="s">
        <v>433</v>
      </c>
      <c r="H33" s="65" t="s">
        <v>433</v>
      </c>
      <c r="I33" s="65" t="s">
        <v>65</v>
      </c>
      <c r="J33" s="65" t="s">
        <v>65</v>
      </c>
      <c r="K33" s="65" t="s">
        <v>65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45779.45256066617</v>
      </c>
      <c r="AL33" s="68" t="s">
        <v>107</v>
      </c>
    </row>
    <row r="34" spans="1:38" s="5" customFormat="1" ht="26.25" customHeight="1" x14ac:dyDescent="0.25">
      <c r="A34" s="62" t="s">
        <v>83</v>
      </c>
      <c r="B34" s="62" t="s">
        <v>110</v>
      </c>
      <c r="C34" s="63" t="s">
        <v>111</v>
      </c>
      <c r="D34" s="64"/>
      <c r="E34" s="65">
        <v>1.4316568898773816</v>
      </c>
      <c r="F34" s="65">
        <v>0.2635636927298019</v>
      </c>
      <c r="G34" s="65">
        <v>0.102939066666</v>
      </c>
      <c r="H34" s="65">
        <v>4.9627035080837708E-4</v>
      </c>
      <c r="I34" s="65" t="s">
        <v>65</v>
      </c>
      <c r="J34" s="65" t="s">
        <v>65</v>
      </c>
      <c r="K34" s="65" t="s">
        <v>65</v>
      </c>
      <c r="L34" s="65" t="s">
        <v>65</v>
      </c>
      <c r="M34" s="65">
        <v>1.4884825543674201</v>
      </c>
      <c r="N34" s="65">
        <v>3.1101935783860997E-3</v>
      </c>
      <c r="O34" s="65">
        <v>2.2164637838609981E-4</v>
      </c>
      <c r="P34" s="65">
        <v>3.8197935243513491E-4</v>
      </c>
      <c r="Q34" s="65" t="s">
        <v>65</v>
      </c>
      <c r="R34" s="65" t="s">
        <v>65</v>
      </c>
      <c r="S34" s="65" t="s">
        <v>65</v>
      </c>
      <c r="T34" s="65" t="s">
        <v>65</v>
      </c>
      <c r="U34" s="65" t="s">
        <v>65</v>
      </c>
      <c r="V34" s="65" t="s">
        <v>65</v>
      </c>
      <c r="W34" s="65">
        <v>2.2772794056177444E-2</v>
      </c>
      <c r="X34" s="65">
        <v>1.0449170963834039E-3</v>
      </c>
      <c r="Y34" s="65">
        <v>5.5228581553375972E-3</v>
      </c>
      <c r="Z34" s="65">
        <v>6.1714139754139377E-3</v>
      </c>
      <c r="AA34" s="65">
        <v>1.4187158564169949E-3</v>
      </c>
      <c r="AB34" s="65">
        <v>1.4157905083551936E-2</v>
      </c>
      <c r="AC34" s="65">
        <v>4.5545588112354887E-3</v>
      </c>
      <c r="AD34" s="65">
        <v>1.9217480701653212E-6</v>
      </c>
      <c r="AE34" s="66"/>
      <c r="AF34" s="67">
        <v>1753.2789193049898</v>
      </c>
      <c r="AG34" s="67">
        <v>34.552</v>
      </c>
      <c r="AH34" s="67" t="s">
        <v>435</v>
      </c>
      <c r="AI34" s="67" t="s">
        <v>435</v>
      </c>
      <c r="AJ34" s="67" t="s">
        <v>435</v>
      </c>
      <c r="AK34" s="67"/>
      <c r="AL34" s="68" t="s">
        <v>61</v>
      </c>
    </row>
    <row r="35" spans="1:38" s="72" customFormat="1" ht="26.25" customHeight="1" x14ac:dyDescent="0.25">
      <c r="A35" s="62" t="s">
        <v>112</v>
      </c>
      <c r="B35" s="62" t="s">
        <v>113</v>
      </c>
      <c r="C35" s="63" t="s">
        <v>114</v>
      </c>
      <c r="D35" s="64"/>
      <c r="E35" s="65">
        <v>1.0145543105193053</v>
      </c>
      <c r="F35" s="65">
        <v>0.38592007511224846</v>
      </c>
      <c r="G35" s="65">
        <v>1.8099648899664408E-2</v>
      </c>
      <c r="H35" s="65">
        <v>2.3903142316270828E-4</v>
      </c>
      <c r="I35" s="65" t="s">
        <v>65</v>
      </c>
      <c r="J35" s="65" t="s">
        <v>65</v>
      </c>
      <c r="K35" s="65" t="s">
        <v>65</v>
      </c>
      <c r="L35" s="65" t="s">
        <v>65</v>
      </c>
      <c r="M35" s="65">
        <v>0.405821724207722</v>
      </c>
      <c r="N35" s="65">
        <v>1.5390131459384648E-5</v>
      </c>
      <c r="O35" s="65">
        <v>1.5390131459384648E-5</v>
      </c>
      <c r="P35" s="65">
        <v>5.3865460107846259E-6</v>
      </c>
      <c r="Q35" s="65" t="s">
        <v>65</v>
      </c>
      <c r="R35" s="65" t="s">
        <v>65</v>
      </c>
      <c r="S35" s="65" t="s">
        <v>65</v>
      </c>
      <c r="T35" s="65" t="s">
        <v>65</v>
      </c>
      <c r="U35" s="65" t="s">
        <v>65</v>
      </c>
      <c r="V35" s="65" t="s">
        <v>65</v>
      </c>
      <c r="W35" s="65">
        <v>4.2322861513307769E-3</v>
      </c>
      <c r="X35" s="65">
        <v>1.3487734213621131E-3</v>
      </c>
      <c r="Y35" s="65">
        <v>1.135021222558889E-3</v>
      </c>
      <c r="Z35" s="65">
        <v>1.119903583462419E-3</v>
      </c>
      <c r="AA35" s="65">
        <v>1.3211438396196649E-3</v>
      </c>
      <c r="AB35" s="65">
        <v>4.9248420670030867E-3</v>
      </c>
      <c r="AC35" s="65">
        <v>8.4645723026615565E-4</v>
      </c>
      <c r="AD35" s="65">
        <v>8.8469135877283473E-7</v>
      </c>
      <c r="AE35" s="66"/>
      <c r="AF35" s="67">
        <v>769.50657296923225</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0.51600965340333438</v>
      </c>
      <c r="F36" s="65">
        <v>0.63941870168082326</v>
      </c>
      <c r="G36" s="65">
        <v>7.4097412301332346E-3</v>
      </c>
      <c r="H36" s="65">
        <v>1.2596920975811824E-4</v>
      </c>
      <c r="I36" s="65" t="s">
        <v>65</v>
      </c>
      <c r="J36" s="65" t="s">
        <v>65</v>
      </c>
      <c r="K36" s="65" t="s">
        <v>65</v>
      </c>
      <c r="L36" s="65" t="s">
        <v>65</v>
      </c>
      <c r="M36" s="65">
        <v>2.642966736315866</v>
      </c>
      <c r="N36" s="65">
        <v>1.9983145335275134E-5</v>
      </c>
      <c r="O36" s="65">
        <v>1.0175609836286285E-5</v>
      </c>
      <c r="P36" s="65">
        <v>3.5614634427002001E-6</v>
      </c>
      <c r="Q36" s="65" t="s">
        <v>65</v>
      </c>
      <c r="R36" s="65" t="s">
        <v>65</v>
      </c>
      <c r="S36" s="65" t="s">
        <v>65</v>
      </c>
      <c r="T36" s="65" t="s">
        <v>65</v>
      </c>
      <c r="U36" s="65" t="s">
        <v>65</v>
      </c>
      <c r="V36" s="65" t="s">
        <v>65</v>
      </c>
      <c r="W36" s="65">
        <v>7.7633575513418335E-3</v>
      </c>
      <c r="X36" s="65">
        <v>3.2698810959679503E-4</v>
      </c>
      <c r="Y36" s="65">
        <v>1.1640825432645168E-3</v>
      </c>
      <c r="Z36" s="65">
        <v>1.1494866413781426E-3</v>
      </c>
      <c r="AA36" s="65">
        <v>4.8078424026106034E-4</v>
      </c>
      <c r="AB36" s="65">
        <v>3.1213415345005147E-3</v>
      </c>
      <c r="AC36" s="65">
        <v>1.5526715102683669E-3</v>
      </c>
      <c r="AD36" s="65">
        <v>3.8869686719552302E-6</v>
      </c>
      <c r="AE36" s="66"/>
      <c r="AF36" s="67">
        <v>508.78049181431425</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0.62970000000000004</v>
      </c>
      <c r="F37" s="65">
        <v>2.0990000000000002E-3</v>
      </c>
      <c r="G37" s="65">
        <v>1.2594000000000001E-3</v>
      </c>
      <c r="H37" s="65">
        <v>4.1980000000000003E-3</v>
      </c>
      <c r="I37" s="65" t="s">
        <v>65</v>
      </c>
      <c r="J37" s="65" t="s">
        <v>65</v>
      </c>
      <c r="K37" s="65" t="s">
        <v>65</v>
      </c>
      <c r="L37" s="65" t="s">
        <v>65</v>
      </c>
      <c r="M37" s="65">
        <v>0.14859595629004976</v>
      </c>
      <c r="N37" s="65">
        <v>6.297E-6</v>
      </c>
      <c r="O37" s="65">
        <v>1.0495000000000001E-6</v>
      </c>
      <c r="P37" s="65">
        <v>2.9386000000000001E-4</v>
      </c>
      <c r="Q37" s="65" t="s">
        <v>65</v>
      </c>
      <c r="R37" s="65" t="s">
        <v>65</v>
      </c>
      <c r="S37" s="65" t="s">
        <v>65</v>
      </c>
      <c r="T37" s="65" t="s">
        <v>65</v>
      </c>
      <c r="U37" s="65" t="s">
        <v>65</v>
      </c>
      <c r="V37" s="65" t="s">
        <v>65</v>
      </c>
      <c r="W37" s="65">
        <v>8.3960000000000003E-4</v>
      </c>
      <c r="X37" s="65">
        <v>2.3508800000000001E-6</v>
      </c>
      <c r="Y37" s="65">
        <v>6.6328400000000005E-6</v>
      </c>
      <c r="Z37" s="65">
        <v>4.6597800000000001E-6</v>
      </c>
      <c r="AA37" s="65">
        <v>3.5095280000000001E-5</v>
      </c>
      <c r="AB37" s="65">
        <v>4.8738779999999987E-5</v>
      </c>
      <c r="AC37" s="65">
        <v>1.6792000000000001E-4</v>
      </c>
      <c r="AD37" s="65">
        <v>7.5564000000000014E-8</v>
      </c>
      <c r="AE37" s="66"/>
      <c r="AF37" s="67" t="s">
        <v>435</v>
      </c>
      <c r="AG37" s="67" t="s">
        <v>435</v>
      </c>
      <c r="AH37" s="67">
        <v>4198</v>
      </c>
      <c r="AI37" s="67" t="s">
        <v>435</v>
      </c>
      <c r="AJ37" s="67" t="s">
        <v>435</v>
      </c>
      <c r="AK37" s="67"/>
      <c r="AL37" s="68" t="s">
        <v>61</v>
      </c>
    </row>
    <row r="38" spans="1:38" s="5" customFormat="1" ht="26.25" customHeight="1" x14ac:dyDescent="0.25">
      <c r="A38" s="62" t="s">
        <v>83</v>
      </c>
      <c r="B38" s="62" t="s">
        <v>119</v>
      </c>
      <c r="C38" s="63" t="s">
        <v>120</v>
      </c>
      <c r="D38" s="73"/>
      <c r="E38" s="65">
        <v>0.10084268699239224</v>
      </c>
      <c r="F38" s="65">
        <v>1.6362398061432075E-2</v>
      </c>
      <c r="G38" s="65">
        <v>1.8405551900432886E-3</v>
      </c>
      <c r="H38" s="65">
        <v>2.4042316087006962E-5</v>
      </c>
      <c r="I38" s="65" t="s">
        <v>65</v>
      </c>
      <c r="J38" s="65" t="s">
        <v>65</v>
      </c>
      <c r="K38" s="65" t="s">
        <v>65</v>
      </c>
      <c r="L38" s="65" t="s">
        <v>65</v>
      </c>
      <c r="M38" s="65">
        <v>3.353973926030189E-2</v>
      </c>
      <c r="N38" s="65">
        <v>3.0571972035468562E-6</v>
      </c>
      <c r="O38" s="65">
        <v>2.2657964159029759E-6</v>
      </c>
      <c r="P38" s="65">
        <v>7.9302874556604157E-7</v>
      </c>
      <c r="Q38" s="65" t="s">
        <v>65</v>
      </c>
      <c r="R38" s="65" t="s">
        <v>65</v>
      </c>
      <c r="S38" s="65" t="s">
        <v>65</v>
      </c>
      <c r="T38" s="65" t="s">
        <v>65</v>
      </c>
      <c r="U38" s="65" t="s">
        <v>65</v>
      </c>
      <c r="V38" s="65" t="s">
        <v>65</v>
      </c>
      <c r="W38" s="65">
        <v>1.0237406631180327E-3</v>
      </c>
      <c r="X38" s="65">
        <v>8.0904033157801886E-5</v>
      </c>
      <c r="Y38" s="65">
        <v>3.2781686602891414E-4</v>
      </c>
      <c r="Z38" s="65">
        <v>3.154379611631165E-4</v>
      </c>
      <c r="AA38" s="65">
        <v>1.4532663648412797E-4</v>
      </c>
      <c r="AB38" s="65">
        <v>8.694854968339605E-4</v>
      </c>
      <c r="AC38" s="65">
        <v>2.0474813262360655E-4</v>
      </c>
      <c r="AD38" s="65">
        <v>1.356216482136024E-7</v>
      </c>
      <c r="AE38" s="66"/>
      <c r="AF38" s="67">
        <v>113.28982079514881</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2.7229389638592929</v>
      </c>
      <c r="F39" s="65">
        <v>1.0966285204710391</v>
      </c>
      <c r="G39" s="65">
        <v>2.2390327153183867</v>
      </c>
      <c r="H39" s="65">
        <v>9.9186308173189838E-2</v>
      </c>
      <c r="I39" s="65" t="s">
        <v>65</v>
      </c>
      <c r="J39" s="65" t="s">
        <v>65</v>
      </c>
      <c r="K39" s="65" t="s">
        <v>65</v>
      </c>
      <c r="L39" s="65" t="s">
        <v>65</v>
      </c>
      <c r="M39" s="65">
        <v>10.047828133736598</v>
      </c>
      <c r="N39" s="65">
        <v>0.20041736330315282</v>
      </c>
      <c r="O39" s="65">
        <v>2.2907863734216685E-2</v>
      </c>
      <c r="P39" s="65">
        <v>1.8090661222456658E-2</v>
      </c>
      <c r="Q39" s="65" t="s">
        <v>65</v>
      </c>
      <c r="R39" s="65" t="s">
        <v>65</v>
      </c>
      <c r="S39" s="65" t="s">
        <v>65</v>
      </c>
      <c r="T39" s="65" t="s">
        <v>65</v>
      </c>
      <c r="U39" s="65" t="s">
        <v>65</v>
      </c>
      <c r="V39" s="65" t="s">
        <v>65</v>
      </c>
      <c r="W39" s="65">
        <v>1.39342549155971</v>
      </c>
      <c r="X39" s="65">
        <v>7.8031843882053933E-2</v>
      </c>
      <c r="Y39" s="65">
        <v>0.11174853239741563</v>
      </c>
      <c r="Z39" s="65">
        <v>4.0602030071568845E-2</v>
      </c>
      <c r="AA39" s="65">
        <v>3.7911454430192178E-2</v>
      </c>
      <c r="AB39" s="65">
        <v>0.26829386078123058</v>
      </c>
      <c r="AC39" s="65">
        <v>0.90032131852030506</v>
      </c>
      <c r="AD39" s="65">
        <v>0.169836529920528</v>
      </c>
      <c r="AE39" s="66"/>
      <c r="AF39" s="67">
        <v>27529.383399999999</v>
      </c>
      <c r="AG39" s="67">
        <v>916.18660134039305</v>
      </c>
      <c r="AH39" s="67">
        <v>19717.778029207631</v>
      </c>
      <c r="AI39" s="67">
        <v>2727.6878241723812</v>
      </c>
      <c r="AJ39" s="67">
        <v>582</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65</v>
      </c>
      <c r="J40" s="65" t="s">
        <v>65</v>
      </c>
      <c r="K40" s="65" t="s">
        <v>65</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14.101389342103202</v>
      </c>
      <c r="F41" s="65">
        <v>32.026984905450632</v>
      </c>
      <c r="G41" s="65">
        <v>10.966412855981176</v>
      </c>
      <c r="H41" s="65">
        <v>0.68979175449159158</v>
      </c>
      <c r="I41" s="65" t="s">
        <v>65</v>
      </c>
      <c r="J41" s="65" t="s">
        <v>65</v>
      </c>
      <c r="K41" s="65" t="s">
        <v>65</v>
      </c>
      <c r="L41" s="65" t="s">
        <v>65</v>
      </c>
      <c r="M41" s="65">
        <v>307.0817576645951</v>
      </c>
      <c r="N41" s="65">
        <v>2.7480377854369689</v>
      </c>
      <c r="O41" s="65">
        <v>0.26991153818287605</v>
      </c>
      <c r="P41" s="65">
        <v>0.25847449579778614</v>
      </c>
      <c r="Q41" s="65" t="s">
        <v>65</v>
      </c>
      <c r="R41" s="65" t="s">
        <v>65</v>
      </c>
      <c r="S41" s="65" t="s">
        <v>65</v>
      </c>
      <c r="T41" s="65" t="s">
        <v>65</v>
      </c>
      <c r="U41" s="65" t="s">
        <v>65</v>
      </c>
      <c r="V41" s="65" t="s">
        <v>65</v>
      </c>
      <c r="W41" s="65">
        <v>31.476886641328285</v>
      </c>
      <c r="X41" s="65">
        <v>3.0426258906739383</v>
      </c>
      <c r="Y41" s="65">
        <v>3.012864072860177</v>
      </c>
      <c r="Z41" s="65">
        <v>1.121348034920876</v>
      </c>
      <c r="AA41" s="65">
        <v>1.7049756443702884</v>
      </c>
      <c r="AB41" s="65">
        <v>8.8818136428252767</v>
      </c>
      <c r="AC41" s="65">
        <v>23.369361991048269</v>
      </c>
      <c r="AD41" s="65">
        <v>2.1413197832387931</v>
      </c>
      <c r="AE41" s="66"/>
      <c r="AF41" s="67">
        <v>68046.834800000011</v>
      </c>
      <c r="AG41" s="67">
        <v>12587.035307163796</v>
      </c>
      <c r="AH41" s="67">
        <v>49725.729970792367</v>
      </c>
      <c r="AI41" s="67">
        <v>64390</v>
      </c>
      <c r="AJ41" s="67" t="s">
        <v>435</v>
      </c>
      <c r="AK41" s="67"/>
      <c r="AL41" s="68" t="s">
        <v>61</v>
      </c>
    </row>
    <row r="42" spans="1:38" s="5" customFormat="1" ht="26.25" customHeight="1" x14ac:dyDescent="0.25">
      <c r="A42" s="62" t="s">
        <v>83</v>
      </c>
      <c r="B42" s="62" t="s">
        <v>128</v>
      </c>
      <c r="C42" s="63" t="s">
        <v>129</v>
      </c>
      <c r="D42" s="64"/>
      <c r="E42" s="65">
        <v>0.92555674317191616</v>
      </c>
      <c r="F42" s="65">
        <v>5.2198068446111838</v>
      </c>
      <c r="G42" s="65">
        <v>1.8933280020109799E-2</v>
      </c>
      <c r="H42" s="65">
        <v>3.0046113180681673E-4</v>
      </c>
      <c r="I42" s="65" t="s">
        <v>65</v>
      </c>
      <c r="J42" s="65" t="s">
        <v>65</v>
      </c>
      <c r="K42" s="65" t="s">
        <v>65</v>
      </c>
      <c r="L42" s="65" t="s">
        <v>65</v>
      </c>
      <c r="M42" s="65">
        <v>26.094152085018472</v>
      </c>
      <c r="N42" s="65">
        <v>1.5437448693227213E-4</v>
      </c>
      <c r="O42" s="65">
        <v>4.450428617138341E-5</v>
      </c>
      <c r="P42" s="65">
        <v>1.5576500159984194E-5</v>
      </c>
      <c r="Q42" s="65" t="s">
        <v>65</v>
      </c>
      <c r="R42" s="65" t="s">
        <v>65</v>
      </c>
      <c r="S42" s="65" t="s">
        <v>65</v>
      </c>
      <c r="T42" s="65" t="s">
        <v>65</v>
      </c>
      <c r="U42" s="65" t="s">
        <v>65</v>
      </c>
      <c r="V42" s="65" t="s">
        <v>65</v>
      </c>
      <c r="W42" s="65">
        <v>6.7860467832330337E-2</v>
      </c>
      <c r="X42" s="65">
        <v>6.8196602035781352E-3</v>
      </c>
      <c r="Y42" s="65">
        <v>1.1001521616555862E-2</v>
      </c>
      <c r="Z42" s="65">
        <v>5.5777714481645016E-3</v>
      </c>
      <c r="AA42" s="65">
        <v>1.0893729945406385E-2</v>
      </c>
      <c r="AB42" s="65">
        <v>3.4292683213704878E-2</v>
      </c>
      <c r="AC42" s="65">
        <v>1.3572093566466067E-2</v>
      </c>
      <c r="AD42" s="65">
        <v>4.02079277622292E-5</v>
      </c>
      <c r="AE42" s="66"/>
      <c r="AF42" s="67">
        <v>2225.2143085691705</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0.80061143231934118</v>
      </c>
      <c r="F43" s="65">
        <v>1.705930638415682</v>
      </c>
      <c r="G43" s="65">
        <v>0.44368341460000005</v>
      </c>
      <c r="H43" s="65">
        <v>3.166618721108836E-2</v>
      </c>
      <c r="I43" s="65" t="s">
        <v>65</v>
      </c>
      <c r="J43" s="65" t="s">
        <v>65</v>
      </c>
      <c r="K43" s="65" t="s">
        <v>65</v>
      </c>
      <c r="L43" s="65" t="s">
        <v>65</v>
      </c>
      <c r="M43" s="65">
        <v>14.327042516890454</v>
      </c>
      <c r="N43" s="65">
        <v>0.13215110951300002</v>
      </c>
      <c r="O43" s="65">
        <v>3.5406949293000006E-2</v>
      </c>
      <c r="P43" s="65">
        <v>1.2348240779799999E-2</v>
      </c>
      <c r="Q43" s="65" t="s">
        <v>65</v>
      </c>
      <c r="R43" s="65" t="s">
        <v>65</v>
      </c>
      <c r="S43" s="65" t="s">
        <v>65</v>
      </c>
      <c r="T43" s="65" t="s">
        <v>65</v>
      </c>
      <c r="U43" s="65" t="s">
        <v>65</v>
      </c>
      <c r="V43" s="65" t="s">
        <v>65</v>
      </c>
      <c r="W43" s="65">
        <v>1.3216606333884962</v>
      </c>
      <c r="X43" s="65">
        <v>0.13930804012789447</v>
      </c>
      <c r="Y43" s="65">
        <v>0.21782538686049027</v>
      </c>
      <c r="Z43" s="65">
        <v>6.9120114948612171E-2</v>
      </c>
      <c r="AA43" s="65">
        <v>5.768685422944262E-2</v>
      </c>
      <c r="AB43" s="65">
        <v>0.48394039616643958</v>
      </c>
      <c r="AC43" s="65">
        <v>0.71834828391530048</v>
      </c>
      <c r="AD43" s="65">
        <v>5.1456546804883721E-2</v>
      </c>
      <c r="AE43" s="66"/>
      <c r="AF43" s="67">
        <v>2701.4417999999996</v>
      </c>
      <c r="AG43" s="67">
        <v>302.09820000000002</v>
      </c>
      <c r="AH43" s="67">
        <v>564</v>
      </c>
      <c r="AI43" s="67">
        <v>4829</v>
      </c>
      <c r="AJ43" s="67" t="s">
        <v>435</v>
      </c>
      <c r="AK43" s="67"/>
      <c r="AL43" s="68" t="s">
        <v>61</v>
      </c>
    </row>
    <row r="44" spans="1:38" s="5" customFormat="1" ht="26.25" customHeight="1" x14ac:dyDescent="0.25">
      <c r="A44" s="62" t="s">
        <v>83</v>
      </c>
      <c r="B44" s="62" t="s">
        <v>132</v>
      </c>
      <c r="C44" s="63" t="s">
        <v>133</v>
      </c>
      <c r="D44" s="64"/>
      <c r="E44" s="65">
        <v>10.241952236889283</v>
      </c>
      <c r="F44" s="65">
        <v>3.5614034969004043</v>
      </c>
      <c r="G44" s="65">
        <v>0.18770687600306457</v>
      </c>
      <c r="H44" s="65">
        <v>4.7373716677187412E-3</v>
      </c>
      <c r="I44" s="65" t="s">
        <v>65</v>
      </c>
      <c r="J44" s="65" t="s">
        <v>65</v>
      </c>
      <c r="K44" s="65" t="s">
        <v>65</v>
      </c>
      <c r="L44" s="65" t="s">
        <v>65</v>
      </c>
      <c r="M44" s="65">
        <v>17.766498880362057</v>
      </c>
      <c r="N44" s="65">
        <v>2.5321244048558188E-4</v>
      </c>
      <c r="O44" s="65">
        <v>2.2072827099512245E-4</v>
      </c>
      <c r="P44" s="65">
        <v>7.7254894848292853E-5</v>
      </c>
      <c r="Q44" s="65" t="s">
        <v>65</v>
      </c>
      <c r="R44" s="65" t="s">
        <v>65</v>
      </c>
      <c r="S44" s="65" t="s">
        <v>65</v>
      </c>
      <c r="T44" s="65" t="s">
        <v>65</v>
      </c>
      <c r="U44" s="65" t="s">
        <v>65</v>
      </c>
      <c r="V44" s="65" t="s">
        <v>65</v>
      </c>
      <c r="W44" s="65">
        <v>7.7145385328203767E-2</v>
      </c>
      <c r="X44" s="65">
        <v>6.1261301460609E-3</v>
      </c>
      <c r="Y44" s="65">
        <v>2.8067527818314023E-2</v>
      </c>
      <c r="Z44" s="65">
        <v>3.0207266786494009E-2</v>
      </c>
      <c r="AA44" s="65">
        <v>8.5990471199316656E-3</v>
      </c>
      <c r="AB44" s="65">
        <v>7.2999971870800609E-2</v>
      </c>
      <c r="AC44" s="65">
        <v>1.5429077065640754E-2</v>
      </c>
      <c r="AD44" s="65">
        <v>2.459865023578095E-5</v>
      </c>
      <c r="AE44" s="66"/>
      <c r="AF44" s="67">
        <v>11036.413549756122</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65</v>
      </c>
      <c r="J45" s="65" t="s">
        <v>65</v>
      </c>
      <c r="K45" s="65" t="s">
        <v>65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65</v>
      </c>
      <c r="J46" s="65" t="s">
        <v>65</v>
      </c>
      <c r="K46" s="65" t="s">
        <v>65</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9.2761662585753302E-2</v>
      </c>
      <c r="F47" s="65">
        <v>1.6887618282597799E-2</v>
      </c>
      <c r="G47" s="65">
        <v>1.1956203122289909E-2</v>
      </c>
      <c r="H47" s="65">
        <v>8.6693257958595746E-5</v>
      </c>
      <c r="I47" s="65" t="s">
        <v>65</v>
      </c>
      <c r="J47" s="65" t="s">
        <v>65</v>
      </c>
      <c r="K47" s="65" t="s">
        <v>65</v>
      </c>
      <c r="L47" s="65" t="s">
        <v>65</v>
      </c>
      <c r="M47" s="65">
        <v>0.24579665394137371</v>
      </c>
      <c r="N47" s="65">
        <v>1.0529624379065122E-5</v>
      </c>
      <c r="O47" s="65">
        <v>1.0529624379065122E-5</v>
      </c>
      <c r="P47" s="65">
        <v>3.6853685326727924E-6</v>
      </c>
      <c r="Q47" s="65" t="s">
        <v>65</v>
      </c>
      <c r="R47" s="65" t="s">
        <v>65</v>
      </c>
      <c r="S47" s="65" t="s">
        <v>65</v>
      </c>
      <c r="T47" s="65" t="s">
        <v>65</v>
      </c>
      <c r="U47" s="65" t="s">
        <v>65</v>
      </c>
      <c r="V47" s="65" t="s">
        <v>65</v>
      </c>
      <c r="W47" s="65">
        <v>2.4643409192231125E-4</v>
      </c>
      <c r="X47" s="65">
        <v>2.1164153919343121E-5</v>
      </c>
      <c r="Y47" s="65">
        <v>1.1186209937498821E-4</v>
      </c>
      <c r="Z47" s="65">
        <v>1.2499819911810603E-4</v>
      </c>
      <c r="AA47" s="65">
        <v>2.8735218188070311E-5</v>
      </c>
      <c r="AB47" s="65">
        <v>2.8675967060050772E-4</v>
      </c>
      <c r="AC47" s="65">
        <v>4.9286818384462264E-5</v>
      </c>
      <c r="AD47" s="65">
        <v>4.1194065837686993E-8</v>
      </c>
      <c r="AE47" s="66"/>
      <c r="AF47" s="67">
        <v>526.48121895325608</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0.2260606</v>
      </c>
      <c r="G48" s="65" t="s">
        <v>433</v>
      </c>
      <c r="H48" s="65" t="s">
        <v>433</v>
      </c>
      <c r="I48" s="65" t="s">
        <v>65</v>
      </c>
      <c r="J48" s="65" t="s">
        <v>65</v>
      </c>
      <c r="K48" s="65" t="s">
        <v>65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1.1303030000000001</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65</v>
      </c>
      <c r="J49" s="65" t="s">
        <v>65</v>
      </c>
      <c r="K49" s="65" t="s">
        <v>65</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1.5663830000000001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65</v>
      </c>
      <c r="J50" s="65" t="s">
        <v>65</v>
      </c>
      <c r="K50" s="65" t="s">
        <v>65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0.6134400000000001</v>
      </c>
      <c r="G51" s="65" t="s">
        <v>433</v>
      </c>
      <c r="H51" s="65" t="s">
        <v>433</v>
      </c>
      <c r="I51" s="65" t="s">
        <v>65</v>
      </c>
      <c r="J51" s="65" t="s">
        <v>65</v>
      </c>
      <c r="K51" s="65" t="s">
        <v>65</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1.0279290000000001</v>
      </c>
      <c r="AL51" s="68" t="s">
        <v>152</v>
      </c>
    </row>
    <row r="52" spans="1:38" s="5" customFormat="1" ht="26.25" customHeight="1" x14ac:dyDescent="0.25">
      <c r="A52" s="62" t="s">
        <v>140</v>
      </c>
      <c r="B52" s="69" t="s">
        <v>153</v>
      </c>
      <c r="C52" s="71" t="s">
        <v>154</v>
      </c>
      <c r="D52" s="74"/>
      <c r="E52" s="65" t="s">
        <v>433</v>
      </c>
      <c r="F52" s="65">
        <v>3.6489337568058078</v>
      </c>
      <c r="G52" s="65" t="s">
        <v>434</v>
      </c>
      <c r="H52" s="65" t="s">
        <v>433</v>
      </c>
      <c r="I52" s="65" t="s">
        <v>65</v>
      </c>
      <c r="J52" s="65" t="s">
        <v>65</v>
      </c>
      <c r="K52" s="65" t="s">
        <v>65</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9.3763134000000008</v>
      </c>
      <c r="AL52" s="68" t="s">
        <v>155</v>
      </c>
    </row>
    <row r="53" spans="1:38" s="5" customFormat="1" ht="26.25" customHeight="1" x14ac:dyDescent="0.25">
      <c r="A53" s="62" t="s">
        <v>140</v>
      </c>
      <c r="B53" s="69" t="s">
        <v>156</v>
      </c>
      <c r="C53" s="71" t="s">
        <v>157</v>
      </c>
      <c r="D53" s="74"/>
      <c r="E53" s="65" t="s">
        <v>433</v>
      </c>
      <c r="F53" s="65">
        <v>2.5530000000000004</v>
      </c>
      <c r="G53" s="65" t="s">
        <v>433</v>
      </c>
      <c r="H53" s="65" t="s">
        <v>433</v>
      </c>
      <c r="I53" s="65" t="s">
        <v>65</v>
      </c>
      <c r="J53" s="65" t="s">
        <v>65</v>
      </c>
      <c r="K53" s="65" t="s">
        <v>65</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2.105</v>
      </c>
      <c r="AL53" s="68" t="s">
        <v>158</v>
      </c>
    </row>
    <row r="54" spans="1:38" s="5" customFormat="1" ht="37.5" customHeight="1" x14ac:dyDescent="0.25">
      <c r="A54" s="62" t="s">
        <v>140</v>
      </c>
      <c r="B54" s="69" t="s">
        <v>159</v>
      </c>
      <c r="C54" s="71" t="s">
        <v>160</v>
      </c>
      <c r="D54" s="74"/>
      <c r="E54" s="65" t="s">
        <v>433</v>
      </c>
      <c r="F54" s="65">
        <v>1.4064945731416609</v>
      </c>
      <c r="G54" s="65">
        <v>6.7000000000000004E-2</v>
      </c>
      <c r="H54" s="65" t="s">
        <v>433</v>
      </c>
      <c r="I54" s="65" t="s">
        <v>65</v>
      </c>
      <c r="J54" s="65" t="s">
        <v>65</v>
      </c>
      <c r="K54" s="65" t="s">
        <v>65</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1428</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65</v>
      </c>
      <c r="J55" s="65" t="s">
        <v>65</v>
      </c>
      <c r="K55" s="65" t="s">
        <v>65</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65</v>
      </c>
      <c r="J56" s="65" t="s">
        <v>65</v>
      </c>
      <c r="K56" s="65" t="s">
        <v>65</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t="s">
        <v>65</v>
      </c>
      <c r="J57" s="65" t="s">
        <v>65</v>
      </c>
      <c r="K57" s="65" t="s">
        <v>65</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3103.3119999999999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t="s">
        <v>65</v>
      </c>
      <c r="J58" s="65" t="s">
        <v>65</v>
      </c>
      <c r="K58" s="65" t="s">
        <v>65</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713.48562382408875</v>
      </c>
      <c r="AL58" s="68" t="s">
        <v>172</v>
      </c>
    </row>
    <row r="59" spans="1:38" s="5" customFormat="1" ht="26.25" customHeight="1" x14ac:dyDescent="0.25">
      <c r="A59" s="62" t="s">
        <v>66</v>
      </c>
      <c r="B59" s="75" t="s">
        <v>173</v>
      </c>
      <c r="C59" s="63" t="s">
        <v>174</v>
      </c>
      <c r="D59" s="64"/>
      <c r="E59" s="65" t="s">
        <v>434</v>
      </c>
      <c r="F59" s="65" t="s">
        <v>434</v>
      </c>
      <c r="G59" s="65" t="s">
        <v>434</v>
      </c>
      <c r="H59" s="65" t="s">
        <v>434</v>
      </c>
      <c r="I59" s="65" t="s">
        <v>65</v>
      </c>
      <c r="J59" s="65" t="s">
        <v>65</v>
      </c>
      <c r="K59" s="65" t="s">
        <v>65</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405.76</v>
      </c>
      <c r="AL59" s="68" t="s">
        <v>175</v>
      </c>
    </row>
    <row r="60" spans="1:38" s="5" customFormat="1" ht="26.25" customHeight="1" x14ac:dyDescent="0.25">
      <c r="A60" s="62" t="s">
        <v>66</v>
      </c>
      <c r="B60" s="75" t="s">
        <v>176</v>
      </c>
      <c r="C60" s="63" t="s">
        <v>177</v>
      </c>
      <c r="D60" s="70"/>
      <c r="E60" s="65" t="s">
        <v>433</v>
      </c>
      <c r="F60" s="65" t="s">
        <v>433</v>
      </c>
      <c r="G60" s="65" t="s">
        <v>433</v>
      </c>
      <c r="H60" s="65" t="s">
        <v>433</v>
      </c>
      <c r="I60" s="65" t="s">
        <v>65</v>
      </c>
      <c r="J60" s="65" t="s">
        <v>65</v>
      </c>
      <c r="K60" s="65" t="s">
        <v>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t="s">
        <v>65</v>
      </c>
      <c r="J61" s="65" t="s">
        <v>65</v>
      </c>
      <c r="K61" s="65" t="s">
        <v>65</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11418112.5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65</v>
      </c>
      <c r="J62" s="65" t="s">
        <v>65</v>
      </c>
      <c r="K62" s="65" t="s">
        <v>65</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65</v>
      </c>
      <c r="J63" s="65" t="s">
        <v>65</v>
      </c>
      <c r="K63" s="65" t="s">
        <v>65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0.29210000000000003</v>
      </c>
      <c r="F64" s="65">
        <v>7.2567436960542554E-3</v>
      </c>
      <c r="G64" s="65">
        <v>3.0000000000000001E-5</v>
      </c>
      <c r="H64" s="65">
        <v>1.09E-2</v>
      </c>
      <c r="I64" s="65" t="s">
        <v>65</v>
      </c>
      <c r="J64" s="65" t="s">
        <v>65</v>
      </c>
      <c r="K64" s="65" t="s">
        <v>65</v>
      </c>
      <c r="L64" s="65" t="s">
        <v>65</v>
      </c>
      <c r="M64" s="65">
        <v>0.12840000000000001</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479.69799999999998</v>
      </c>
      <c r="AL64" s="68" t="s">
        <v>189</v>
      </c>
    </row>
    <row r="65" spans="1:38" s="5" customFormat="1" ht="26.25" customHeight="1" x14ac:dyDescent="0.25">
      <c r="A65" s="62" t="s">
        <v>66</v>
      </c>
      <c r="B65" s="69" t="s">
        <v>190</v>
      </c>
      <c r="C65" s="63" t="s">
        <v>191</v>
      </c>
      <c r="D65" s="64"/>
      <c r="E65" s="65">
        <v>0.34320000000000001</v>
      </c>
      <c r="F65" s="65" t="s">
        <v>433</v>
      </c>
      <c r="G65" s="65" t="s">
        <v>433</v>
      </c>
      <c r="H65" s="65">
        <v>1.9E-3</v>
      </c>
      <c r="I65" s="65" t="s">
        <v>65</v>
      </c>
      <c r="J65" s="65" t="s">
        <v>65</v>
      </c>
      <c r="K65" s="65" t="s">
        <v>65</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489.37599999999998</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65</v>
      </c>
      <c r="J66" s="65" t="s">
        <v>65</v>
      </c>
      <c r="K66" s="65" t="s">
        <v>65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65</v>
      </c>
      <c r="J67" s="65" t="s">
        <v>65</v>
      </c>
      <c r="K67" s="65" t="s">
        <v>65</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25.312999999999999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65</v>
      </c>
      <c r="J68" s="65" t="s">
        <v>65</v>
      </c>
      <c r="K68" s="65" t="s">
        <v>65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65</v>
      </c>
      <c r="J69" s="65" t="s">
        <v>65</v>
      </c>
      <c r="K69" s="65" t="s">
        <v>65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4.8799999999999996E-2</v>
      </c>
      <c r="F70" s="65">
        <v>1.611</v>
      </c>
      <c r="G70" s="65">
        <v>0.67826837362638204</v>
      </c>
      <c r="H70" s="65">
        <v>8.8099999999999998E-2</v>
      </c>
      <c r="I70" s="65" t="s">
        <v>65</v>
      </c>
      <c r="J70" s="65" t="s">
        <v>65</v>
      </c>
      <c r="K70" s="65" t="s">
        <v>65</v>
      </c>
      <c r="L70" s="65" t="s">
        <v>65</v>
      </c>
      <c r="M70" s="65">
        <v>11.0731</v>
      </c>
      <c r="N70" s="65">
        <v>7.7000000000000018E-4</v>
      </c>
      <c r="O70" s="65">
        <v>6.1600000000000001E-4</v>
      </c>
      <c r="P70" s="65">
        <v>0.18007772196034991</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t="s">
        <v>65</v>
      </c>
      <c r="J71" s="65" t="s">
        <v>65</v>
      </c>
      <c r="K71" s="65" t="s">
        <v>65</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0.13174863657142855</v>
      </c>
      <c r="F72" s="65">
        <v>0.25145470199999997</v>
      </c>
      <c r="G72" s="65">
        <v>0.18874161428571429</v>
      </c>
      <c r="H72" s="65" t="s">
        <v>434</v>
      </c>
      <c r="I72" s="65" t="s">
        <v>65</v>
      </c>
      <c r="J72" s="65" t="s">
        <v>65</v>
      </c>
      <c r="K72" s="65" t="s">
        <v>65</v>
      </c>
      <c r="L72" s="65" t="s">
        <v>65</v>
      </c>
      <c r="M72" s="65">
        <v>15.835845159428567</v>
      </c>
      <c r="N72" s="65">
        <v>10.557932654578142</v>
      </c>
      <c r="O72" s="65">
        <v>0.22243280150400235</v>
      </c>
      <c r="P72" s="65">
        <v>0.66040352428681315</v>
      </c>
      <c r="Q72" s="65" t="s">
        <v>65</v>
      </c>
      <c r="R72" s="65" t="s">
        <v>65</v>
      </c>
      <c r="S72" s="65" t="s">
        <v>65</v>
      </c>
      <c r="T72" s="65" t="s">
        <v>65</v>
      </c>
      <c r="U72" s="65" t="s">
        <v>65</v>
      </c>
      <c r="V72" s="65" t="s">
        <v>65</v>
      </c>
      <c r="W72" s="65">
        <v>10.864091425644624</v>
      </c>
      <c r="X72" s="65">
        <v>2.402673009194552E-2</v>
      </c>
      <c r="Y72" s="65">
        <v>2.4831768758696939E-2</v>
      </c>
      <c r="Z72" s="65">
        <v>1.3542276705335657E-2</v>
      </c>
      <c r="AA72" s="65">
        <v>1.343407364448621E-2</v>
      </c>
      <c r="AB72" s="65">
        <v>7.5834849200464335E-2</v>
      </c>
      <c r="AC72" s="65">
        <v>2.5424956903050022</v>
      </c>
      <c r="AD72" s="65">
        <v>3.5159712611060949</v>
      </c>
      <c r="AE72" s="66"/>
      <c r="AF72" s="67"/>
      <c r="AG72" s="67"/>
      <c r="AH72" s="67"/>
      <c r="AI72" s="67"/>
      <c r="AJ72" s="67"/>
      <c r="AK72" s="67">
        <v>4718.4219999999996</v>
      </c>
      <c r="AL72" s="68" t="s">
        <v>211</v>
      </c>
    </row>
    <row r="73" spans="1:38" s="5" customFormat="1" ht="26.25" customHeight="1" x14ac:dyDescent="0.25">
      <c r="A73" s="62" t="s">
        <v>66</v>
      </c>
      <c r="B73" s="62" t="s">
        <v>212</v>
      </c>
      <c r="C73" s="63" t="s">
        <v>213</v>
      </c>
      <c r="D73" s="64"/>
      <c r="E73" s="65" t="s">
        <v>433</v>
      </c>
      <c r="F73" s="65" t="s">
        <v>433</v>
      </c>
      <c r="G73" s="65" t="s">
        <v>433</v>
      </c>
      <c r="H73" s="65" t="s">
        <v>433</v>
      </c>
      <c r="I73" s="65" t="s">
        <v>65</v>
      </c>
      <c r="J73" s="65" t="s">
        <v>65</v>
      </c>
      <c r="K73" s="65" t="s">
        <v>65</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14.2</v>
      </c>
      <c r="AL73" s="68" t="s">
        <v>214</v>
      </c>
    </row>
    <row r="74" spans="1:38" s="5" customFormat="1" ht="26.25" customHeight="1" x14ac:dyDescent="0.25">
      <c r="A74" s="62" t="s">
        <v>66</v>
      </c>
      <c r="B74" s="62" t="s">
        <v>215</v>
      </c>
      <c r="C74" s="63" t="s">
        <v>216</v>
      </c>
      <c r="D74" s="64"/>
      <c r="E74" s="65" t="s">
        <v>433</v>
      </c>
      <c r="F74" s="65" t="s">
        <v>433</v>
      </c>
      <c r="G74" s="65" t="s">
        <v>433</v>
      </c>
      <c r="H74" s="65" t="s">
        <v>433</v>
      </c>
      <c r="I74" s="65" t="s">
        <v>65</v>
      </c>
      <c r="J74" s="65" t="s">
        <v>65</v>
      </c>
      <c r="K74" s="65" t="s">
        <v>65</v>
      </c>
      <c r="L74" s="65" t="s">
        <v>65</v>
      </c>
      <c r="M74" s="65" t="s">
        <v>433</v>
      </c>
      <c r="N74" s="65">
        <v>3.7999999999999999E-2</v>
      </c>
      <c r="O74" s="65" t="s">
        <v>433</v>
      </c>
      <c r="P74" s="65" t="s">
        <v>433</v>
      </c>
      <c r="Q74" s="65" t="s">
        <v>65</v>
      </c>
      <c r="R74" s="65" t="s">
        <v>65</v>
      </c>
      <c r="S74" s="65" t="s">
        <v>65</v>
      </c>
      <c r="T74" s="65" t="s">
        <v>65</v>
      </c>
      <c r="U74" s="65" t="s">
        <v>65</v>
      </c>
      <c r="V74" s="65" t="s">
        <v>65</v>
      </c>
      <c r="W74" s="65">
        <v>5.7</v>
      </c>
      <c r="X74" s="65" t="s">
        <v>436</v>
      </c>
      <c r="Y74" s="65" t="s">
        <v>436</v>
      </c>
      <c r="Z74" s="65" t="s">
        <v>436</v>
      </c>
      <c r="AA74" s="65" t="s">
        <v>436</v>
      </c>
      <c r="AB74" s="65" t="s">
        <v>436</v>
      </c>
      <c r="AC74" s="65">
        <v>2.85</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65</v>
      </c>
      <c r="J75" s="65" t="s">
        <v>65</v>
      </c>
      <c r="K75" s="65" t="s">
        <v>65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t="s">
        <v>65</v>
      </c>
      <c r="J76" s="65" t="s">
        <v>65</v>
      </c>
      <c r="K76" s="65" t="s">
        <v>65</v>
      </c>
      <c r="L76" s="65" t="s">
        <v>65</v>
      </c>
      <c r="M76" s="65" t="s">
        <v>433</v>
      </c>
      <c r="N76" s="65">
        <v>2.1035520000000001</v>
      </c>
      <c r="O76" s="65">
        <v>1.0956E-2</v>
      </c>
      <c r="P76" s="65" t="s">
        <v>436</v>
      </c>
      <c r="Q76" s="65" t="s">
        <v>65</v>
      </c>
      <c r="R76" s="65" t="s">
        <v>65</v>
      </c>
      <c r="S76" s="65" t="s">
        <v>65</v>
      </c>
      <c r="T76" s="65" t="s">
        <v>65</v>
      </c>
      <c r="U76" s="65" t="s">
        <v>65</v>
      </c>
      <c r="V76" s="65" t="s">
        <v>65</v>
      </c>
      <c r="W76" s="65">
        <v>6.5736000000000003E-2</v>
      </c>
      <c r="X76" s="65" t="s">
        <v>433</v>
      </c>
      <c r="Y76" s="65" t="s">
        <v>433</v>
      </c>
      <c r="Z76" s="65" t="s">
        <v>433</v>
      </c>
      <c r="AA76" s="65" t="s">
        <v>433</v>
      </c>
      <c r="AB76" s="65" t="s">
        <v>433</v>
      </c>
      <c r="AC76" s="65" t="s">
        <v>433</v>
      </c>
      <c r="AD76" s="65">
        <v>5.6971200000000001E-5</v>
      </c>
      <c r="AE76" s="66"/>
      <c r="AF76" s="67"/>
      <c r="AG76" s="67"/>
      <c r="AH76" s="67"/>
      <c r="AI76" s="67"/>
      <c r="AJ76" s="67"/>
      <c r="AK76" s="67">
        <v>21.911999999999999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65</v>
      </c>
      <c r="J77" s="65" t="s">
        <v>65</v>
      </c>
      <c r="K77" s="65" t="s">
        <v>65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8.8770879999999983E-2</v>
      </c>
      <c r="H78" s="65" t="s">
        <v>433</v>
      </c>
      <c r="I78" s="65" t="s">
        <v>65</v>
      </c>
      <c r="J78" s="65" t="s">
        <v>65</v>
      </c>
      <c r="K78" s="65" t="s">
        <v>65</v>
      </c>
      <c r="L78" s="65" t="s">
        <v>65</v>
      </c>
      <c r="M78" s="65" t="s">
        <v>436</v>
      </c>
      <c r="N78" s="65">
        <v>0.45663202666666663</v>
      </c>
      <c r="O78" s="65">
        <v>1.1432613333333333E-2</v>
      </c>
      <c r="P78" s="65">
        <v>5.3800533333333315E-3</v>
      </c>
      <c r="Q78" s="65" t="s">
        <v>65</v>
      </c>
      <c r="R78" s="65" t="s">
        <v>65</v>
      </c>
      <c r="S78" s="65" t="s">
        <v>65</v>
      </c>
      <c r="T78" s="65" t="s">
        <v>65</v>
      </c>
      <c r="U78" s="65" t="s">
        <v>65</v>
      </c>
      <c r="V78" s="65" t="s">
        <v>65</v>
      </c>
      <c r="W78" s="65">
        <v>0.67250666666666647</v>
      </c>
      <c r="X78" s="65" t="s">
        <v>436</v>
      </c>
      <c r="Y78" s="65" t="s">
        <v>436</v>
      </c>
      <c r="Z78" s="65" t="s">
        <v>436</v>
      </c>
      <c r="AA78" s="65" t="s">
        <v>436</v>
      </c>
      <c r="AB78" s="65">
        <v>3.3625333333333322E-4</v>
      </c>
      <c r="AC78" s="65">
        <v>8.7425866666666657E-2</v>
      </c>
      <c r="AD78" s="65">
        <v>2.4882746666666665E-4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65</v>
      </c>
      <c r="J79" s="65" t="s">
        <v>65</v>
      </c>
      <c r="K79" s="65" t="s">
        <v>65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1.7286630000000001E-2</v>
      </c>
      <c r="F80" s="65">
        <v>0.13764864000000002</v>
      </c>
      <c r="G80" s="65">
        <v>1.6664100000000001E-3</v>
      </c>
      <c r="H80" s="65" t="s">
        <v>433</v>
      </c>
      <c r="I80" s="65" t="s">
        <v>65</v>
      </c>
      <c r="J80" s="65" t="s">
        <v>65</v>
      </c>
      <c r="K80" s="65" t="s">
        <v>65</v>
      </c>
      <c r="L80" s="65" t="s">
        <v>65</v>
      </c>
      <c r="M80" s="65">
        <v>9.5596230000000004E-2</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65</v>
      </c>
      <c r="J81" s="65" t="s">
        <v>65</v>
      </c>
      <c r="K81" s="65" t="s">
        <v>65</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19.628452498876765</v>
      </c>
      <c r="G82" s="65" t="s">
        <v>433</v>
      </c>
      <c r="H82" s="65" t="s">
        <v>433</v>
      </c>
      <c r="I82" s="65" t="s">
        <v>65</v>
      </c>
      <c r="J82" s="65" t="s">
        <v>65</v>
      </c>
      <c r="K82" s="65" t="s">
        <v>65</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22.359850626584485</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t="s">
        <v>65</v>
      </c>
      <c r="J83" s="65" t="s">
        <v>65</v>
      </c>
      <c r="K83" s="65" t="s">
        <v>65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4.5325921109499248E-3</v>
      </c>
      <c r="G84" s="65" t="s">
        <v>433</v>
      </c>
      <c r="H84" s="65" t="s">
        <v>433</v>
      </c>
      <c r="I84" s="65" t="s">
        <v>65</v>
      </c>
      <c r="J84" s="65" t="s">
        <v>65</v>
      </c>
      <c r="K84" s="65" t="s">
        <v>65</v>
      </c>
      <c r="L84" s="65" t="s">
        <v>65</v>
      </c>
      <c r="M84" s="65">
        <v>0.28477614200000001</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29.976436</v>
      </c>
      <c r="AL84" s="68" t="s">
        <v>149</v>
      </c>
    </row>
    <row r="85" spans="1:38" s="5" customFormat="1" ht="26.25" customHeight="1" x14ac:dyDescent="0.25">
      <c r="A85" s="62" t="s">
        <v>238</v>
      </c>
      <c r="B85" s="71" t="s">
        <v>246</v>
      </c>
      <c r="C85" s="71" t="s">
        <v>247</v>
      </c>
      <c r="D85" s="64"/>
      <c r="E85" s="65" t="s">
        <v>433</v>
      </c>
      <c r="F85" s="65">
        <v>24.298951015864471</v>
      </c>
      <c r="G85" s="65" t="s">
        <v>433</v>
      </c>
      <c r="H85" s="65" t="s">
        <v>433</v>
      </c>
      <c r="I85" s="65" t="s">
        <v>65</v>
      </c>
      <c r="J85" s="65" t="s">
        <v>65</v>
      </c>
      <c r="K85" s="65" t="s">
        <v>65</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52.61207499090456</v>
      </c>
      <c r="AL85" s="68" t="s">
        <v>248</v>
      </c>
    </row>
    <row r="86" spans="1:38" s="5" customFormat="1" ht="26.25" customHeight="1" x14ac:dyDescent="0.25">
      <c r="A86" s="62" t="s">
        <v>238</v>
      </c>
      <c r="B86" s="71" t="s">
        <v>249</v>
      </c>
      <c r="C86" s="63" t="s">
        <v>250</v>
      </c>
      <c r="D86" s="64"/>
      <c r="E86" s="65" t="s">
        <v>433</v>
      </c>
      <c r="F86" s="65">
        <v>8.1435153920827972</v>
      </c>
      <c r="G86" s="65" t="s">
        <v>433</v>
      </c>
      <c r="H86" s="65" t="s">
        <v>433</v>
      </c>
      <c r="I86" s="65" t="s">
        <v>65</v>
      </c>
      <c r="J86" s="65" t="s">
        <v>65</v>
      </c>
      <c r="K86" s="65" t="s">
        <v>65</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3.0660577183627942E-3</v>
      </c>
      <c r="AD86" s="65" t="s">
        <v>433</v>
      </c>
      <c r="AE86" s="66"/>
      <c r="AF86" s="67"/>
      <c r="AG86" s="67"/>
      <c r="AH86" s="67"/>
      <c r="AI86" s="67"/>
      <c r="AJ86" s="67"/>
      <c r="AK86" s="67">
        <v>15.33028859181397</v>
      </c>
      <c r="AL86" s="68" t="s">
        <v>241</v>
      </c>
    </row>
    <row r="87" spans="1:38" s="5" customFormat="1" ht="26.25" customHeight="1" x14ac:dyDescent="0.25">
      <c r="A87" s="62" t="s">
        <v>238</v>
      </c>
      <c r="B87" s="71" t="s">
        <v>251</v>
      </c>
      <c r="C87" s="63" t="s">
        <v>252</v>
      </c>
      <c r="D87" s="64"/>
      <c r="E87" s="65" t="s">
        <v>433</v>
      </c>
      <c r="F87" s="65">
        <v>0.36844125862488702</v>
      </c>
      <c r="G87" s="65" t="s">
        <v>433</v>
      </c>
      <c r="H87" s="65" t="s">
        <v>433</v>
      </c>
      <c r="I87" s="65" t="s">
        <v>65</v>
      </c>
      <c r="J87" s="65" t="s">
        <v>65</v>
      </c>
      <c r="K87" s="65" t="s">
        <v>65</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9.2288776501812036E-5</v>
      </c>
      <c r="AD87" s="65" t="s">
        <v>433</v>
      </c>
      <c r="AE87" s="66"/>
      <c r="AF87" s="67"/>
      <c r="AG87" s="67"/>
      <c r="AH87" s="67"/>
      <c r="AI87" s="67"/>
      <c r="AJ87" s="67"/>
      <c r="AK87" s="67">
        <v>0.46144388250906021</v>
      </c>
      <c r="AL87" s="68" t="s">
        <v>241</v>
      </c>
    </row>
    <row r="88" spans="1:38" s="5" customFormat="1" ht="26.25" customHeight="1" x14ac:dyDescent="0.25">
      <c r="A88" s="62" t="s">
        <v>238</v>
      </c>
      <c r="B88" s="71" t="s">
        <v>253</v>
      </c>
      <c r="C88" s="63" t="s">
        <v>254</v>
      </c>
      <c r="D88" s="64"/>
      <c r="E88" s="65" t="s">
        <v>433</v>
      </c>
      <c r="F88" s="65">
        <v>7.148072538843782</v>
      </c>
      <c r="G88" s="65" t="s">
        <v>433</v>
      </c>
      <c r="H88" s="65" t="s">
        <v>433</v>
      </c>
      <c r="I88" s="65" t="s">
        <v>65</v>
      </c>
      <c r="J88" s="65" t="s">
        <v>65</v>
      </c>
      <c r="K88" s="65" t="s">
        <v>65</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13.722290185851415</v>
      </c>
      <c r="AL88" s="68" t="s">
        <v>149</v>
      </c>
    </row>
    <row r="89" spans="1:38" s="5" customFormat="1" ht="26.25" customHeight="1" x14ac:dyDescent="0.25">
      <c r="A89" s="62" t="s">
        <v>238</v>
      </c>
      <c r="B89" s="71" t="s">
        <v>255</v>
      </c>
      <c r="C89" s="63" t="s">
        <v>256</v>
      </c>
      <c r="D89" s="64"/>
      <c r="E89" s="65" t="s">
        <v>433</v>
      </c>
      <c r="F89" s="65">
        <v>8.2502815730512431</v>
      </c>
      <c r="G89" s="65" t="s">
        <v>433</v>
      </c>
      <c r="H89" s="65" t="s">
        <v>433</v>
      </c>
      <c r="I89" s="65" t="s">
        <v>65</v>
      </c>
      <c r="J89" s="65" t="s">
        <v>65</v>
      </c>
      <c r="K89" s="65" t="s">
        <v>65</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13.17664111513646</v>
      </c>
      <c r="AL89" s="68" t="s">
        <v>149</v>
      </c>
    </row>
    <row r="90" spans="1:38" s="78" customFormat="1" ht="26.25" customHeight="1" x14ac:dyDescent="0.2">
      <c r="A90" s="62" t="s">
        <v>238</v>
      </c>
      <c r="B90" s="71" t="s">
        <v>257</v>
      </c>
      <c r="C90" s="63" t="s">
        <v>258</v>
      </c>
      <c r="D90" s="64"/>
      <c r="E90" s="65" t="s">
        <v>433</v>
      </c>
      <c r="F90" s="65">
        <v>8.4572866951346839</v>
      </c>
      <c r="G90" s="65" t="s">
        <v>433</v>
      </c>
      <c r="H90" s="65" t="s">
        <v>433</v>
      </c>
      <c r="I90" s="65" t="s">
        <v>65</v>
      </c>
      <c r="J90" s="65" t="s">
        <v>65</v>
      </c>
      <c r="K90" s="65" t="s">
        <v>65</v>
      </c>
      <c r="L90" s="65" t="s">
        <v>65</v>
      </c>
      <c r="M90" s="65" t="s">
        <v>433</v>
      </c>
      <c r="N90" s="65" t="s">
        <v>433</v>
      </c>
      <c r="O90" s="65" t="s">
        <v>433</v>
      </c>
      <c r="P90" s="65" t="s">
        <v>433</v>
      </c>
      <c r="Q90" s="65" t="s">
        <v>65</v>
      </c>
      <c r="R90" s="65" t="s">
        <v>65</v>
      </c>
      <c r="S90" s="65" t="s">
        <v>65</v>
      </c>
      <c r="T90" s="65" t="s">
        <v>65</v>
      </c>
      <c r="U90" s="65" t="s">
        <v>65</v>
      </c>
      <c r="V90" s="65" t="s">
        <v>65</v>
      </c>
      <c r="W90" s="65" t="s">
        <v>433</v>
      </c>
      <c r="X90" s="65">
        <v>2.7045454545454547E-3</v>
      </c>
      <c r="Y90" s="65">
        <v>1.3651515151515152E-3</v>
      </c>
      <c r="Z90" s="65">
        <v>1.3651515151515152E-3</v>
      </c>
      <c r="AA90" s="65">
        <v>1.3651515151515152E-3</v>
      </c>
      <c r="AB90" s="65">
        <v>6.7999999999999996E-3</v>
      </c>
      <c r="AC90" s="65" t="s">
        <v>433</v>
      </c>
      <c r="AD90" s="65" t="s">
        <v>433</v>
      </c>
      <c r="AE90" s="66"/>
      <c r="AF90" s="67"/>
      <c r="AG90" s="67"/>
      <c r="AH90" s="67"/>
      <c r="AI90" s="67"/>
      <c r="AJ90" s="67"/>
      <c r="AK90" s="67">
        <v>15.102767999103675</v>
      </c>
      <c r="AL90" s="68" t="s">
        <v>149</v>
      </c>
    </row>
    <row r="91" spans="1:38" s="5" customFormat="1" ht="26.25" customHeight="1" x14ac:dyDescent="0.25">
      <c r="A91" s="62" t="s">
        <v>238</v>
      </c>
      <c r="B91" s="69" t="s">
        <v>259</v>
      </c>
      <c r="C91" s="71" t="s">
        <v>260</v>
      </c>
      <c r="D91" s="64"/>
      <c r="E91" s="65">
        <v>2.594039049054269E-2</v>
      </c>
      <c r="F91" s="65">
        <v>6.8815341592792553E-2</v>
      </c>
      <c r="G91" s="65">
        <v>4.0410861600000004E-3</v>
      </c>
      <c r="H91" s="65">
        <v>6.1004890002084533E-2</v>
      </c>
      <c r="I91" s="65" t="s">
        <v>65</v>
      </c>
      <c r="J91" s="65" t="s">
        <v>65</v>
      </c>
      <c r="K91" s="65" t="s">
        <v>65</v>
      </c>
      <c r="L91" s="65" t="s">
        <v>65</v>
      </c>
      <c r="M91" s="65">
        <v>0.79298179487827891</v>
      </c>
      <c r="N91" s="65">
        <v>1.049076672</v>
      </c>
      <c r="O91" s="65">
        <v>7.8757847071628057E-2</v>
      </c>
      <c r="P91" s="65">
        <v>7.6272156000000004E-5</v>
      </c>
      <c r="Q91" s="65" t="s">
        <v>65</v>
      </c>
      <c r="R91" s="65" t="s">
        <v>65</v>
      </c>
      <c r="S91" s="65" t="s">
        <v>65</v>
      </c>
      <c r="T91" s="65" t="s">
        <v>65</v>
      </c>
      <c r="U91" s="65" t="s">
        <v>65</v>
      </c>
      <c r="V91" s="65" t="s">
        <v>65</v>
      </c>
      <c r="W91" s="65">
        <v>1.4218045783634828E-3</v>
      </c>
      <c r="X91" s="65">
        <v>1.5782030819834656E-3</v>
      </c>
      <c r="Y91" s="65">
        <v>6.3981206026356727E-4</v>
      </c>
      <c r="Z91" s="65">
        <v>6.3981206026356727E-4</v>
      </c>
      <c r="AA91" s="65">
        <v>6.3981206026356727E-4</v>
      </c>
      <c r="AB91" s="65">
        <v>3.4976392627741677E-3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65</v>
      </c>
      <c r="J92" s="65" t="s">
        <v>65</v>
      </c>
      <c r="K92" s="65" t="s">
        <v>65</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2.5032225490879618</v>
      </c>
      <c r="G93" s="65" t="s">
        <v>433</v>
      </c>
      <c r="H93" s="65" t="s">
        <v>433</v>
      </c>
      <c r="I93" s="65" t="s">
        <v>65</v>
      </c>
      <c r="J93" s="65" t="s">
        <v>65</v>
      </c>
      <c r="K93" s="65" t="s">
        <v>65</v>
      </c>
      <c r="L93" s="65" t="s">
        <v>65</v>
      </c>
      <c r="M93" s="65" t="s">
        <v>433</v>
      </c>
      <c r="N93" s="65" t="s">
        <v>433</v>
      </c>
      <c r="O93" s="65" t="s">
        <v>433</v>
      </c>
      <c r="P93" s="65" t="s">
        <v>433</v>
      </c>
      <c r="Q93" s="65" t="s">
        <v>65</v>
      </c>
      <c r="R93" s="65" t="s">
        <v>65</v>
      </c>
      <c r="S93" s="65" t="s">
        <v>65</v>
      </c>
      <c r="T93" s="65" t="s">
        <v>65</v>
      </c>
      <c r="U93" s="65" t="s">
        <v>65</v>
      </c>
      <c r="V93" s="65" t="s">
        <v>65</v>
      </c>
      <c r="W93" s="65">
        <v>0.20200000000000001</v>
      </c>
      <c r="X93" s="65">
        <v>2.0692753623188405E-2</v>
      </c>
      <c r="Y93" s="65">
        <v>1.8982608695652173E-2</v>
      </c>
      <c r="Z93" s="65">
        <v>7.1826086956521739E-3</v>
      </c>
      <c r="AA93" s="65">
        <v>1.2142028985507244E-2</v>
      </c>
      <c r="AB93" s="65">
        <v>5.9000000000000004E-2</v>
      </c>
      <c r="AC93" s="65">
        <v>4.0399999999999998E-2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65</v>
      </c>
      <c r="J94" s="65" t="s">
        <v>65</v>
      </c>
      <c r="K94" s="65" t="s">
        <v>65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t="s">
        <v>65</v>
      </c>
      <c r="J95" s="65" t="s">
        <v>65</v>
      </c>
      <c r="K95" s="65" t="s">
        <v>65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65</v>
      </c>
      <c r="J96" s="65" t="s">
        <v>65</v>
      </c>
      <c r="K96" s="65" t="s">
        <v>65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65</v>
      </c>
      <c r="J97" s="65" t="s">
        <v>65</v>
      </c>
      <c r="K97" s="65" t="s">
        <v>65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65</v>
      </c>
      <c r="J98" s="65" t="s">
        <v>65</v>
      </c>
      <c r="K98" s="65" t="s">
        <v>65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0.34642179368482373</v>
      </c>
      <c r="F99" s="65">
        <v>13.850220195786072</v>
      </c>
      <c r="G99" s="65" t="s">
        <v>433</v>
      </c>
      <c r="H99" s="65">
        <v>9.5019031033449224</v>
      </c>
      <c r="I99" s="65" t="s">
        <v>65</v>
      </c>
      <c r="J99" s="65" t="s">
        <v>65</v>
      </c>
      <c r="K99" s="65" t="s">
        <v>65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699.81100000000004</v>
      </c>
      <c r="AL99" s="68" t="s">
        <v>280</v>
      </c>
    </row>
    <row r="100" spans="1:38" s="5" customFormat="1" ht="26.25" customHeight="1" x14ac:dyDescent="0.25">
      <c r="A100" s="62" t="s">
        <v>277</v>
      </c>
      <c r="B100" s="62" t="s">
        <v>281</v>
      </c>
      <c r="C100" s="63" t="s">
        <v>282</v>
      </c>
      <c r="D100" s="80"/>
      <c r="E100" s="65">
        <v>0.435665153295476</v>
      </c>
      <c r="F100" s="65">
        <v>13.343737403212149</v>
      </c>
      <c r="G100" s="65" t="s">
        <v>433</v>
      </c>
      <c r="H100" s="65">
        <v>12.029970749785278</v>
      </c>
      <c r="I100" s="65" t="s">
        <v>65</v>
      </c>
      <c r="J100" s="65" t="s">
        <v>65</v>
      </c>
      <c r="K100" s="65" t="s">
        <v>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1498.1289999999999</v>
      </c>
      <c r="AL100" s="68" t="s">
        <v>280</v>
      </c>
    </row>
    <row r="101" spans="1:38" s="5" customFormat="1" ht="26.25" customHeight="1" x14ac:dyDescent="0.25">
      <c r="A101" s="62" t="s">
        <v>277</v>
      </c>
      <c r="B101" s="62" t="s">
        <v>283</v>
      </c>
      <c r="C101" s="63" t="s">
        <v>284</v>
      </c>
      <c r="D101" s="80"/>
      <c r="E101" s="65">
        <v>1.305734783340029E-2</v>
      </c>
      <c r="F101" s="65">
        <v>8.3737987387096896E-2</v>
      </c>
      <c r="G101" s="65" t="s">
        <v>433</v>
      </c>
      <c r="H101" s="65">
        <v>0.42976734422270996</v>
      </c>
      <c r="I101" s="65" t="s">
        <v>65</v>
      </c>
      <c r="J101" s="65" t="s">
        <v>65</v>
      </c>
      <c r="K101" s="65" t="s">
        <v>65</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383.65499999999997</v>
      </c>
      <c r="AL101" s="68" t="s">
        <v>280</v>
      </c>
    </row>
    <row r="102" spans="1:38" s="5" customFormat="1" ht="26.25" customHeight="1" x14ac:dyDescent="0.25">
      <c r="A102" s="62" t="s">
        <v>277</v>
      </c>
      <c r="B102" s="62" t="s">
        <v>285</v>
      </c>
      <c r="C102" s="63" t="s">
        <v>286</v>
      </c>
      <c r="D102" s="80"/>
      <c r="E102" s="65">
        <v>0.10497311676172025</v>
      </c>
      <c r="F102" s="65">
        <v>1.4407070199872056</v>
      </c>
      <c r="G102" s="65" t="s">
        <v>433</v>
      </c>
      <c r="H102" s="65">
        <v>9.5551639231025494</v>
      </c>
      <c r="I102" s="65" t="s">
        <v>65</v>
      </c>
      <c r="J102" s="65" t="s">
        <v>65</v>
      </c>
      <c r="K102" s="65" t="s">
        <v>65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3234.6473097713097</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65</v>
      </c>
      <c r="J103" s="65" t="s">
        <v>65</v>
      </c>
      <c r="K103" s="65" t="s">
        <v>65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7.3431248126011562E-4</v>
      </c>
      <c r="F104" s="65">
        <v>6.2148284537296306E-3</v>
      </c>
      <c r="G104" s="65" t="s">
        <v>433</v>
      </c>
      <c r="H104" s="65">
        <v>3.8316234152379253E-2</v>
      </c>
      <c r="I104" s="65" t="s">
        <v>65</v>
      </c>
      <c r="J104" s="65" t="s">
        <v>65</v>
      </c>
      <c r="K104" s="65" t="s">
        <v>65</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58.34</v>
      </c>
      <c r="AL104" s="68" t="s">
        <v>280</v>
      </c>
    </row>
    <row r="105" spans="1:38" s="5" customFormat="1" ht="26.25" customHeight="1" x14ac:dyDescent="0.25">
      <c r="A105" s="62" t="s">
        <v>277</v>
      </c>
      <c r="B105" s="62" t="s">
        <v>291</v>
      </c>
      <c r="C105" s="63" t="s">
        <v>292</v>
      </c>
      <c r="D105" s="80"/>
      <c r="E105" s="65">
        <v>1.5956421468782164E-2</v>
      </c>
      <c r="F105" s="65">
        <v>8.4223217379977913E-2</v>
      </c>
      <c r="G105" s="65" t="s">
        <v>433</v>
      </c>
      <c r="H105" s="65">
        <v>0.59347542231857187</v>
      </c>
      <c r="I105" s="65" t="s">
        <v>65</v>
      </c>
      <c r="J105" s="65" t="s">
        <v>65</v>
      </c>
      <c r="K105" s="65" t="s">
        <v>65</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74.17</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65</v>
      </c>
      <c r="J106" s="65" t="s">
        <v>65</v>
      </c>
      <c r="K106" s="65" t="s">
        <v>65</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8.3554161167552571E-2</v>
      </c>
      <c r="F107" s="65">
        <v>0.48247583625748919</v>
      </c>
      <c r="G107" s="65" t="s">
        <v>433</v>
      </c>
      <c r="H107" s="65">
        <v>0.94807526151351695</v>
      </c>
      <c r="I107" s="65" t="s">
        <v>65</v>
      </c>
      <c r="J107" s="65" t="s">
        <v>65</v>
      </c>
      <c r="K107" s="65" t="s">
        <v>65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7894.15</v>
      </c>
      <c r="AL107" s="68" t="s">
        <v>280</v>
      </c>
    </row>
    <row r="108" spans="1:38" s="5" customFormat="1" ht="26.25" customHeight="1" x14ac:dyDescent="0.25">
      <c r="A108" s="62" t="s">
        <v>277</v>
      </c>
      <c r="B108" s="62" t="s">
        <v>297</v>
      </c>
      <c r="C108" s="63" t="s">
        <v>298</v>
      </c>
      <c r="D108" s="80"/>
      <c r="E108" s="65">
        <v>4.9603285588322929E-2</v>
      </c>
      <c r="F108" s="65">
        <v>0.34332210378305039</v>
      </c>
      <c r="G108" s="65" t="s">
        <v>433</v>
      </c>
      <c r="H108" s="65">
        <v>0.99848016933794292</v>
      </c>
      <c r="I108" s="65" t="s">
        <v>65</v>
      </c>
      <c r="J108" s="65" t="s">
        <v>65</v>
      </c>
      <c r="K108" s="65" t="s">
        <v>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6055.4979999999996</v>
      </c>
      <c r="AL108" s="68" t="s">
        <v>280</v>
      </c>
    </row>
    <row r="109" spans="1:38" s="5" customFormat="1" ht="26.25" customHeight="1" x14ac:dyDescent="0.25">
      <c r="A109" s="62" t="s">
        <v>277</v>
      </c>
      <c r="B109" s="62" t="s">
        <v>299</v>
      </c>
      <c r="C109" s="63" t="s">
        <v>300</v>
      </c>
      <c r="D109" s="80"/>
      <c r="E109" s="65">
        <v>2.1564563850751634E-2</v>
      </c>
      <c r="F109" s="65">
        <v>5.5600131059352881E-2</v>
      </c>
      <c r="G109" s="65" t="s">
        <v>433</v>
      </c>
      <c r="H109" s="65">
        <v>0.56071591534070686</v>
      </c>
      <c r="I109" s="65" t="s">
        <v>65</v>
      </c>
      <c r="J109" s="65" t="s">
        <v>65</v>
      </c>
      <c r="K109" s="65" t="s">
        <v>65</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693.01</v>
      </c>
      <c r="AL109" s="68" t="s">
        <v>280</v>
      </c>
    </row>
    <row r="110" spans="1:38" s="5" customFormat="1" ht="26.25" customHeight="1" x14ac:dyDescent="0.25">
      <c r="A110" s="62" t="s">
        <v>277</v>
      </c>
      <c r="B110" s="62" t="s">
        <v>301</v>
      </c>
      <c r="C110" s="63" t="s">
        <v>302</v>
      </c>
      <c r="D110" s="80"/>
      <c r="E110" s="65">
        <v>1.9712484787776595E-3</v>
      </c>
      <c r="F110" s="65">
        <v>5.8051447189755379E-3</v>
      </c>
      <c r="G110" s="65" t="s">
        <v>433</v>
      </c>
      <c r="H110" s="65">
        <v>4.4431968271129191E-2</v>
      </c>
      <c r="I110" s="65" t="s">
        <v>65</v>
      </c>
      <c r="J110" s="65" t="s">
        <v>65</v>
      </c>
      <c r="K110" s="65" t="s">
        <v>65</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117.697</v>
      </c>
      <c r="AL110" s="68" t="s">
        <v>280</v>
      </c>
    </row>
    <row r="111" spans="1:38" s="5" customFormat="1" ht="26.25" customHeight="1" x14ac:dyDescent="0.25">
      <c r="A111" s="62" t="s">
        <v>277</v>
      </c>
      <c r="B111" s="62" t="s">
        <v>303</v>
      </c>
      <c r="C111" s="63" t="s">
        <v>304</v>
      </c>
      <c r="D111" s="80"/>
      <c r="E111" s="65">
        <v>3.7210090039515231E-4</v>
      </c>
      <c r="F111" s="65">
        <v>2.5917367012939668E-3</v>
      </c>
      <c r="G111" s="65" t="s">
        <v>433</v>
      </c>
      <c r="H111" s="65">
        <v>1.1790056876181574E-2</v>
      </c>
      <c r="I111" s="65" t="s">
        <v>65</v>
      </c>
      <c r="J111" s="65" t="s">
        <v>65</v>
      </c>
      <c r="K111" s="65" t="s">
        <v>65</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27.212897101449315</v>
      </c>
      <c r="AL111" s="68" t="s">
        <v>280</v>
      </c>
    </row>
    <row r="112" spans="1:38" s="5" customFormat="1" ht="26.25" customHeight="1" x14ac:dyDescent="0.25">
      <c r="A112" s="62" t="s">
        <v>305</v>
      </c>
      <c r="B112" s="62" t="s">
        <v>306</v>
      </c>
      <c r="C112" s="63" t="s">
        <v>307</v>
      </c>
      <c r="D112" s="64"/>
      <c r="E112" s="65">
        <v>5.1420000000000003</v>
      </c>
      <c r="F112" s="65" t="s">
        <v>433</v>
      </c>
      <c r="G112" s="65" t="s">
        <v>433</v>
      </c>
      <c r="H112" s="65">
        <v>8.6167408291904746</v>
      </c>
      <c r="I112" s="65" t="s">
        <v>65</v>
      </c>
      <c r="J112" s="65" t="s">
        <v>65</v>
      </c>
      <c r="K112" s="65" t="s">
        <v>65</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128550000</v>
      </c>
      <c r="AL112" s="68" t="s">
        <v>308</v>
      </c>
    </row>
    <row r="113" spans="1:38" s="5" customFormat="1" ht="26.25" customHeight="1" x14ac:dyDescent="0.25">
      <c r="A113" s="62" t="s">
        <v>305</v>
      </c>
      <c r="B113" s="81" t="s">
        <v>309</v>
      </c>
      <c r="C113" s="82" t="s">
        <v>310</v>
      </c>
      <c r="D113" s="64"/>
      <c r="E113" s="65">
        <v>5.613067601744695</v>
      </c>
      <c r="F113" s="65">
        <v>15.298162360399104</v>
      </c>
      <c r="G113" s="65" t="s">
        <v>433</v>
      </c>
      <c r="H113" s="65">
        <v>34.660416490240287</v>
      </c>
      <c r="I113" s="65" t="s">
        <v>65</v>
      </c>
      <c r="J113" s="65" t="s">
        <v>65</v>
      </c>
      <c r="K113" s="65" t="s">
        <v>65</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6.7009800000000008E-2</v>
      </c>
      <c r="F114" s="65" t="s">
        <v>433</v>
      </c>
      <c r="G114" s="65" t="s">
        <v>433</v>
      </c>
      <c r="H114" s="65">
        <v>0.21778185000000005</v>
      </c>
      <c r="I114" s="65" t="s">
        <v>65</v>
      </c>
      <c r="J114" s="65" t="s">
        <v>65</v>
      </c>
      <c r="K114" s="65" t="s">
        <v>65</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5.4822202128973402E-2</v>
      </c>
      <c r="F115" s="65" t="s">
        <v>433</v>
      </c>
      <c r="G115" s="65" t="s">
        <v>433</v>
      </c>
      <c r="H115" s="65">
        <v>0.1096444042579468</v>
      </c>
      <c r="I115" s="65" t="s">
        <v>65</v>
      </c>
      <c r="J115" s="65" t="s">
        <v>65</v>
      </c>
      <c r="K115" s="65" t="s">
        <v>65</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0.55200495965452456</v>
      </c>
      <c r="F116" s="65">
        <v>8.6876445189490795E-2</v>
      </c>
      <c r="G116" s="65" t="s">
        <v>433</v>
      </c>
      <c r="H116" s="65">
        <v>0.93605823948503608</v>
      </c>
      <c r="I116" s="65" t="s">
        <v>65</v>
      </c>
      <c r="J116" s="65" t="s">
        <v>65</v>
      </c>
      <c r="K116" s="65" t="s">
        <v>65</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0.32252967047388459</v>
      </c>
      <c r="I117" s="65" t="s">
        <v>65</v>
      </c>
      <c r="J117" s="65" t="s">
        <v>65</v>
      </c>
      <c r="K117" s="65" t="s">
        <v>65</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65</v>
      </c>
      <c r="J118" s="65" t="s">
        <v>65</v>
      </c>
      <c r="K118" s="65" t="s">
        <v>65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t="s">
        <v>65</v>
      </c>
      <c r="J119" s="65" t="s">
        <v>65</v>
      </c>
      <c r="K119" s="65" t="s">
        <v>65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t="s">
        <v>65</v>
      </c>
      <c r="J120" s="65" t="s">
        <v>65</v>
      </c>
      <c r="K120" s="65" t="s">
        <v>65</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1.7493483139536641</v>
      </c>
      <c r="G121" s="65" t="s">
        <v>433</v>
      </c>
      <c r="H121" s="65" t="s">
        <v>433</v>
      </c>
      <c r="I121" s="65" t="s">
        <v>65</v>
      </c>
      <c r="J121" s="65" t="s">
        <v>65</v>
      </c>
      <c r="K121" s="65" t="s">
        <v>65</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65</v>
      </c>
      <c r="J122" s="65" t="s">
        <v>65</v>
      </c>
      <c r="K122" s="65" t="s">
        <v>65</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4.5176298399999997</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2.9268439638346369E-2</v>
      </c>
      <c r="F123" s="65">
        <v>5.4948924749721517E-2</v>
      </c>
      <c r="G123" s="65">
        <v>4.2337306018278894E-3</v>
      </c>
      <c r="H123" s="65">
        <v>2.8716145920149358E-2</v>
      </c>
      <c r="I123" s="65" t="s">
        <v>65</v>
      </c>
      <c r="J123" s="65" t="s">
        <v>65</v>
      </c>
      <c r="K123" s="65" t="s">
        <v>65</v>
      </c>
      <c r="L123" s="65" t="s">
        <v>65</v>
      </c>
      <c r="M123" s="65">
        <v>0.93797353922040938</v>
      </c>
      <c r="N123" s="65">
        <v>8.5097594168478691E-4</v>
      </c>
      <c r="O123" s="65">
        <v>7.7311738269296004E-3</v>
      </c>
      <c r="P123" s="65">
        <v>1.4827405342063579E-3</v>
      </c>
      <c r="Q123" s="65" t="s">
        <v>65</v>
      </c>
      <c r="R123" s="65" t="s">
        <v>65</v>
      </c>
      <c r="S123" s="65" t="s">
        <v>65</v>
      </c>
      <c r="T123" s="65" t="s">
        <v>65</v>
      </c>
      <c r="U123" s="65" t="s">
        <v>65</v>
      </c>
      <c r="V123" s="65" t="s">
        <v>65</v>
      </c>
      <c r="W123" s="65">
        <v>0.13150000000000001</v>
      </c>
      <c r="X123" s="65">
        <v>6.3548847037265092E-3</v>
      </c>
      <c r="Y123" s="65">
        <v>1.8813643041324279E-2</v>
      </c>
      <c r="Z123" s="65">
        <v>6.1811243873317011E-3</v>
      </c>
      <c r="AA123" s="65">
        <v>3.8541244479916043E-3</v>
      </c>
      <c r="AB123" s="65">
        <v>3.5203776580374088E-2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65</v>
      </c>
      <c r="J124" s="65" t="s">
        <v>65</v>
      </c>
      <c r="K124" s="65" t="s">
        <v>65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0.11277008138501557</v>
      </c>
      <c r="G125" s="65" t="s">
        <v>434</v>
      </c>
      <c r="H125" s="65">
        <v>3.7590027128338527E-3</v>
      </c>
      <c r="I125" s="65" t="s">
        <v>65</v>
      </c>
      <c r="J125" s="65" t="s">
        <v>65</v>
      </c>
      <c r="K125" s="65" t="s">
        <v>65</v>
      </c>
      <c r="L125" s="65" t="s">
        <v>65</v>
      </c>
      <c r="M125" s="65">
        <v>8.5143104690152018</v>
      </c>
      <c r="N125" s="65">
        <v>1.1277008138501558E-3</v>
      </c>
      <c r="O125" s="65">
        <v>1.1277008138501558E-3</v>
      </c>
      <c r="P125" s="65">
        <v>7.5180054256677054E-6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1827.7878199342831</v>
      </c>
      <c r="AL125" s="68" t="s">
        <v>337</v>
      </c>
    </row>
    <row r="126" spans="1:38" s="5" customFormat="1" ht="26.25" customHeight="1" x14ac:dyDescent="0.25">
      <c r="A126" s="62" t="s">
        <v>334</v>
      </c>
      <c r="B126" s="62" t="s">
        <v>338</v>
      </c>
      <c r="C126" s="63" t="s">
        <v>339</v>
      </c>
      <c r="D126" s="64"/>
      <c r="E126" s="65" t="s">
        <v>433</v>
      </c>
      <c r="F126" s="65" t="s">
        <v>433</v>
      </c>
      <c r="G126" s="65" t="s">
        <v>433</v>
      </c>
      <c r="H126" s="65">
        <v>0.58169459999999995</v>
      </c>
      <c r="I126" s="65" t="s">
        <v>65</v>
      </c>
      <c r="J126" s="65" t="s">
        <v>65</v>
      </c>
      <c r="K126" s="65" t="s">
        <v>65</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595.14240000000007</v>
      </c>
      <c r="AL126" s="68" t="s">
        <v>340</v>
      </c>
    </row>
    <row r="127" spans="1:38" s="5" customFormat="1" ht="26.25" customHeight="1" x14ac:dyDescent="0.25">
      <c r="A127" s="62" t="s">
        <v>334</v>
      </c>
      <c r="B127" s="62" t="s">
        <v>341</v>
      </c>
      <c r="C127" s="63" t="s">
        <v>342</v>
      </c>
      <c r="D127" s="64"/>
      <c r="E127" s="65" t="s">
        <v>433</v>
      </c>
      <c r="F127" s="65" t="s">
        <v>433</v>
      </c>
      <c r="G127" s="65" t="s">
        <v>433</v>
      </c>
      <c r="H127" s="65">
        <v>2.9223459621044209E-2</v>
      </c>
      <c r="I127" s="65" t="s">
        <v>65</v>
      </c>
      <c r="J127" s="65" t="s">
        <v>65</v>
      </c>
      <c r="K127" s="65" t="s">
        <v>65</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65</v>
      </c>
      <c r="J128" s="65" t="s">
        <v>65</v>
      </c>
      <c r="K128" s="65" t="s">
        <v>65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2.2568000000000001E-2</v>
      </c>
      <c r="F129" s="65">
        <v>1.1284000000000001E-3</v>
      </c>
      <c r="G129" s="65">
        <v>5.0777999999999997E-2</v>
      </c>
      <c r="H129" s="65">
        <v>3.0800000000000001E-4</v>
      </c>
      <c r="I129" s="65" t="s">
        <v>65</v>
      </c>
      <c r="J129" s="65" t="s">
        <v>65</v>
      </c>
      <c r="K129" s="65" t="s">
        <v>65</v>
      </c>
      <c r="L129" s="65" t="s">
        <v>65</v>
      </c>
      <c r="M129" s="65">
        <v>1.6926000000000001E-3</v>
      </c>
      <c r="N129" s="65">
        <v>1.6800000000000002E-4</v>
      </c>
      <c r="O129" s="65">
        <v>3.6400000000000004E-5</v>
      </c>
      <c r="P129" s="65">
        <v>8.4000000000000009E-5</v>
      </c>
      <c r="Q129" s="65" t="s">
        <v>65</v>
      </c>
      <c r="R129" s="65" t="s">
        <v>65</v>
      </c>
      <c r="S129" s="65" t="s">
        <v>65</v>
      </c>
      <c r="T129" s="65" t="s">
        <v>65</v>
      </c>
      <c r="U129" s="65" t="s">
        <v>65</v>
      </c>
      <c r="V129" s="65" t="s">
        <v>65</v>
      </c>
      <c r="W129" s="65">
        <v>1.036E-3</v>
      </c>
      <c r="X129" s="65">
        <v>3.3304319999999995E-6</v>
      </c>
      <c r="Y129" s="65">
        <v>7.1124479999999995E-6</v>
      </c>
      <c r="Z129" s="65">
        <v>3.7632000000000007E-6</v>
      </c>
      <c r="AA129" s="65">
        <v>4.6099200000000002E-6</v>
      </c>
      <c r="AB129" s="65">
        <v>1.8816000000000001E-5</v>
      </c>
      <c r="AC129" s="65">
        <v>1.036E-3</v>
      </c>
      <c r="AD129" s="65" t="s">
        <v>433</v>
      </c>
      <c r="AE129" s="66"/>
      <c r="AF129" s="67"/>
      <c r="AG129" s="67"/>
      <c r="AH129" s="67"/>
      <c r="AI129" s="67"/>
      <c r="AJ129" s="67"/>
      <c r="AK129" s="67">
        <v>2.8</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65</v>
      </c>
      <c r="J130" s="65" t="s">
        <v>65</v>
      </c>
      <c r="K130" s="65" t="s">
        <v>65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t="s">
        <v>65</v>
      </c>
      <c r="J131" s="65" t="s">
        <v>65</v>
      </c>
      <c r="K131" s="65" t="s">
        <v>65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65</v>
      </c>
      <c r="J132" s="65" t="s">
        <v>65</v>
      </c>
      <c r="K132" s="65" t="s">
        <v>65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4.2841246259265236E-3</v>
      </c>
      <c r="F133" s="65">
        <v>4.5697329343216252E-4</v>
      </c>
      <c r="G133" s="65">
        <v>1.613686942432324E-3</v>
      </c>
      <c r="H133" s="65" t="s">
        <v>433</v>
      </c>
      <c r="I133" s="65" t="s">
        <v>65</v>
      </c>
      <c r="J133" s="65" t="s">
        <v>65</v>
      </c>
      <c r="K133" s="65" t="s">
        <v>65</v>
      </c>
      <c r="L133" s="65" t="s">
        <v>65</v>
      </c>
      <c r="M133" s="65">
        <v>6.1405786304946841E-3</v>
      </c>
      <c r="N133" s="65">
        <v>2.8560830839510157E-7</v>
      </c>
      <c r="O133" s="65">
        <v>7.1830489561368056E-5</v>
      </c>
      <c r="P133" s="65">
        <v>2.2848664671608128E-2</v>
      </c>
      <c r="Q133" s="65" t="s">
        <v>65</v>
      </c>
      <c r="R133" s="65" t="s">
        <v>65</v>
      </c>
      <c r="S133" s="65" t="s">
        <v>65</v>
      </c>
      <c r="T133" s="65" t="s">
        <v>65</v>
      </c>
      <c r="U133" s="65" t="s">
        <v>65</v>
      </c>
      <c r="V133" s="65" t="s">
        <v>65</v>
      </c>
      <c r="W133" s="65">
        <v>0.11852744798396717</v>
      </c>
      <c r="X133" s="65">
        <v>2.2277448054817924E-6</v>
      </c>
      <c r="Y133" s="65">
        <v>1.2166913937631328E-6</v>
      </c>
      <c r="Z133" s="65">
        <v>1.0853115719013862E-6</v>
      </c>
      <c r="AA133" s="65">
        <v>1.1824183967557206E-6</v>
      </c>
      <c r="AB133" s="65">
        <v>5.7121661679020332E-6</v>
      </c>
      <c r="AC133" s="65">
        <v>2.370548959679343E-2</v>
      </c>
      <c r="AD133" s="65">
        <v>5.8549703220995824E-3</v>
      </c>
      <c r="AE133" s="66"/>
      <c r="AF133" s="67"/>
      <c r="AG133" s="67"/>
      <c r="AH133" s="67"/>
      <c r="AI133" s="67"/>
      <c r="AJ133" s="67"/>
      <c r="AK133" s="67">
        <v>14280.41541975508</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65</v>
      </c>
      <c r="J134" s="65" t="s">
        <v>65</v>
      </c>
      <c r="K134" s="65" t="s">
        <v>65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1.9645879500000001E-2</v>
      </c>
      <c r="F135" s="65">
        <v>3.9370500000000001E-3</v>
      </c>
      <c r="G135" s="65">
        <v>7.4803949999999999E-4</v>
      </c>
      <c r="H135" s="65">
        <v>7.4803949999999991E-3</v>
      </c>
      <c r="I135" s="65" t="s">
        <v>65</v>
      </c>
      <c r="J135" s="65" t="s">
        <v>65</v>
      </c>
      <c r="K135" s="65" t="s">
        <v>65</v>
      </c>
      <c r="L135" s="65" t="s">
        <v>65</v>
      </c>
      <c r="M135" s="65">
        <v>0.24756170399999997</v>
      </c>
      <c r="N135" s="65">
        <v>2.6378235000000002E-3</v>
      </c>
      <c r="O135" s="65">
        <v>2.7559349999999998E-4</v>
      </c>
      <c r="P135" s="65">
        <v>1.1968632E-4</v>
      </c>
      <c r="Q135" s="65" t="s">
        <v>65</v>
      </c>
      <c r="R135" s="65" t="s">
        <v>65</v>
      </c>
      <c r="S135" s="65" t="s">
        <v>65</v>
      </c>
      <c r="T135" s="65" t="s">
        <v>65</v>
      </c>
      <c r="U135" s="65" t="s">
        <v>65</v>
      </c>
      <c r="V135" s="65" t="s">
        <v>65</v>
      </c>
      <c r="W135" s="65">
        <v>4.7244599999999998E-2</v>
      </c>
      <c r="X135" s="65">
        <v>1.1023740000000001E-2</v>
      </c>
      <c r="Y135" s="65">
        <v>2.4409710000000001E-2</v>
      </c>
      <c r="Z135" s="65">
        <v>5.9055749999999997E-3</v>
      </c>
      <c r="AA135" s="65" t="s">
        <v>436</v>
      </c>
      <c r="AB135" s="65">
        <v>4.1339025000000001E-2</v>
      </c>
      <c r="AC135" s="65">
        <v>9.4489199999999995E-3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1.3637671097316844E-2</v>
      </c>
      <c r="G136" s="65" t="s">
        <v>433</v>
      </c>
      <c r="H136" s="65" t="s">
        <v>433</v>
      </c>
      <c r="I136" s="65" t="s">
        <v>65</v>
      </c>
      <c r="J136" s="65" t="s">
        <v>65</v>
      </c>
      <c r="K136" s="65" t="s">
        <v>65</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5.2250947508737534E-3</v>
      </c>
      <c r="G137" s="65" t="s">
        <v>433</v>
      </c>
      <c r="H137" s="65" t="s">
        <v>433</v>
      </c>
      <c r="I137" s="65" t="s">
        <v>65</v>
      </c>
      <c r="J137" s="65" t="s">
        <v>65</v>
      </c>
      <c r="K137" s="65" t="s">
        <v>65</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65</v>
      </c>
      <c r="J138" s="65" t="s">
        <v>65</v>
      </c>
      <c r="K138" s="65" t="s">
        <v>65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t="s">
        <v>65</v>
      </c>
      <c r="J139" s="65" t="s">
        <v>65</v>
      </c>
      <c r="K139" s="65" t="s">
        <v>65</v>
      </c>
      <c r="L139" s="65" t="s">
        <v>65</v>
      </c>
      <c r="M139" s="65" t="s">
        <v>436</v>
      </c>
      <c r="N139" s="65">
        <v>6.1010005174045169E-4</v>
      </c>
      <c r="O139" s="65">
        <v>1.2299032021106358E-3</v>
      </c>
      <c r="P139" s="65">
        <v>1.2299032021106358E-3</v>
      </c>
      <c r="Q139" s="65" t="s">
        <v>65</v>
      </c>
      <c r="R139" s="65" t="s">
        <v>65</v>
      </c>
      <c r="S139" s="65" t="s">
        <v>65</v>
      </c>
      <c r="T139" s="65" t="s">
        <v>65</v>
      </c>
      <c r="U139" s="65" t="s">
        <v>65</v>
      </c>
      <c r="V139" s="65" t="s">
        <v>65</v>
      </c>
      <c r="W139" s="65">
        <v>2.1480032103540414</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0.59089729598289453</v>
      </c>
      <c r="I140" s="65" t="s">
        <v>65</v>
      </c>
      <c r="J140" s="65" t="s">
        <v>65</v>
      </c>
      <c r="K140" s="65" t="s">
        <v>65</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203.25579224299383</v>
      </c>
      <c r="F141" s="87">
        <v>226.17480953916089</v>
      </c>
      <c r="G141" s="87">
        <v>40.377711804220809</v>
      </c>
      <c r="H141" s="87">
        <v>84.579352214637993</v>
      </c>
      <c r="I141" s="87" t="s">
        <v>65</v>
      </c>
      <c r="J141" s="87" t="s">
        <v>65</v>
      </c>
      <c r="K141" s="87" t="s">
        <v>65</v>
      </c>
      <c r="L141" s="87" t="s">
        <v>65</v>
      </c>
      <c r="M141" s="87">
        <v>894.97861930532019</v>
      </c>
      <c r="N141" s="87">
        <v>24.572348627788092</v>
      </c>
      <c r="O141" s="87">
        <v>1.0585495021573081</v>
      </c>
      <c r="P141" s="87">
        <v>1.5704130367245481</v>
      </c>
      <c r="Q141" s="87" t="s">
        <v>65</v>
      </c>
      <c r="R141" s="87" t="s">
        <v>65</v>
      </c>
      <c r="S141" s="87" t="s">
        <v>65</v>
      </c>
      <c r="T141" s="87" t="s">
        <v>65</v>
      </c>
      <c r="U141" s="87" t="s">
        <v>65</v>
      </c>
      <c r="V141" s="87" t="s">
        <v>65</v>
      </c>
      <c r="W141" s="87">
        <v>58.680650552715015</v>
      </c>
      <c r="X141" s="87">
        <v>3.4315691125706027</v>
      </c>
      <c r="Y141" s="87">
        <v>3.6300337245385106</v>
      </c>
      <c r="Z141" s="87">
        <v>1.4325064135485588</v>
      </c>
      <c r="AA141" s="87">
        <v>1.9445568976491361</v>
      </c>
      <c r="AB141" s="87">
        <v>10.439002401640131</v>
      </c>
      <c r="AC141" s="87">
        <v>36.081817184449349</v>
      </c>
      <c r="AD141" s="87">
        <v>10.572717806075211</v>
      </c>
      <c r="AE141" s="66"/>
      <c r="AF141" s="88">
        <v>425868.60639610118</v>
      </c>
      <c r="AG141" s="88">
        <v>86273.16907216153</v>
      </c>
      <c r="AH141" s="88">
        <v>265706.21199999994</v>
      </c>
      <c r="AI141" s="88">
        <v>114776.74147922736</v>
      </c>
      <c r="AJ141" s="88">
        <v>10775.946344945034</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46.119220312758856</v>
      </c>
      <c r="F143" s="105">
        <v>29.97709023112877</v>
      </c>
      <c r="G143" s="105">
        <v>0.95153214735873004</v>
      </c>
      <c r="H143" s="105">
        <v>2.3328287438014397</v>
      </c>
      <c r="I143" s="105" t="s">
        <v>65</v>
      </c>
      <c r="J143" s="105" t="s">
        <v>65</v>
      </c>
      <c r="K143" s="105" t="s">
        <v>65</v>
      </c>
      <c r="L143" s="105" t="s">
        <v>65</v>
      </c>
      <c r="M143" s="105">
        <v>216.90471927178129</v>
      </c>
      <c r="N143" s="105">
        <v>9.8781271169171934E-3</v>
      </c>
      <c r="O143" s="105">
        <v>2.670227922481421E-3</v>
      </c>
      <c r="P143" s="105">
        <v>9.3457977286849755E-4</v>
      </c>
      <c r="Q143" s="105" t="s">
        <v>65</v>
      </c>
      <c r="R143" s="105" t="s">
        <v>65</v>
      </c>
      <c r="S143" s="105" t="s">
        <v>65</v>
      </c>
      <c r="T143" s="105" t="s">
        <v>65</v>
      </c>
      <c r="U143" s="105" t="s">
        <v>65</v>
      </c>
      <c r="V143" s="105" t="s">
        <v>65</v>
      </c>
      <c r="W143" s="105">
        <v>1.2418961133656345</v>
      </c>
      <c r="X143" s="105">
        <v>5.5071159354497801E-2</v>
      </c>
      <c r="Y143" s="105">
        <v>6.6304973795282468E-2</v>
      </c>
      <c r="Z143" s="105">
        <v>5.0902700102448899E-2</v>
      </c>
      <c r="AA143" s="105">
        <v>5.7811200416350676E-2</v>
      </c>
      <c r="AB143" s="105">
        <v>0.2300900336685798</v>
      </c>
      <c r="AC143" s="105">
        <v>0.27580864519590492</v>
      </c>
      <c r="AD143" s="105">
        <v>4.060127770801115E-4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8.3558328135151676</v>
      </c>
      <c r="F144" s="105">
        <v>1.1811829161261063</v>
      </c>
      <c r="G144" s="105">
        <v>0.31301883979770295</v>
      </c>
      <c r="H144" s="105">
        <v>2.9406871182122353E-2</v>
      </c>
      <c r="I144" s="105" t="s">
        <v>65</v>
      </c>
      <c r="J144" s="105" t="s">
        <v>65</v>
      </c>
      <c r="K144" s="105" t="s">
        <v>65</v>
      </c>
      <c r="L144" s="105" t="s">
        <v>65</v>
      </c>
      <c r="M144" s="105">
        <v>23.609352625830876</v>
      </c>
      <c r="N144" s="105">
        <v>4.5419502403415326E-4</v>
      </c>
      <c r="O144" s="105">
        <v>3.3130852125281261E-4</v>
      </c>
      <c r="P144" s="105">
        <v>1.1595798243848441E-4</v>
      </c>
      <c r="Q144" s="105" t="s">
        <v>65</v>
      </c>
      <c r="R144" s="105" t="s">
        <v>65</v>
      </c>
      <c r="S144" s="105" t="s">
        <v>65</v>
      </c>
      <c r="T144" s="105" t="s">
        <v>65</v>
      </c>
      <c r="U144" s="105" t="s">
        <v>65</v>
      </c>
      <c r="V144" s="105" t="s">
        <v>65</v>
      </c>
      <c r="W144" s="105">
        <v>8.1582594975120715E-2</v>
      </c>
      <c r="X144" s="105">
        <v>1.3368717117361581E-2</v>
      </c>
      <c r="Y144" s="105">
        <v>1.5534182115870616E-2</v>
      </c>
      <c r="Z144" s="105">
        <v>1.3305899210899214E-2</v>
      </c>
      <c r="AA144" s="105">
        <v>1.2127205176479132E-2</v>
      </c>
      <c r="AB144" s="105">
        <v>5.4336003620610536E-2</v>
      </c>
      <c r="AC144" s="105">
        <v>1.6316518995024142E-2</v>
      </c>
      <c r="AD144" s="105">
        <v>6.2016832763689018E-5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39.556818401071496</v>
      </c>
      <c r="F145" s="105">
        <v>3.6288153634895144</v>
      </c>
      <c r="G145" s="105">
        <v>0.76768335025644374</v>
      </c>
      <c r="H145" s="105">
        <v>1.0292813325412098E-2</v>
      </c>
      <c r="I145" s="105" t="s">
        <v>65</v>
      </c>
      <c r="J145" s="105" t="s">
        <v>65</v>
      </c>
      <c r="K145" s="105" t="s">
        <v>65</v>
      </c>
      <c r="L145" s="105" t="s">
        <v>65</v>
      </c>
      <c r="M145" s="105">
        <v>9.8568606395084029</v>
      </c>
      <c r="N145" s="105">
        <v>1.0122021891231865E-3</v>
      </c>
      <c r="O145" s="105">
        <v>8.9960161590612578E-4</v>
      </c>
      <c r="P145" s="105">
        <v>3.1486056556714409E-4</v>
      </c>
      <c r="Q145" s="105" t="s">
        <v>65</v>
      </c>
      <c r="R145" s="105" t="s">
        <v>65</v>
      </c>
      <c r="S145" s="105" t="s">
        <v>65</v>
      </c>
      <c r="T145" s="105" t="s">
        <v>65</v>
      </c>
      <c r="U145" s="105" t="s">
        <v>65</v>
      </c>
      <c r="V145" s="105" t="s">
        <v>65</v>
      </c>
      <c r="W145" s="105">
        <v>0.4467449807166638</v>
      </c>
      <c r="X145" s="105">
        <v>3.5051047957233676E-3</v>
      </c>
      <c r="Y145" s="105">
        <v>2.0861568713450573E-2</v>
      </c>
      <c r="Z145" s="105">
        <v>2.3197194692472521E-2</v>
      </c>
      <c r="AA145" s="105">
        <v>5.7811200416350676E-2</v>
      </c>
      <c r="AB145" s="105">
        <v>5.3059961150192667E-2</v>
      </c>
      <c r="AC145" s="105">
        <v>6.0952598986268744E-2</v>
      </c>
      <c r="AD145" s="105">
        <v>5.1070582234286931E-5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0.17485601409393822</v>
      </c>
      <c r="F146" s="105">
        <v>2.5874703746572556</v>
      </c>
      <c r="G146" s="105">
        <v>3.3627315981843028E-3</v>
      </c>
      <c r="H146" s="105">
        <v>1.4002152401843858E-3</v>
      </c>
      <c r="I146" s="105" t="s">
        <v>65</v>
      </c>
      <c r="J146" s="105" t="s">
        <v>65</v>
      </c>
      <c r="K146" s="105" t="s">
        <v>65</v>
      </c>
      <c r="L146" s="105" t="s">
        <v>65</v>
      </c>
      <c r="M146" s="105">
        <v>8.8155384435903539</v>
      </c>
      <c r="N146" s="105">
        <v>1.1599863639327371E-4</v>
      </c>
      <c r="O146" s="105">
        <v>2.3199727278654739E-5</v>
      </c>
      <c r="P146" s="105">
        <v>8.1199045475291589E-6</v>
      </c>
      <c r="Q146" s="105" t="s">
        <v>65</v>
      </c>
      <c r="R146" s="105" t="s">
        <v>65</v>
      </c>
      <c r="S146" s="105" t="s">
        <v>65</v>
      </c>
      <c r="T146" s="105" t="s">
        <v>65</v>
      </c>
      <c r="U146" s="105" t="s">
        <v>65</v>
      </c>
      <c r="V146" s="105" t="s">
        <v>65</v>
      </c>
      <c r="W146" s="105">
        <v>3.5959577281914849E-3</v>
      </c>
      <c r="X146" s="105">
        <v>4.0106072181610424E-4</v>
      </c>
      <c r="Y146" s="105">
        <v>6.6120863856422975E-4</v>
      </c>
      <c r="Z146" s="105">
        <v>2.7026954416117414E-4</v>
      </c>
      <c r="AA146" s="105">
        <v>7.6366575560130458E-4</v>
      </c>
      <c r="AB146" s="105">
        <v>2.0962046601428128E-3</v>
      </c>
      <c r="AC146" s="105">
        <v>7.1919154563829691E-4</v>
      </c>
      <c r="AD146" s="105">
        <v>2.1548672232829068E-5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7.1911153957057588</v>
      </c>
      <c r="G147" s="105" t="s">
        <v>433</v>
      </c>
      <c r="H147" s="105" t="s">
        <v>433</v>
      </c>
      <c r="I147" s="105" t="s">
        <v>65</v>
      </c>
      <c r="J147" s="105" t="s">
        <v>65</v>
      </c>
      <c r="K147" s="105" t="s">
        <v>65</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t="s">
        <v>65</v>
      </c>
      <c r="J148" s="105" t="s">
        <v>65</v>
      </c>
      <c r="K148" s="105" t="s">
        <v>65</v>
      </c>
      <c r="L148" s="105" t="s">
        <v>65</v>
      </c>
      <c r="M148" s="105" t="s">
        <v>433</v>
      </c>
      <c r="N148" s="105">
        <v>3.5939322878110849</v>
      </c>
      <c r="O148" s="105">
        <v>1.678570130507873E-2</v>
      </c>
      <c r="P148" s="105" t="s">
        <v>433</v>
      </c>
      <c r="Q148" s="105" t="s">
        <v>65</v>
      </c>
      <c r="R148" s="105" t="s">
        <v>65</v>
      </c>
      <c r="S148" s="105" t="s">
        <v>65</v>
      </c>
      <c r="T148" s="105" t="s">
        <v>65</v>
      </c>
      <c r="U148" s="105" t="s">
        <v>65</v>
      </c>
      <c r="V148" s="105" t="s">
        <v>65</v>
      </c>
      <c r="W148" s="105" t="s">
        <v>433</v>
      </c>
      <c r="X148" s="105">
        <v>1.1012067390744969E-3</v>
      </c>
      <c r="Y148" s="105">
        <v>1.1012067390744969E-3</v>
      </c>
      <c r="Z148" s="105">
        <v>1.1012067390744969E-3</v>
      </c>
      <c r="AA148" s="105">
        <v>1.1012067390744969E-3</v>
      </c>
      <c r="AB148" s="105">
        <v>4.4048269562979876E-3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t="s">
        <v>65</v>
      </c>
      <c r="J149" s="105" t="s">
        <v>65</v>
      </c>
      <c r="K149" s="105" t="s">
        <v>65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203.25579224299383</v>
      </c>
      <c r="F152" s="119">
        <f t="shared" ref="F152:AD152" si="0">F141</f>
        <v>226.17480953916089</v>
      </c>
      <c r="G152" s="119">
        <f t="shared" si="0"/>
        <v>40.377711804220809</v>
      </c>
      <c r="H152" s="119">
        <f t="shared" si="0"/>
        <v>84.579352214637993</v>
      </c>
      <c r="I152" s="119" t="str">
        <f t="shared" si="0"/>
        <v>NR</v>
      </c>
      <c r="J152" s="119" t="str">
        <f t="shared" si="0"/>
        <v>NR</v>
      </c>
      <c r="K152" s="119" t="str">
        <f t="shared" si="0"/>
        <v>NR</v>
      </c>
      <c r="L152" s="119" t="str">
        <f t="shared" si="0"/>
        <v>NR</v>
      </c>
      <c r="M152" s="119">
        <f t="shared" si="0"/>
        <v>894.97861930532019</v>
      </c>
      <c r="N152" s="119">
        <f t="shared" si="0"/>
        <v>24.572348627788092</v>
      </c>
      <c r="O152" s="119">
        <f t="shared" si="0"/>
        <v>1.0585495021573081</v>
      </c>
      <c r="P152" s="119">
        <f t="shared" si="0"/>
        <v>1.5704130367245481</v>
      </c>
      <c r="Q152" s="119" t="str">
        <f t="shared" si="0"/>
        <v>NR</v>
      </c>
      <c r="R152" s="119" t="str">
        <f t="shared" si="0"/>
        <v>NR</v>
      </c>
      <c r="S152" s="119" t="str">
        <f t="shared" si="0"/>
        <v>NR</v>
      </c>
      <c r="T152" s="119" t="str">
        <f t="shared" si="0"/>
        <v>NR</v>
      </c>
      <c r="U152" s="119" t="str">
        <f t="shared" si="0"/>
        <v>NR</v>
      </c>
      <c r="V152" s="119" t="str">
        <f t="shared" si="0"/>
        <v>NR</v>
      </c>
      <c r="W152" s="119">
        <f t="shared" si="0"/>
        <v>58.680650552715015</v>
      </c>
      <c r="X152" s="119">
        <f t="shared" si="0"/>
        <v>3.4315691125706027</v>
      </c>
      <c r="Y152" s="119">
        <f t="shared" si="0"/>
        <v>3.6300337245385106</v>
      </c>
      <c r="Z152" s="119">
        <f t="shared" si="0"/>
        <v>1.4325064135485588</v>
      </c>
      <c r="AA152" s="119">
        <f t="shared" si="0"/>
        <v>1.9445568976491361</v>
      </c>
      <c r="AB152" s="119">
        <f t="shared" si="0"/>
        <v>10.439002401640131</v>
      </c>
      <c r="AC152" s="119">
        <f t="shared" si="0"/>
        <v>36.081817184449349</v>
      </c>
      <c r="AD152" s="119">
        <f t="shared" si="0"/>
        <v>10.572717806075211</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4.2914883493765545</v>
      </c>
      <c r="F157" s="132">
        <v>0.33903110870291014</v>
      </c>
      <c r="G157" s="132">
        <v>0.42295351849281709</v>
      </c>
      <c r="H157" s="132">
        <v>2.8811951608484817E-3</v>
      </c>
      <c r="I157" s="132" t="s">
        <v>65</v>
      </c>
      <c r="J157" s="132" t="s">
        <v>65</v>
      </c>
      <c r="K157" s="132" t="s">
        <v>65</v>
      </c>
      <c r="L157" s="132" t="s">
        <v>65</v>
      </c>
      <c r="M157" s="132">
        <v>0.63433305255438577</v>
      </c>
      <c r="N157" s="132">
        <v>3.6644269226509559E-4</v>
      </c>
      <c r="O157" s="132">
        <v>3.6644269226509559E-4</v>
      </c>
      <c r="P157" s="132">
        <v>1.2825494229278344E-4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18322.134613254777</v>
      </c>
      <c r="AG157" s="133"/>
      <c r="AH157" s="133"/>
      <c r="AI157" s="133"/>
      <c r="AJ157" s="133"/>
      <c r="AK157" s="133"/>
      <c r="AL157" s="129" t="s">
        <v>61</v>
      </c>
    </row>
    <row r="158" spans="1:38" s="20" customFormat="1" ht="26.25" customHeight="1" x14ac:dyDescent="0.25">
      <c r="A158" s="129" t="s">
        <v>405</v>
      </c>
      <c r="B158" s="129" t="s">
        <v>408</v>
      </c>
      <c r="C158" s="130" t="s">
        <v>409</v>
      </c>
      <c r="D158" s="131"/>
      <c r="E158" s="132">
        <v>0.13420254305985474</v>
      </c>
      <c r="F158" s="132">
        <v>1.3805337879276208E-2</v>
      </c>
      <c r="G158" s="132">
        <v>1.1787047435927253E-2</v>
      </c>
      <c r="H158" s="132">
        <v>8.0294364624518093E-5</v>
      </c>
      <c r="I158" s="132" t="s">
        <v>65</v>
      </c>
      <c r="J158" s="132" t="s">
        <v>65</v>
      </c>
      <c r="K158" s="132" t="s">
        <v>65</v>
      </c>
      <c r="L158" s="132" t="s">
        <v>65</v>
      </c>
      <c r="M158" s="132">
        <v>4.9563376560984654E-2</v>
      </c>
      <c r="N158" s="132">
        <v>1.0212179843471214E-5</v>
      </c>
      <c r="O158" s="132">
        <v>1.0212179843471214E-5</v>
      </c>
      <c r="P158" s="132">
        <v>3.5742629452149248E-6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510.60899217356069</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65</v>
      </c>
      <c r="J159" s="132" t="s">
        <v>65</v>
      </c>
      <c r="K159" s="132" t="s">
        <v>65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65</v>
      </c>
      <c r="J160" s="132" t="s">
        <v>65</v>
      </c>
      <c r="K160" s="132" t="s">
        <v>65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65</v>
      </c>
      <c r="J161" s="137" t="s">
        <v>65</v>
      </c>
      <c r="K161" s="137" t="s">
        <v>65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65</v>
      </c>
      <c r="J162" s="142" t="s">
        <v>65</v>
      </c>
      <c r="K162" s="142" t="s">
        <v>65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65</v>
      </c>
      <c r="J163" s="142" t="s">
        <v>65</v>
      </c>
      <c r="K163" s="142" t="s">
        <v>65</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65</v>
      </c>
      <c r="J164" s="142" t="s">
        <v>65</v>
      </c>
      <c r="K164" s="142" t="s">
        <v>65</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61" priority="6" operator="equal">
      <formula>0</formula>
    </cfRule>
  </conditionalFormatting>
  <conditionalFormatting sqref="E14:AD140">
    <cfRule type="cellIs" dxfId="160" priority="5" operator="equal">
      <formula>"NE"</formula>
    </cfRule>
  </conditionalFormatting>
  <conditionalFormatting sqref="E157:AD164">
    <cfRule type="cellIs" dxfId="159" priority="3" operator="equal">
      <formula>"NE"</formula>
    </cfRule>
    <cfRule type="cellIs" dxfId="158" priority="4" operator="equal">
      <formula>0</formula>
    </cfRule>
  </conditionalFormatting>
  <conditionalFormatting sqref="E143:AD149">
    <cfRule type="cellIs" dxfId="157" priority="2" operator="equal">
      <formula>0</formula>
    </cfRule>
  </conditionalFormatting>
  <conditionalFormatting sqref="E143:AD149">
    <cfRule type="cellIs" dxfId="156" priority="1" operator="equal">
      <formula>"NE"</formula>
    </cfRule>
  </conditionalFormatting>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1998</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1998</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6.6193560055796929</v>
      </c>
      <c r="F14" s="65">
        <v>0.21448242594388467</v>
      </c>
      <c r="G14" s="65">
        <v>3.5653173647932528</v>
      </c>
      <c r="H14" s="65">
        <v>0.18410395770591839</v>
      </c>
      <c r="I14" s="65" t="s">
        <v>65</v>
      </c>
      <c r="J14" s="65" t="s">
        <v>65</v>
      </c>
      <c r="K14" s="65" t="s">
        <v>65</v>
      </c>
      <c r="L14" s="65" t="s">
        <v>65</v>
      </c>
      <c r="M14" s="65">
        <v>1.5191357388497431</v>
      </c>
      <c r="N14" s="65">
        <v>0.65011554068672717</v>
      </c>
      <c r="O14" s="65">
        <v>5.485531222062659E-2</v>
      </c>
      <c r="P14" s="65">
        <v>0.154784108178218</v>
      </c>
      <c r="Q14" s="65" t="s">
        <v>65</v>
      </c>
      <c r="R14" s="65" t="s">
        <v>65</v>
      </c>
      <c r="S14" s="65" t="s">
        <v>65</v>
      </c>
      <c r="T14" s="65" t="s">
        <v>65</v>
      </c>
      <c r="U14" s="65" t="s">
        <v>65</v>
      </c>
      <c r="V14" s="65" t="s">
        <v>65</v>
      </c>
      <c r="W14" s="65">
        <v>0.3978320087277803</v>
      </c>
      <c r="X14" s="65">
        <v>3.6304869060835776E-3</v>
      </c>
      <c r="Y14" s="65">
        <v>1.4553387986455091E-3</v>
      </c>
      <c r="Z14" s="65">
        <v>1.3489761959213208E-3</v>
      </c>
      <c r="AA14" s="65">
        <v>2.0866045987727108E-3</v>
      </c>
      <c r="AB14" s="65">
        <v>8.5214064994231214E-3</v>
      </c>
      <c r="AC14" s="65">
        <v>0.22324431573370546</v>
      </c>
      <c r="AD14" s="65">
        <v>2.1655163297913158</v>
      </c>
      <c r="AE14" s="66"/>
      <c r="AF14" s="67">
        <v>28061.150928200004</v>
      </c>
      <c r="AG14" s="67">
        <v>35810.922425933546</v>
      </c>
      <c r="AH14" s="67">
        <v>73526.000000000015</v>
      </c>
      <c r="AI14" s="67">
        <v>9101.3638288665406</v>
      </c>
      <c r="AJ14" s="67">
        <v>3488.6361711334603</v>
      </c>
      <c r="AK14" s="67"/>
      <c r="AL14" s="68" t="s">
        <v>61</v>
      </c>
    </row>
    <row r="15" spans="1:38" s="20" customFormat="1" ht="26.25" customHeight="1" x14ac:dyDescent="0.25">
      <c r="A15" s="62" t="s">
        <v>66</v>
      </c>
      <c r="B15" s="62" t="s">
        <v>67</v>
      </c>
      <c r="C15" s="63" t="s">
        <v>68</v>
      </c>
      <c r="D15" s="64"/>
      <c r="E15" s="65">
        <v>3.3620000000000001</v>
      </c>
      <c r="F15" s="65" t="s">
        <v>434</v>
      </c>
      <c r="G15" s="65">
        <v>3.7949999999999999</v>
      </c>
      <c r="H15" s="65">
        <v>8.3733354660912279E-2</v>
      </c>
      <c r="I15" s="65" t="s">
        <v>65</v>
      </c>
      <c r="J15" s="65" t="s">
        <v>65</v>
      </c>
      <c r="K15" s="65" t="s">
        <v>65</v>
      </c>
      <c r="L15" s="65" t="s">
        <v>65</v>
      </c>
      <c r="M15" s="65">
        <v>0.35399999999999998</v>
      </c>
      <c r="N15" s="65">
        <v>0.26529608399999999</v>
      </c>
      <c r="O15" s="65">
        <v>0.1503227197977306</v>
      </c>
      <c r="P15" s="65">
        <v>1.0531462481600001E-2</v>
      </c>
      <c r="Q15" s="65" t="s">
        <v>65</v>
      </c>
      <c r="R15" s="65" t="s">
        <v>65</v>
      </c>
      <c r="S15" s="65" t="s">
        <v>65</v>
      </c>
      <c r="T15" s="65" t="s">
        <v>65</v>
      </c>
      <c r="U15" s="65" t="s">
        <v>65</v>
      </c>
      <c r="V15" s="65" t="s">
        <v>65</v>
      </c>
      <c r="W15" s="65">
        <v>1.8878621376E-2</v>
      </c>
      <c r="X15" s="65">
        <v>1.0974624829467942E-4</v>
      </c>
      <c r="Y15" s="65">
        <v>6.4203314051430405E-4</v>
      </c>
      <c r="Z15" s="65">
        <v>5.5713054842699162E-4</v>
      </c>
      <c r="AA15" s="65">
        <v>8.1345873476402477E-4</v>
      </c>
      <c r="AB15" s="65">
        <v>2.1223686720000003E-3</v>
      </c>
      <c r="AC15" s="65">
        <v>2.4115642752000001E-3</v>
      </c>
      <c r="AD15" s="65">
        <v>1.69907592384E-6</v>
      </c>
      <c r="AE15" s="66"/>
      <c r="AF15" s="67">
        <v>30384.7726</v>
      </c>
      <c r="AG15" s="67" t="s">
        <v>435</v>
      </c>
      <c r="AH15" s="67">
        <v>8319.7650400000002</v>
      </c>
      <c r="AI15" s="67" t="s">
        <v>435</v>
      </c>
      <c r="AJ15" s="67" t="s">
        <v>435</v>
      </c>
      <c r="AK15" s="67"/>
      <c r="AL15" s="68" t="s">
        <v>61</v>
      </c>
    </row>
    <row r="16" spans="1:38" s="20" customFormat="1" ht="26.25" customHeight="1" x14ac:dyDescent="0.25">
      <c r="A16" s="62" t="s">
        <v>66</v>
      </c>
      <c r="B16" s="62" t="s">
        <v>69</v>
      </c>
      <c r="C16" s="63" t="s">
        <v>70</v>
      </c>
      <c r="D16" s="64"/>
      <c r="E16" s="65">
        <v>0.95330024399999991</v>
      </c>
      <c r="F16" s="65">
        <v>3.1776674799999993E-3</v>
      </c>
      <c r="G16" s="65">
        <v>1.9066004879999996E-3</v>
      </c>
      <c r="H16" s="65">
        <v>6.3553349599999986E-3</v>
      </c>
      <c r="I16" s="65" t="s">
        <v>65</v>
      </c>
      <c r="J16" s="65" t="s">
        <v>65</v>
      </c>
      <c r="K16" s="65" t="s">
        <v>65</v>
      </c>
      <c r="L16" s="65" t="s">
        <v>65</v>
      </c>
      <c r="M16" s="65">
        <v>6.3553349600000003E-2</v>
      </c>
      <c r="N16" s="65">
        <v>9.5330024399999996E-6</v>
      </c>
      <c r="O16" s="65">
        <v>1.5888337399999999E-6</v>
      </c>
      <c r="P16" s="65">
        <v>4.4487344719999999E-4</v>
      </c>
      <c r="Q16" s="65" t="s">
        <v>65</v>
      </c>
      <c r="R16" s="65" t="s">
        <v>65</v>
      </c>
      <c r="S16" s="65" t="s">
        <v>65</v>
      </c>
      <c r="T16" s="65" t="s">
        <v>65</v>
      </c>
      <c r="U16" s="65" t="s">
        <v>65</v>
      </c>
      <c r="V16" s="65" t="s">
        <v>65</v>
      </c>
      <c r="W16" s="65">
        <v>1.2710669919999999E-3</v>
      </c>
      <c r="X16" s="65">
        <v>3.5589875775999999E-6</v>
      </c>
      <c r="Y16" s="65">
        <v>1.00414292368E-5</v>
      </c>
      <c r="Z16" s="65">
        <v>7.0544218055999983E-6</v>
      </c>
      <c r="AA16" s="65">
        <v>5.3130600265599997E-5</v>
      </c>
      <c r="AB16" s="65">
        <v>7.3785438885599994E-5</v>
      </c>
      <c r="AC16" s="65">
        <v>2.5421339839999999E-4</v>
      </c>
      <c r="AD16" s="65">
        <v>1.1439602927999999E-7</v>
      </c>
      <c r="AE16" s="66"/>
      <c r="AF16" s="67" t="s">
        <v>435</v>
      </c>
      <c r="AG16" s="67" t="s">
        <v>435</v>
      </c>
      <c r="AH16" s="67">
        <v>6355.3349599999992</v>
      </c>
      <c r="AI16" s="67">
        <v>31</v>
      </c>
      <c r="AJ16" s="67" t="s">
        <v>435</v>
      </c>
      <c r="AK16" s="67"/>
      <c r="AL16" s="68" t="s">
        <v>61</v>
      </c>
    </row>
    <row r="17" spans="1:38" s="5" customFormat="1" ht="26.25" customHeight="1" x14ac:dyDescent="0.25">
      <c r="A17" s="62" t="s">
        <v>66</v>
      </c>
      <c r="B17" s="62" t="s">
        <v>71</v>
      </c>
      <c r="C17" s="63" t="s">
        <v>72</v>
      </c>
      <c r="D17" s="64"/>
      <c r="E17" s="65">
        <v>4.8536610326999998</v>
      </c>
      <c r="F17" s="65">
        <v>7.6784336300000006E-2</v>
      </c>
      <c r="G17" s="65">
        <v>4.7038984617999997</v>
      </c>
      <c r="H17" s="65">
        <v>2.0800213981657309E-2</v>
      </c>
      <c r="I17" s="65" t="s">
        <v>65</v>
      </c>
      <c r="J17" s="65" t="s">
        <v>65</v>
      </c>
      <c r="K17" s="65" t="s">
        <v>65</v>
      </c>
      <c r="L17" s="65" t="s">
        <v>65</v>
      </c>
      <c r="M17" s="65">
        <v>197.83555100149999</v>
      </c>
      <c r="N17" s="65">
        <v>0.17911783516749999</v>
      </c>
      <c r="O17" s="65">
        <v>3.9042051100000004E-3</v>
      </c>
      <c r="P17" s="65">
        <v>7.9378522989999995E-4</v>
      </c>
      <c r="Q17" s="65" t="s">
        <v>65</v>
      </c>
      <c r="R17" s="65" t="s">
        <v>65</v>
      </c>
      <c r="S17" s="65" t="s">
        <v>65</v>
      </c>
      <c r="T17" s="65" t="s">
        <v>65</v>
      </c>
      <c r="U17" s="65" t="s">
        <v>65</v>
      </c>
      <c r="V17" s="65" t="s">
        <v>65</v>
      </c>
      <c r="W17" s="65">
        <v>3.3182467049999997E-2</v>
      </c>
      <c r="X17" s="65">
        <v>1.5938571810367871E-4</v>
      </c>
      <c r="Y17" s="65">
        <v>2.6755492114211688E-4</v>
      </c>
      <c r="Z17" s="65">
        <v>8.8798525975910896E-5</v>
      </c>
      <c r="AA17" s="65">
        <v>7.0892564578293633E-5</v>
      </c>
      <c r="AB17" s="65">
        <v>5.8663172979999995E-4</v>
      </c>
      <c r="AC17" s="65">
        <v>5.3258967958000007E-3</v>
      </c>
      <c r="AD17" s="65">
        <v>6.4064185499999995E-2</v>
      </c>
      <c r="AE17" s="66"/>
      <c r="AF17" s="67">
        <v>962.8848999999999</v>
      </c>
      <c r="AG17" s="67">
        <v>285.62228625035073</v>
      </c>
      <c r="AH17" s="67">
        <v>19231</v>
      </c>
      <c r="AI17" s="67" t="s">
        <v>435</v>
      </c>
      <c r="AJ17" s="67" t="s">
        <v>435</v>
      </c>
      <c r="AK17" s="67"/>
      <c r="AL17" s="68" t="s">
        <v>61</v>
      </c>
    </row>
    <row r="18" spans="1:38" s="5" customFormat="1" ht="26.25" customHeight="1" x14ac:dyDescent="0.25">
      <c r="A18" s="62" t="s">
        <v>66</v>
      </c>
      <c r="B18" s="62" t="s">
        <v>73</v>
      </c>
      <c r="C18" s="63" t="s">
        <v>74</v>
      </c>
      <c r="D18" s="64"/>
      <c r="E18" s="65">
        <v>0.21830359090207946</v>
      </c>
      <c r="F18" s="65">
        <v>3.6276654508840575E-3</v>
      </c>
      <c r="G18" s="65">
        <v>0.18967477928810164</v>
      </c>
      <c r="H18" s="65">
        <v>4.1367415183696105E-3</v>
      </c>
      <c r="I18" s="65" t="s">
        <v>65</v>
      </c>
      <c r="J18" s="65" t="s">
        <v>65</v>
      </c>
      <c r="K18" s="65" t="s">
        <v>65</v>
      </c>
      <c r="L18" s="65" t="s">
        <v>65</v>
      </c>
      <c r="M18" s="65">
        <v>4.3275341479932082E-2</v>
      </c>
      <c r="N18" s="65">
        <v>1.4638276968297302E-3</v>
      </c>
      <c r="O18" s="65">
        <v>1.8469953088052537E-3</v>
      </c>
      <c r="P18" s="65">
        <v>6.6887173074647139E-4</v>
      </c>
      <c r="Q18" s="65" t="s">
        <v>65</v>
      </c>
      <c r="R18" s="65" t="s">
        <v>65</v>
      </c>
      <c r="S18" s="65" t="s">
        <v>65</v>
      </c>
      <c r="T18" s="65" t="s">
        <v>65</v>
      </c>
      <c r="U18" s="65" t="s">
        <v>65</v>
      </c>
      <c r="V18" s="65" t="s">
        <v>65</v>
      </c>
      <c r="W18" s="65">
        <v>3.6444026535823258E-2</v>
      </c>
      <c r="X18" s="65">
        <v>1.1388251413251289E-4</v>
      </c>
      <c r="Y18" s="65">
        <v>2.3743349151563435E-4</v>
      </c>
      <c r="Z18" s="65">
        <v>6.4512101555160896E-5</v>
      </c>
      <c r="AA18" s="65">
        <v>5.1629185682894282E-5</v>
      </c>
      <c r="AB18" s="65">
        <v>4.6745729288620239E-4</v>
      </c>
      <c r="AC18" s="65">
        <v>1.1517615239431012E-3</v>
      </c>
      <c r="AD18" s="65">
        <v>3.3931841781118639E-2</v>
      </c>
      <c r="AE18" s="66"/>
      <c r="AF18" s="67">
        <v>825.23642869250978</v>
      </c>
      <c r="AG18" s="67">
        <v>161.3886</v>
      </c>
      <c r="AH18" s="67">
        <v>2299</v>
      </c>
      <c r="AI18" s="67" t="s">
        <v>435</v>
      </c>
      <c r="AJ18" s="67" t="s">
        <v>435</v>
      </c>
      <c r="AK18" s="67"/>
      <c r="AL18" s="68" t="s">
        <v>61</v>
      </c>
    </row>
    <row r="19" spans="1:38" s="5" customFormat="1" ht="26.25" customHeight="1" x14ac:dyDescent="0.25">
      <c r="A19" s="62" t="s">
        <v>66</v>
      </c>
      <c r="B19" s="62" t="s">
        <v>75</v>
      </c>
      <c r="C19" s="63" t="s">
        <v>76</v>
      </c>
      <c r="D19" s="64"/>
      <c r="E19" s="65">
        <v>1.178322361559738</v>
      </c>
      <c r="F19" s="65">
        <v>5.6912803445093633E-2</v>
      </c>
      <c r="G19" s="65">
        <v>0.5595478730984591</v>
      </c>
      <c r="H19" s="65">
        <v>2.5806387681872423E-2</v>
      </c>
      <c r="I19" s="65" t="s">
        <v>65</v>
      </c>
      <c r="J19" s="65" t="s">
        <v>65</v>
      </c>
      <c r="K19" s="65" t="s">
        <v>65</v>
      </c>
      <c r="L19" s="65" t="s">
        <v>65</v>
      </c>
      <c r="M19" s="65">
        <v>0.62253088671163748</v>
      </c>
      <c r="N19" s="65">
        <v>0.18764913298384744</v>
      </c>
      <c r="O19" s="65">
        <v>9.6078093232463257E-3</v>
      </c>
      <c r="P19" s="65">
        <v>1.0118834444004694E-2</v>
      </c>
      <c r="Q19" s="65" t="s">
        <v>65</v>
      </c>
      <c r="R19" s="65" t="s">
        <v>65</v>
      </c>
      <c r="S19" s="65" t="s">
        <v>65</v>
      </c>
      <c r="T19" s="65" t="s">
        <v>65</v>
      </c>
      <c r="U19" s="65" t="s">
        <v>65</v>
      </c>
      <c r="V19" s="65" t="s">
        <v>65</v>
      </c>
      <c r="W19" s="65">
        <v>0.44609821108470243</v>
      </c>
      <c r="X19" s="65">
        <v>4.7353380940168008E-3</v>
      </c>
      <c r="Y19" s="65">
        <v>7.8082721381776974E-3</v>
      </c>
      <c r="Z19" s="65">
        <v>3.0474894507923492E-3</v>
      </c>
      <c r="AA19" s="65">
        <v>2.9018971047647482E-3</v>
      </c>
      <c r="AB19" s="65">
        <v>1.8492996787751594E-2</v>
      </c>
      <c r="AC19" s="65">
        <v>6.3944932655452133E-2</v>
      </c>
      <c r="AD19" s="65">
        <v>0.46216881728106618</v>
      </c>
      <c r="AE19" s="66"/>
      <c r="AF19" s="67">
        <v>1598.3446017987153</v>
      </c>
      <c r="AG19" s="67">
        <v>2625.4698967562881</v>
      </c>
      <c r="AH19" s="67">
        <v>10483</v>
      </c>
      <c r="AI19" s="67">
        <v>2197</v>
      </c>
      <c r="AJ19" s="67">
        <v>1715</v>
      </c>
      <c r="AK19" s="67"/>
      <c r="AL19" s="68" t="s">
        <v>61</v>
      </c>
    </row>
    <row r="20" spans="1:38" s="5" customFormat="1" ht="26.25" customHeight="1" x14ac:dyDescent="0.25">
      <c r="A20" s="62" t="s">
        <v>66</v>
      </c>
      <c r="B20" s="62" t="s">
        <v>77</v>
      </c>
      <c r="C20" s="63" t="s">
        <v>78</v>
      </c>
      <c r="D20" s="64"/>
      <c r="E20" s="65">
        <v>5.8398757697882786</v>
      </c>
      <c r="F20" s="65">
        <v>0.36684776116080392</v>
      </c>
      <c r="G20" s="65">
        <v>1.7061999999999995</v>
      </c>
      <c r="H20" s="65">
        <v>7.1596662633096594E-2</v>
      </c>
      <c r="I20" s="65" t="s">
        <v>65</v>
      </c>
      <c r="J20" s="65" t="s">
        <v>65</v>
      </c>
      <c r="K20" s="65" t="s">
        <v>65</v>
      </c>
      <c r="L20" s="65" t="s">
        <v>65</v>
      </c>
      <c r="M20" s="65">
        <v>2.3947267404882848</v>
      </c>
      <c r="N20" s="65">
        <v>0.32336971723096214</v>
      </c>
      <c r="O20" s="65">
        <v>5.7570412858212947E-2</v>
      </c>
      <c r="P20" s="65">
        <v>6.1887138362643403E-2</v>
      </c>
      <c r="Q20" s="65" t="s">
        <v>65</v>
      </c>
      <c r="R20" s="65" t="s">
        <v>65</v>
      </c>
      <c r="S20" s="65" t="s">
        <v>65</v>
      </c>
      <c r="T20" s="65" t="s">
        <v>65</v>
      </c>
      <c r="U20" s="65" t="s">
        <v>65</v>
      </c>
      <c r="V20" s="65" t="s">
        <v>65</v>
      </c>
      <c r="W20" s="65">
        <v>0.62718136553708925</v>
      </c>
      <c r="X20" s="65">
        <v>7.609233562785628E-4</v>
      </c>
      <c r="Y20" s="65">
        <v>1.8993112226024283E-3</v>
      </c>
      <c r="Z20" s="65">
        <v>6.1598677979884215E-4</v>
      </c>
      <c r="AA20" s="65">
        <v>5.5635189675793447E-4</v>
      </c>
      <c r="AB20" s="65">
        <v>3.8325732554377679E-3</v>
      </c>
      <c r="AC20" s="65">
        <v>0.12625947310741786</v>
      </c>
      <c r="AD20" s="65">
        <v>1.2140871674520042</v>
      </c>
      <c r="AE20" s="66"/>
      <c r="AF20" s="67">
        <v>5601.5935999999983</v>
      </c>
      <c r="AG20" s="67">
        <v>4676.7213352321432</v>
      </c>
      <c r="AH20" s="67">
        <v>31560</v>
      </c>
      <c r="AI20" s="67">
        <v>28235</v>
      </c>
      <c r="AJ20" s="67">
        <v>71</v>
      </c>
      <c r="AK20" s="67"/>
      <c r="AL20" s="68" t="s">
        <v>61</v>
      </c>
    </row>
    <row r="21" spans="1:38" s="5" customFormat="1" ht="26.25" customHeight="1" x14ac:dyDescent="0.25">
      <c r="A21" s="62" t="s">
        <v>66</v>
      </c>
      <c r="B21" s="62" t="s">
        <v>79</v>
      </c>
      <c r="C21" s="63" t="s">
        <v>80</v>
      </c>
      <c r="D21" s="64"/>
      <c r="E21" s="65">
        <v>0.95168108798567252</v>
      </c>
      <c r="F21" s="65">
        <v>1.3439925844204297E-2</v>
      </c>
      <c r="G21" s="65">
        <v>0.4846750515313511</v>
      </c>
      <c r="H21" s="65">
        <v>2.0780450086575759E-2</v>
      </c>
      <c r="I21" s="65" t="s">
        <v>65</v>
      </c>
      <c r="J21" s="65" t="s">
        <v>65</v>
      </c>
      <c r="K21" s="65" t="s">
        <v>65</v>
      </c>
      <c r="L21" s="65" t="s">
        <v>65</v>
      </c>
      <c r="M21" s="65">
        <v>0.11730869919274511</v>
      </c>
      <c r="N21" s="65">
        <v>1.4921371750619286E-3</v>
      </c>
      <c r="O21" s="65">
        <v>4.087302774249219E-4</v>
      </c>
      <c r="P21" s="65">
        <v>1.1498605365527603E-3</v>
      </c>
      <c r="Q21" s="65" t="s">
        <v>65</v>
      </c>
      <c r="R21" s="65" t="s">
        <v>65</v>
      </c>
      <c r="S21" s="65" t="s">
        <v>65</v>
      </c>
      <c r="T21" s="65" t="s">
        <v>65</v>
      </c>
      <c r="U21" s="65" t="s">
        <v>65</v>
      </c>
      <c r="V21" s="65" t="s">
        <v>65</v>
      </c>
      <c r="W21" s="65">
        <v>1.738184327852323E-2</v>
      </c>
      <c r="X21" s="65">
        <v>1.5122131927979197E-4</v>
      </c>
      <c r="Y21" s="65">
        <v>6.6198332734257698E-4</v>
      </c>
      <c r="Z21" s="65">
        <v>1.0692100883855049E-4</v>
      </c>
      <c r="AA21" s="65">
        <v>9.1652833632334789E-5</v>
      </c>
      <c r="AB21" s="65">
        <v>1.0117784890932542E-3</v>
      </c>
      <c r="AC21" s="65">
        <v>2.0861612193466268E-3</v>
      </c>
      <c r="AD21" s="65">
        <v>5.8793233318945162E-2</v>
      </c>
      <c r="AE21" s="66"/>
      <c r="AF21" s="67">
        <v>3205.5331305160098</v>
      </c>
      <c r="AG21" s="67">
        <v>113.90589999999999</v>
      </c>
      <c r="AH21" s="67">
        <v>12309</v>
      </c>
      <c r="AI21" s="67">
        <v>9</v>
      </c>
      <c r="AJ21" s="67">
        <v>6</v>
      </c>
      <c r="AK21" s="67"/>
      <c r="AL21" s="68" t="s">
        <v>61</v>
      </c>
    </row>
    <row r="22" spans="1:38" s="5" customFormat="1" ht="26.25" customHeight="1" x14ac:dyDescent="0.25">
      <c r="A22" s="62" t="s">
        <v>66</v>
      </c>
      <c r="B22" s="69" t="s">
        <v>81</v>
      </c>
      <c r="C22" s="63" t="s">
        <v>82</v>
      </c>
      <c r="D22" s="64"/>
      <c r="E22" s="65">
        <v>8.0631173196993817</v>
      </c>
      <c r="F22" s="65">
        <v>0.19506915457983998</v>
      </c>
      <c r="G22" s="65">
        <v>0.84823998457051697</v>
      </c>
      <c r="H22" s="65">
        <v>0.12803430486763623</v>
      </c>
      <c r="I22" s="65" t="s">
        <v>65</v>
      </c>
      <c r="J22" s="65" t="s">
        <v>65</v>
      </c>
      <c r="K22" s="65" t="s">
        <v>65</v>
      </c>
      <c r="L22" s="65" t="s">
        <v>65</v>
      </c>
      <c r="M22" s="65">
        <v>7.7734350723421999</v>
      </c>
      <c r="N22" s="65">
        <v>1.2104486528611851</v>
      </c>
      <c r="O22" s="65">
        <v>3.553921350474E-2</v>
      </c>
      <c r="P22" s="65">
        <v>9.7486243928551014E-2</v>
      </c>
      <c r="Q22" s="65" t="s">
        <v>65</v>
      </c>
      <c r="R22" s="65" t="s">
        <v>65</v>
      </c>
      <c r="S22" s="65" t="s">
        <v>65</v>
      </c>
      <c r="T22" s="65" t="s">
        <v>65</v>
      </c>
      <c r="U22" s="65" t="s">
        <v>65</v>
      </c>
      <c r="V22" s="65" t="s">
        <v>65</v>
      </c>
      <c r="W22" s="65">
        <v>0.36307708048468185</v>
      </c>
      <c r="X22" s="65">
        <v>4.7588888928236394E-4</v>
      </c>
      <c r="Y22" s="65">
        <v>2.0563230673348552E-3</v>
      </c>
      <c r="Z22" s="65">
        <v>5.5648022484447608E-4</v>
      </c>
      <c r="AA22" s="65">
        <v>3.3384845218730098E-4</v>
      </c>
      <c r="AB22" s="65">
        <v>3.4225406336489961E-3</v>
      </c>
      <c r="AC22" s="65">
        <v>6.9861986991568079E-2</v>
      </c>
      <c r="AD22" s="65">
        <v>0.34793102516579999</v>
      </c>
      <c r="AE22" s="66"/>
      <c r="AF22" s="67">
        <v>3410.1081254799992</v>
      </c>
      <c r="AG22" s="67">
        <v>5630.0384503349842</v>
      </c>
      <c r="AH22" s="67">
        <v>12874</v>
      </c>
      <c r="AI22" s="67" t="s">
        <v>435</v>
      </c>
      <c r="AJ22" s="67">
        <v>2664</v>
      </c>
      <c r="AK22" s="67"/>
      <c r="AL22" s="68" t="s">
        <v>61</v>
      </c>
    </row>
    <row r="23" spans="1:38" s="5" customFormat="1" ht="26.25" customHeight="1" x14ac:dyDescent="0.25">
      <c r="A23" s="62" t="s">
        <v>83</v>
      </c>
      <c r="B23" s="69" t="s">
        <v>84</v>
      </c>
      <c r="C23" s="63" t="s">
        <v>85</v>
      </c>
      <c r="D23" s="70"/>
      <c r="E23" s="65">
        <v>6.6892522119075988</v>
      </c>
      <c r="F23" s="65">
        <v>0.85602172206158156</v>
      </c>
      <c r="G23" s="65">
        <v>0.10715054569031342</v>
      </c>
      <c r="H23" s="65">
        <v>1.8961618515471463E-3</v>
      </c>
      <c r="I23" s="65" t="s">
        <v>65</v>
      </c>
      <c r="J23" s="65" t="s">
        <v>65</v>
      </c>
      <c r="K23" s="65" t="s">
        <v>65</v>
      </c>
      <c r="L23" s="65" t="s">
        <v>65</v>
      </c>
      <c r="M23" s="65">
        <v>6.7242688549124887</v>
      </c>
      <c r="N23" s="65">
        <v>1.4046226716707942E-4</v>
      </c>
      <c r="O23" s="65">
        <v>1.3320640372894386E-4</v>
      </c>
      <c r="P23" s="65">
        <v>4.6622241305130359E-5</v>
      </c>
      <c r="Q23" s="65" t="s">
        <v>65</v>
      </c>
      <c r="R23" s="65" t="s">
        <v>65</v>
      </c>
      <c r="S23" s="65" t="s">
        <v>65</v>
      </c>
      <c r="T23" s="65" t="s">
        <v>65</v>
      </c>
      <c r="U23" s="65" t="s">
        <v>65</v>
      </c>
      <c r="V23" s="65" t="s">
        <v>65</v>
      </c>
      <c r="W23" s="65">
        <v>4.0305041891015692E-2</v>
      </c>
      <c r="X23" s="65">
        <v>3.5279804190217522E-3</v>
      </c>
      <c r="Y23" s="65">
        <v>1.6987009635215409E-2</v>
      </c>
      <c r="Z23" s="65">
        <v>1.853949418891343E-2</v>
      </c>
      <c r="AA23" s="65">
        <v>4.8957600275711987E-3</v>
      </c>
      <c r="AB23" s="65">
        <v>4.3950244270721785E-2</v>
      </c>
      <c r="AC23" s="65">
        <v>8.0610083782031387E-3</v>
      </c>
      <c r="AD23" s="65">
        <v>6.6669419763029094E-6</v>
      </c>
      <c r="AE23" s="66"/>
      <c r="AF23" s="67">
        <v>6660.3201864471948</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3.4450900949341485</v>
      </c>
      <c r="F24" s="65">
        <v>7.166976942481755E-2</v>
      </c>
      <c r="G24" s="65">
        <v>2.9011124784346389</v>
      </c>
      <c r="H24" s="65">
        <v>6.7009603925240552E-2</v>
      </c>
      <c r="I24" s="65" t="s">
        <v>65</v>
      </c>
      <c r="J24" s="65" t="s">
        <v>65</v>
      </c>
      <c r="K24" s="65" t="s">
        <v>65</v>
      </c>
      <c r="L24" s="65" t="s">
        <v>65</v>
      </c>
      <c r="M24" s="65">
        <v>0.82657744132756772</v>
      </c>
      <c r="N24" s="65">
        <v>0.16231969523422446</v>
      </c>
      <c r="O24" s="65">
        <v>1.1971169225853078E-2</v>
      </c>
      <c r="P24" s="65">
        <v>7.3127744248653462E-3</v>
      </c>
      <c r="Q24" s="65" t="s">
        <v>65</v>
      </c>
      <c r="R24" s="65" t="s">
        <v>65</v>
      </c>
      <c r="S24" s="65" t="s">
        <v>65</v>
      </c>
      <c r="T24" s="65" t="s">
        <v>65</v>
      </c>
      <c r="U24" s="65" t="s">
        <v>65</v>
      </c>
      <c r="V24" s="65" t="s">
        <v>65</v>
      </c>
      <c r="W24" s="65">
        <v>0.373850505904471</v>
      </c>
      <c r="X24" s="65">
        <v>3.759180750455064E-3</v>
      </c>
      <c r="Y24" s="65">
        <v>8.2492145721133961E-3</v>
      </c>
      <c r="Z24" s="65">
        <v>2.5326507532041887E-3</v>
      </c>
      <c r="AA24" s="65">
        <v>2.4452107756030446E-3</v>
      </c>
      <c r="AB24" s="65">
        <v>1.6986256851375694E-2</v>
      </c>
      <c r="AC24" s="65">
        <v>5.6779702119697802E-2</v>
      </c>
      <c r="AD24" s="65">
        <v>0.44157149217962322</v>
      </c>
      <c r="AE24" s="66"/>
      <c r="AF24" s="67">
        <v>15278.30906804434</v>
      </c>
      <c r="AG24" s="67">
        <v>423.22662209791116</v>
      </c>
      <c r="AH24" s="67">
        <v>16719</v>
      </c>
      <c r="AI24" s="67">
        <v>2528</v>
      </c>
      <c r="AJ24" s="67">
        <v>1435</v>
      </c>
      <c r="AK24" s="67"/>
      <c r="AL24" s="68" t="s">
        <v>61</v>
      </c>
    </row>
    <row r="25" spans="1:38" s="5" customFormat="1" ht="26.25" customHeight="1" x14ac:dyDescent="0.25">
      <c r="A25" s="62" t="s">
        <v>88</v>
      </c>
      <c r="B25" s="69" t="s">
        <v>89</v>
      </c>
      <c r="C25" s="71" t="s">
        <v>90</v>
      </c>
      <c r="D25" s="64"/>
      <c r="E25" s="65">
        <v>0.62140896493677289</v>
      </c>
      <c r="F25" s="65">
        <v>0.29499442939072495</v>
      </c>
      <c r="G25" s="65">
        <v>6.6788810330996817E-2</v>
      </c>
      <c r="H25" s="65">
        <v>4.5497219714713791E-4</v>
      </c>
      <c r="I25" s="65" t="s">
        <v>65</v>
      </c>
      <c r="J25" s="65" t="s">
        <v>65</v>
      </c>
      <c r="K25" s="65" t="s">
        <v>65</v>
      </c>
      <c r="L25" s="65" t="s">
        <v>65</v>
      </c>
      <c r="M25" s="65">
        <v>1.0026718360633253</v>
      </c>
      <c r="N25" s="65">
        <v>5.7865305028231903E-5</v>
      </c>
      <c r="O25" s="65">
        <v>5.7865305028231903E-5</v>
      </c>
      <c r="P25" s="65">
        <v>2.0252856759881165E-5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2893.2652514115948</v>
      </c>
      <c r="AG25" s="67"/>
      <c r="AH25" s="67"/>
      <c r="AI25" s="67"/>
      <c r="AJ25" s="67"/>
      <c r="AK25" s="67"/>
      <c r="AL25" s="68" t="s">
        <v>61</v>
      </c>
    </row>
    <row r="26" spans="1:38" s="5" customFormat="1" ht="26.25" customHeight="1" x14ac:dyDescent="0.25">
      <c r="A26" s="62" t="s">
        <v>88</v>
      </c>
      <c r="B26" s="62" t="s">
        <v>91</v>
      </c>
      <c r="C26" s="63" t="s">
        <v>92</v>
      </c>
      <c r="D26" s="64"/>
      <c r="E26" s="65">
        <v>5.0870987978385872E-2</v>
      </c>
      <c r="F26" s="65">
        <v>8.8702497131248004E-2</v>
      </c>
      <c r="G26" s="65">
        <v>6.4153807755097242E-3</v>
      </c>
      <c r="H26" s="65">
        <v>1.1364420131332377E-4</v>
      </c>
      <c r="I26" s="65" t="s">
        <v>65</v>
      </c>
      <c r="J26" s="65" t="s">
        <v>65</v>
      </c>
      <c r="K26" s="65" t="s">
        <v>65</v>
      </c>
      <c r="L26" s="65" t="s">
        <v>65</v>
      </c>
      <c r="M26" s="65">
        <v>2.1255095157410144</v>
      </c>
      <c r="N26" s="65">
        <v>1.5369939084755733E-5</v>
      </c>
      <c r="O26" s="65">
        <v>6.7629333934580123E-6</v>
      </c>
      <c r="P26" s="65">
        <v>2.3670266877103043E-6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338.1466696729006</v>
      </c>
      <c r="AG26" s="67"/>
      <c r="AH26" s="67"/>
      <c r="AI26" s="67"/>
      <c r="AJ26" s="67"/>
      <c r="AK26" s="67"/>
      <c r="AL26" s="68" t="s">
        <v>61</v>
      </c>
    </row>
    <row r="27" spans="1:38" s="5" customFormat="1" ht="26.25" customHeight="1" x14ac:dyDescent="0.25">
      <c r="A27" s="62" t="s">
        <v>93</v>
      </c>
      <c r="B27" s="62" t="s">
        <v>94</v>
      </c>
      <c r="C27" s="63" t="s">
        <v>95</v>
      </c>
      <c r="D27" s="64"/>
      <c r="E27" s="65">
        <v>44.12661774891324</v>
      </c>
      <c r="F27" s="65">
        <v>25.099709570291918</v>
      </c>
      <c r="G27" s="65">
        <v>0.90908887868215482</v>
      </c>
      <c r="H27" s="65">
        <v>2.4106075869670995</v>
      </c>
      <c r="I27" s="65" t="s">
        <v>65</v>
      </c>
      <c r="J27" s="65" t="s">
        <v>65</v>
      </c>
      <c r="K27" s="65" t="s">
        <v>65</v>
      </c>
      <c r="L27" s="65" t="s">
        <v>65</v>
      </c>
      <c r="M27" s="65">
        <v>185.28846781759199</v>
      </c>
      <c r="N27" s="65">
        <v>9.4543856812872307E-3</v>
      </c>
      <c r="O27" s="65">
        <v>2.6459701162459201E-3</v>
      </c>
      <c r="P27" s="65">
        <v>9.2608954068607204E-4</v>
      </c>
      <c r="Q27" s="65" t="s">
        <v>65</v>
      </c>
      <c r="R27" s="65" t="s">
        <v>65</v>
      </c>
      <c r="S27" s="65" t="s">
        <v>65</v>
      </c>
      <c r="T27" s="65" t="s">
        <v>65</v>
      </c>
      <c r="U27" s="65" t="s">
        <v>65</v>
      </c>
      <c r="V27" s="65" t="s">
        <v>65</v>
      </c>
      <c r="W27" s="65">
        <v>1.1200387244756267</v>
      </c>
      <c r="X27" s="65">
        <v>5.3268463035456598E-2</v>
      </c>
      <c r="Y27" s="65">
        <v>6.3232121494856713E-2</v>
      </c>
      <c r="Z27" s="65">
        <v>4.8387452731564959E-2</v>
      </c>
      <c r="AA27" s="65">
        <v>5.5318045259186509E-2</v>
      </c>
      <c r="AB27" s="65">
        <v>0.2202060825210648</v>
      </c>
      <c r="AC27" s="65">
        <v>0.22400774489512537</v>
      </c>
      <c r="AD27" s="65">
        <v>4.1692946547470665E-4</v>
      </c>
      <c r="AE27" s="66"/>
      <c r="AF27" s="67">
        <v>132871.48739454226</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8.4741310035567103</v>
      </c>
      <c r="F28" s="65">
        <v>1.0510772794363972</v>
      </c>
      <c r="G28" s="65">
        <v>0.30284203089414236</v>
      </c>
      <c r="H28" s="65">
        <v>2.9263646988293215E-2</v>
      </c>
      <c r="I28" s="65" t="s">
        <v>65</v>
      </c>
      <c r="J28" s="65" t="s">
        <v>65</v>
      </c>
      <c r="K28" s="65" t="s">
        <v>65</v>
      </c>
      <c r="L28" s="65" t="s">
        <v>65</v>
      </c>
      <c r="M28" s="65">
        <v>21.646584105846838</v>
      </c>
      <c r="N28" s="65">
        <v>4.5069175266028048E-4</v>
      </c>
      <c r="O28" s="65">
        <v>3.409480188961695E-4</v>
      </c>
      <c r="P28" s="65">
        <v>1.1933180661365932E-4</v>
      </c>
      <c r="Q28" s="65" t="s">
        <v>65</v>
      </c>
      <c r="R28" s="65" t="s">
        <v>65</v>
      </c>
      <c r="S28" s="65" t="s">
        <v>65</v>
      </c>
      <c r="T28" s="65" t="s">
        <v>65</v>
      </c>
      <c r="U28" s="65" t="s">
        <v>65</v>
      </c>
      <c r="V28" s="65" t="s">
        <v>65</v>
      </c>
      <c r="W28" s="65">
        <v>7.4485870414141855E-2</v>
      </c>
      <c r="X28" s="65">
        <v>1.3225953322629712E-2</v>
      </c>
      <c r="Y28" s="65">
        <v>1.5310320547898186E-2</v>
      </c>
      <c r="Z28" s="65">
        <v>1.3019907378355221E-2</v>
      </c>
      <c r="AA28" s="65">
        <v>1.2018958545003205E-2</v>
      </c>
      <c r="AB28" s="65">
        <v>5.3575139793886326E-2</v>
      </c>
      <c r="AC28" s="65">
        <v>1.4897174082828374E-2</v>
      </c>
      <c r="AD28" s="65">
        <v>6.4312764117610931E-5</v>
      </c>
      <c r="AE28" s="66"/>
      <c r="AF28" s="67">
        <v>17056.320521087782</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73.376823532898001</v>
      </c>
      <c r="F29" s="65">
        <v>4.7216430566190066</v>
      </c>
      <c r="G29" s="65">
        <v>1.3739645972818519</v>
      </c>
      <c r="H29" s="65">
        <v>1.8772316668920829E-2</v>
      </c>
      <c r="I29" s="65" t="s">
        <v>65</v>
      </c>
      <c r="J29" s="65" t="s">
        <v>65</v>
      </c>
      <c r="K29" s="65" t="s">
        <v>65</v>
      </c>
      <c r="L29" s="65" t="s">
        <v>65</v>
      </c>
      <c r="M29" s="65">
        <v>15.101421198489762</v>
      </c>
      <c r="N29" s="65">
        <v>1.8121598707435971E-3</v>
      </c>
      <c r="O29" s="65">
        <v>1.7117500286200191E-3</v>
      </c>
      <c r="P29" s="65">
        <v>5.9911251001700666E-4</v>
      </c>
      <c r="Q29" s="65" t="s">
        <v>65</v>
      </c>
      <c r="R29" s="65" t="s">
        <v>65</v>
      </c>
      <c r="S29" s="65" t="s">
        <v>65</v>
      </c>
      <c r="T29" s="65" t="s">
        <v>65</v>
      </c>
      <c r="U29" s="65" t="s">
        <v>65</v>
      </c>
      <c r="V29" s="65" t="s">
        <v>65</v>
      </c>
      <c r="W29" s="65">
        <v>0.52193901403339027</v>
      </c>
      <c r="X29" s="65">
        <v>6.1936946390582148E-3</v>
      </c>
      <c r="Y29" s="65">
        <v>3.7182036026663062E-2</v>
      </c>
      <c r="Z29" s="65">
        <v>4.1447093870202956E-2</v>
      </c>
      <c r="AA29" s="65">
        <v>9.6731831518564841E-3</v>
      </c>
      <c r="AB29" s="65">
        <v>9.44960076877807E-2</v>
      </c>
      <c r="AC29" s="65">
        <v>0.10438780280667806</v>
      </c>
      <c r="AD29" s="65">
        <v>8.7917682170023559E-5</v>
      </c>
      <c r="AE29" s="66"/>
      <c r="AF29" s="67">
        <v>85595.659552475365</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0.18998969670368174</v>
      </c>
      <c r="F30" s="65">
        <v>2.6193293985229049</v>
      </c>
      <c r="G30" s="65">
        <v>3.0016086522791042E-3</v>
      </c>
      <c r="H30" s="65">
        <v>1.5055239398383677E-3</v>
      </c>
      <c r="I30" s="65" t="s">
        <v>65</v>
      </c>
      <c r="J30" s="65" t="s">
        <v>65</v>
      </c>
      <c r="K30" s="65" t="s">
        <v>65</v>
      </c>
      <c r="L30" s="65" t="s">
        <v>65</v>
      </c>
      <c r="M30" s="65">
        <v>9.2687884339722331</v>
      </c>
      <c r="N30" s="65">
        <v>1.2424988453028866E-4</v>
      </c>
      <c r="O30" s="65">
        <v>2.4849976906057735E-5</v>
      </c>
      <c r="P30" s="65">
        <v>8.6974919171202071E-6</v>
      </c>
      <c r="Q30" s="65" t="s">
        <v>65</v>
      </c>
      <c r="R30" s="65" t="s">
        <v>65</v>
      </c>
      <c r="S30" s="65" t="s">
        <v>65</v>
      </c>
      <c r="T30" s="65" t="s">
        <v>65</v>
      </c>
      <c r="U30" s="65" t="s">
        <v>65</v>
      </c>
      <c r="V30" s="65" t="s">
        <v>65</v>
      </c>
      <c r="W30" s="65">
        <v>3.8517464204389489E-3</v>
      </c>
      <c r="X30" s="65">
        <v>4.1658201990731053E-4</v>
      </c>
      <c r="Y30" s="65">
        <v>6.7614010416014328E-4</v>
      </c>
      <c r="Z30" s="65">
        <v>2.835503033546954E-4</v>
      </c>
      <c r="AA30" s="65">
        <v>7.7927102098311347E-4</v>
      </c>
      <c r="AB30" s="65">
        <v>2.1555434484052624E-3</v>
      </c>
      <c r="AC30" s="65">
        <v>7.7034928408778978E-4</v>
      </c>
      <c r="AD30" s="65">
        <v>2.169613676767796E-5</v>
      </c>
      <c r="AE30" s="66"/>
      <c r="AF30" s="67">
        <v>1242.4988453028868</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6.3568879225526391</v>
      </c>
      <c r="G31" s="65" t="s">
        <v>433</v>
      </c>
      <c r="H31" s="65" t="s">
        <v>433</v>
      </c>
      <c r="I31" s="65" t="s">
        <v>65</v>
      </c>
      <c r="J31" s="65" t="s">
        <v>65</v>
      </c>
      <c r="K31" s="65" t="s">
        <v>65</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2152.119454603112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t="s">
        <v>65</v>
      </c>
      <c r="J32" s="65" t="s">
        <v>65</v>
      </c>
      <c r="K32" s="65" t="s">
        <v>65</v>
      </c>
      <c r="L32" s="65" t="s">
        <v>65</v>
      </c>
      <c r="M32" s="65" t="s">
        <v>433</v>
      </c>
      <c r="N32" s="65">
        <v>3.9956511258763667</v>
      </c>
      <c r="O32" s="65">
        <v>1.8754597983822917E-2</v>
      </c>
      <c r="P32" s="65" t="s">
        <v>433</v>
      </c>
      <c r="Q32" s="65" t="s">
        <v>65</v>
      </c>
      <c r="R32" s="65" t="s">
        <v>65</v>
      </c>
      <c r="S32" s="65" t="s">
        <v>65</v>
      </c>
      <c r="T32" s="65" t="s">
        <v>65</v>
      </c>
      <c r="U32" s="65" t="s">
        <v>65</v>
      </c>
      <c r="V32" s="65" t="s">
        <v>65</v>
      </c>
      <c r="W32" s="65" t="s">
        <v>433</v>
      </c>
      <c r="X32" s="65">
        <v>1.2462999922900515E-3</v>
      </c>
      <c r="Y32" s="65">
        <v>1.2462999922900515E-3</v>
      </c>
      <c r="Z32" s="65">
        <v>1.2462999922900515E-3</v>
      </c>
      <c r="AA32" s="65">
        <v>1.2462999922900515E-3</v>
      </c>
      <c r="AB32" s="65">
        <v>4.9851999691602061E-3</v>
      </c>
      <c r="AC32" s="65" t="s">
        <v>433</v>
      </c>
      <c r="AD32" s="65" t="s">
        <v>433</v>
      </c>
      <c r="AE32" s="66"/>
      <c r="AF32" s="67"/>
      <c r="AG32" s="67"/>
      <c r="AH32" s="67"/>
      <c r="AI32" s="67"/>
      <c r="AJ32" s="67"/>
      <c r="AK32" s="67">
        <v>50185.854236763778</v>
      </c>
      <c r="AL32" s="68" t="s">
        <v>107</v>
      </c>
    </row>
    <row r="33" spans="1:38" s="5" customFormat="1" ht="26.25" customHeight="1" x14ac:dyDescent="0.25">
      <c r="A33" s="62" t="s">
        <v>93</v>
      </c>
      <c r="B33" s="62" t="s">
        <v>108</v>
      </c>
      <c r="C33" s="63" t="s">
        <v>109</v>
      </c>
      <c r="D33" s="64"/>
      <c r="E33" s="65" t="s">
        <v>433</v>
      </c>
      <c r="F33" s="65" t="s">
        <v>433</v>
      </c>
      <c r="G33" s="65" t="s">
        <v>433</v>
      </c>
      <c r="H33" s="65" t="s">
        <v>433</v>
      </c>
      <c r="I33" s="65" t="s">
        <v>65</v>
      </c>
      <c r="J33" s="65" t="s">
        <v>65</v>
      </c>
      <c r="K33" s="65" t="s">
        <v>65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50185.854236763778</v>
      </c>
      <c r="AL33" s="68" t="s">
        <v>107</v>
      </c>
    </row>
    <row r="34" spans="1:38" s="5" customFormat="1" ht="26.25" customHeight="1" x14ac:dyDescent="0.25">
      <c r="A34" s="62" t="s">
        <v>83</v>
      </c>
      <c r="B34" s="62" t="s">
        <v>110</v>
      </c>
      <c r="C34" s="63" t="s">
        <v>111</v>
      </c>
      <c r="D34" s="64"/>
      <c r="E34" s="65">
        <v>1.4234495162548659</v>
      </c>
      <c r="F34" s="65">
        <v>0.25760227683640513</v>
      </c>
      <c r="G34" s="65">
        <v>9.5697996556000003E-2</v>
      </c>
      <c r="H34" s="65">
        <v>4.8171104632319919E-4</v>
      </c>
      <c r="I34" s="65" t="s">
        <v>65</v>
      </c>
      <c r="J34" s="65" t="s">
        <v>65</v>
      </c>
      <c r="K34" s="65" t="s">
        <v>65</v>
      </c>
      <c r="L34" s="65" t="s">
        <v>65</v>
      </c>
      <c r="M34" s="65">
        <v>1.4585849378474613</v>
      </c>
      <c r="N34" s="65">
        <v>2.7758055064715675E-3</v>
      </c>
      <c r="O34" s="65">
        <v>2.0092550647156683E-4</v>
      </c>
      <c r="P34" s="65">
        <v>3.4167192726504837E-4</v>
      </c>
      <c r="Q34" s="65" t="s">
        <v>65</v>
      </c>
      <c r="R34" s="65" t="s">
        <v>65</v>
      </c>
      <c r="S34" s="65" t="s">
        <v>65</v>
      </c>
      <c r="T34" s="65" t="s">
        <v>65</v>
      </c>
      <c r="U34" s="65" t="s">
        <v>65</v>
      </c>
      <c r="V34" s="65" t="s">
        <v>65</v>
      </c>
      <c r="W34" s="65">
        <v>2.1220514279680872E-2</v>
      </c>
      <c r="X34" s="65">
        <v>1.0106022871260768E-3</v>
      </c>
      <c r="Y34" s="65">
        <v>5.3409830619455491E-3</v>
      </c>
      <c r="Z34" s="65">
        <v>5.9681810728896088E-3</v>
      </c>
      <c r="AA34" s="65">
        <v>1.371995648940141E-3</v>
      </c>
      <c r="AB34" s="65">
        <v>1.3691762070901376E-2</v>
      </c>
      <c r="AC34" s="65">
        <v>4.244102855936174E-3</v>
      </c>
      <c r="AD34" s="65">
        <v>1.86680940208336E-6</v>
      </c>
      <c r="AE34" s="66"/>
      <c r="AF34" s="67">
        <v>1730.2753235783398</v>
      </c>
      <c r="AG34" s="67">
        <v>30.800000000000004</v>
      </c>
      <c r="AH34" s="67" t="s">
        <v>435</v>
      </c>
      <c r="AI34" s="67" t="s">
        <v>435</v>
      </c>
      <c r="AJ34" s="67" t="s">
        <v>435</v>
      </c>
      <c r="AK34" s="67"/>
      <c r="AL34" s="68" t="s">
        <v>61</v>
      </c>
    </row>
    <row r="35" spans="1:38" s="72" customFormat="1" ht="26.25" customHeight="1" x14ac:dyDescent="0.25">
      <c r="A35" s="62" t="s">
        <v>112</v>
      </c>
      <c r="B35" s="62" t="s">
        <v>113</v>
      </c>
      <c r="C35" s="63" t="s">
        <v>114</v>
      </c>
      <c r="D35" s="64"/>
      <c r="E35" s="65">
        <v>1.107902238310237</v>
      </c>
      <c r="F35" s="65">
        <v>0.41691415896481188</v>
      </c>
      <c r="G35" s="65">
        <v>1.9764975931454626E-2</v>
      </c>
      <c r="H35" s="65">
        <v>2.5978502855511688E-4</v>
      </c>
      <c r="I35" s="65" t="s">
        <v>65</v>
      </c>
      <c r="J35" s="65" t="s">
        <v>65</v>
      </c>
      <c r="K35" s="65" t="s">
        <v>65</v>
      </c>
      <c r="L35" s="65" t="s">
        <v>65</v>
      </c>
      <c r="M35" s="65">
        <v>0.44316089532409414</v>
      </c>
      <c r="N35" s="65">
        <v>1.6806159034515864E-5</v>
      </c>
      <c r="O35" s="65">
        <v>1.6806159034515864E-5</v>
      </c>
      <c r="P35" s="65">
        <v>5.8821556620805508E-6</v>
      </c>
      <c r="Q35" s="65" t="s">
        <v>65</v>
      </c>
      <c r="R35" s="65" t="s">
        <v>65</v>
      </c>
      <c r="S35" s="65" t="s">
        <v>65</v>
      </c>
      <c r="T35" s="65" t="s">
        <v>65</v>
      </c>
      <c r="U35" s="65" t="s">
        <v>65</v>
      </c>
      <c r="V35" s="65" t="s">
        <v>65</v>
      </c>
      <c r="W35" s="65">
        <v>4.6216937344918619E-3</v>
      </c>
      <c r="X35" s="65">
        <v>1.4677871456290244E-3</v>
      </c>
      <c r="Y35" s="65">
        <v>1.2437769921476703E-3</v>
      </c>
      <c r="Z35" s="65">
        <v>1.2269188855891045E-3</v>
      </c>
      <c r="AA35" s="65">
        <v>1.4394878676792773E-3</v>
      </c>
      <c r="AB35" s="65">
        <v>5.3779708910450755E-3</v>
      </c>
      <c r="AC35" s="65">
        <v>9.2433874689837249E-4</v>
      </c>
      <c r="AD35" s="65">
        <v>9.6609075180652695E-7</v>
      </c>
      <c r="AE35" s="66"/>
      <c r="AF35" s="67">
        <v>840.30795172579303</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0.54541677413535261</v>
      </c>
      <c r="F36" s="65">
        <v>0.63841800484229505</v>
      </c>
      <c r="G36" s="65">
        <v>7.2970516106561304E-3</v>
      </c>
      <c r="H36" s="65">
        <v>1.3176084019800064E-4</v>
      </c>
      <c r="I36" s="65" t="s">
        <v>65</v>
      </c>
      <c r="J36" s="65" t="s">
        <v>65</v>
      </c>
      <c r="K36" s="65" t="s">
        <v>65</v>
      </c>
      <c r="L36" s="65" t="s">
        <v>65</v>
      </c>
      <c r="M36" s="65">
        <v>2.6110731466061718</v>
      </c>
      <c r="N36" s="65">
        <v>2.0349875953323244E-5</v>
      </c>
      <c r="O36" s="65">
        <v>1.0600269118314031E-5</v>
      </c>
      <c r="P36" s="65">
        <v>3.7100941914099111E-6</v>
      </c>
      <c r="Q36" s="65" t="s">
        <v>65</v>
      </c>
      <c r="R36" s="65" t="s">
        <v>65</v>
      </c>
      <c r="S36" s="65" t="s">
        <v>65</v>
      </c>
      <c r="T36" s="65" t="s">
        <v>65</v>
      </c>
      <c r="U36" s="65" t="s">
        <v>65</v>
      </c>
      <c r="V36" s="65" t="s">
        <v>65</v>
      </c>
      <c r="W36" s="65">
        <v>7.8508124677597723E-3</v>
      </c>
      <c r="X36" s="65">
        <v>3.3677849600410653E-4</v>
      </c>
      <c r="Y36" s="65">
        <v>1.2175300080072588E-3</v>
      </c>
      <c r="Z36" s="65">
        <v>1.210505961275861E-3</v>
      </c>
      <c r="AA36" s="65">
        <v>4.9321455859188755E-4</v>
      </c>
      <c r="AB36" s="65">
        <v>3.2580290238791135E-3</v>
      </c>
      <c r="AC36" s="65">
        <v>1.5701624935519547E-3</v>
      </c>
      <c r="AD36" s="65">
        <v>3.838093944871567E-6</v>
      </c>
      <c r="AE36" s="66"/>
      <c r="AF36" s="67">
        <v>530.01345591570157</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0.9516</v>
      </c>
      <c r="F37" s="65">
        <v>3.1720000000000003E-3</v>
      </c>
      <c r="G37" s="65">
        <v>1.9032000000000001E-3</v>
      </c>
      <c r="H37" s="65">
        <v>6.3440000000000007E-3</v>
      </c>
      <c r="I37" s="65" t="s">
        <v>65</v>
      </c>
      <c r="J37" s="65" t="s">
        <v>65</v>
      </c>
      <c r="K37" s="65" t="s">
        <v>65</v>
      </c>
      <c r="L37" s="65" t="s">
        <v>65</v>
      </c>
      <c r="M37" s="65">
        <v>0.22455758616104712</v>
      </c>
      <c r="N37" s="65">
        <v>9.516E-6</v>
      </c>
      <c r="O37" s="65">
        <v>1.5859999999999999E-6</v>
      </c>
      <c r="P37" s="65">
        <v>4.4408000000000007E-4</v>
      </c>
      <c r="Q37" s="65" t="s">
        <v>65</v>
      </c>
      <c r="R37" s="65" t="s">
        <v>65</v>
      </c>
      <c r="S37" s="65" t="s">
        <v>65</v>
      </c>
      <c r="T37" s="65" t="s">
        <v>65</v>
      </c>
      <c r="U37" s="65" t="s">
        <v>65</v>
      </c>
      <c r="V37" s="65" t="s">
        <v>65</v>
      </c>
      <c r="W37" s="65">
        <v>1.2688E-3</v>
      </c>
      <c r="X37" s="65">
        <v>3.5526400000000003E-6</v>
      </c>
      <c r="Y37" s="65">
        <v>1.0023520000000001E-5</v>
      </c>
      <c r="Z37" s="65">
        <v>7.0418399999999986E-6</v>
      </c>
      <c r="AA37" s="65">
        <v>5.3035839999999994E-5</v>
      </c>
      <c r="AB37" s="65">
        <v>7.3653839999999999E-5</v>
      </c>
      <c r="AC37" s="65">
        <v>2.5376000000000001E-4</v>
      </c>
      <c r="AD37" s="65">
        <v>1.1419200000000001E-7</v>
      </c>
      <c r="AE37" s="66"/>
      <c r="AF37" s="67" t="s">
        <v>435</v>
      </c>
      <c r="AG37" s="67" t="s">
        <v>435</v>
      </c>
      <c r="AH37" s="67">
        <v>6344</v>
      </c>
      <c r="AI37" s="67" t="s">
        <v>435</v>
      </c>
      <c r="AJ37" s="67" t="s">
        <v>435</v>
      </c>
      <c r="AK37" s="67"/>
      <c r="AL37" s="68" t="s">
        <v>61</v>
      </c>
    </row>
    <row r="38" spans="1:38" s="5" customFormat="1" ht="26.25" customHeight="1" x14ac:dyDescent="0.25">
      <c r="A38" s="62" t="s">
        <v>83</v>
      </c>
      <c r="B38" s="62" t="s">
        <v>119</v>
      </c>
      <c r="C38" s="63" t="s">
        <v>120</v>
      </c>
      <c r="D38" s="73"/>
      <c r="E38" s="65">
        <v>0.10335196945365641</v>
      </c>
      <c r="F38" s="65">
        <v>1.5019120408868054E-2</v>
      </c>
      <c r="G38" s="65">
        <v>1.7677360118288441E-3</v>
      </c>
      <c r="H38" s="65">
        <v>2.5615223079173001E-5</v>
      </c>
      <c r="I38" s="65" t="s">
        <v>65</v>
      </c>
      <c r="J38" s="65" t="s">
        <v>65</v>
      </c>
      <c r="K38" s="65" t="s">
        <v>65</v>
      </c>
      <c r="L38" s="65" t="s">
        <v>65</v>
      </c>
      <c r="M38" s="65">
        <v>3.1758026405235236E-2</v>
      </c>
      <c r="N38" s="65">
        <v>3.1703989988032415E-6</v>
      </c>
      <c r="O38" s="65">
        <v>2.3496942494048927E-6</v>
      </c>
      <c r="P38" s="65">
        <v>8.2239298729171235E-7</v>
      </c>
      <c r="Q38" s="65" t="s">
        <v>65</v>
      </c>
      <c r="R38" s="65" t="s">
        <v>65</v>
      </c>
      <c r="S38" s="65" t="s">
        <v>65</v>
      </c>
      <c r="T38" s="65" t="s">
        <v>65</v>
      </c>
      <c r="U38" s="65" t="s">
        <v>65</v>
      </c>
      <c r="V38" s="65" t="s">
        <v>65</v>
      </c>
      <c r="W38" s="65">
        <v>1.0616476979692594E-3</v>
      </c>
      <c r="X38" s="65">
        <v>8.3954958360956487E-5</v>
      </c>
      <c r="Y38" s="65">
        <v>3.3990510907483097E-4</v>
      </c>
      <c r="Z38" s="65">
        <v>3.2719256517254767E-4</v>
      </c>
      <c r="AA38" s="65">
        <v>1.5062814396642904E-4</v>
      </c>
      <c r="AB38" s="65">
        <v>9.0168077657476421E-4</v>
      </c>
      <c r="AC38" s="65">
        <v>2.1232953959385187E-4</v>
      </c>
      <c r="AD38" s="65">
        <v>1.4213688984196485E-7</v>
      </c>
      <c r="AE38" s="66"/>
      <c r="AF38" s="67">
        <v>117.48471247024463</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2.5847616403369886</v>
      </c>
      <c r="F39" s="65">
        <v>0.92431832149951187</v>
      </c>
      <c r="G39" s="65">
        <v>2.0505698778559167</v>
      </c>
      <c r="H39" s="65">
        <v>9.0290856271119588E-2</v>
      </c>
      <c r="I39" s="65" t="s">
        <v>65</v>
      </c>
      <c r="J39" s="65" t="s">
        <v>65</v>
      </c>
      <c r="K39" s="65" t="s">
        <v>65</v>
      </c>
      <c r="L39" s="65" t="s">
        <v>65</v>
      </c>
      <c r="M39" s="65">
        <v>8.2839349022688431</v>
      </c>
      <c r="N39" s="65">
        <v>0.19667775548071528</v>
      </c>
      <c r="O39" s="65">
        <v>2.2758305464787305E-2</v>
      </c>
      <c r="P39" s="65">
        <v>1.6445807899948324E-2</v>
      </c>
      <c r="Q39" s="65" t="s">
        <v>65</v>
      </c>
      <c r="R39" s="65" t="s">
        <v>65</v>
      </c>
      <c r="S39" s="65" t="s">
        <v>65</v>
      </c>
      <c r="T39" s="65" t="s">
        <v>65</v>
      </c>
      <c r="U39" s="65" t="s">
        <v>65</v>
      </c>
      <c r="V39" s="65" t="s">
        <v>65</v>
      </c>
      <c r="W39" s="65">
        <v>1.220330389074975</v>
      </c>
      <c r="X39" s="65">
        <v>5.9739759220162413E-2</v>
      </c>
      <c r="Y39" s="65">
        <v>8.3327043737520382E-2</v>
      </c>
      <c r="Z39" s="65">
        <v>3.0939171754127845E-2</v>
      </c>
      <c r="AA39" s="65">
        <v>2.9632255690263627E-2</v>
      </c>
      <c r="AB39" s="65">
        <v>0.20363823040207427</v>
      </c>
      <c r="AC39" s="65">
        <v>0.78278893991209852</v>
      </c>
      <c r="AD39" s="65">
        <v>0.14727709462034516</v>
      </c>
      <c r="AE39" s="66"/>
      <c r="AF39" s="67">
        <v>24725.3282</v>
      </c>
      <c r="AG39" s="67">
        <v>737.01266172443934</v>
      </c>
      <c r="AH39" s="67">
        <v>20232.251397995824</v>
      </c>
      <c r="AI39" s="67">
        <v>2707.5147024141052</v>
      </c>
      <c r="AJ39" s="67">
        <v>613</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65</v>
      </c>
      <c r="J40" s="65" t="s">
        <v>65</v>
      </c>
      <c r="K40" s="65" t="s">
        <v>65</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14.034121700554831</v>
      </c>
      <c r="F41" s="65">
        <v>30.571929363778441</v>
      </c>
      <c r="G41" s="65">
        <v>10.285013657905331</v>
      </c>
      <c r="H41" s="65">
        <v>0.68535544766849132</v>
      </c>
      <c r="I41" s="65" t="s">
        <v>65</v>
      </c>
      <c r="J41" s="65" t="s">
        <v>65</v>
      </c>
      <c r="K41" s="65" t="s">
        <v>65</v>
      </c>
      <c r="L41" s="65" t="s">
        <v>65</v>
      </c>
      <c r="M41" s="65">
        <v>292.67496935435645</v>
      </c>
      <c r="N41" s="65">
        <v>2.5780866956316841</v>
      </c>
      <c r="O41" s="65">
        <v>0.25797978873738703</v>
      </c>
      <c r="P41" s="65">
        <v>0.24019895642602826</v>
      </c>
      <c r="Q41" s="65" t="s">
        <v>65</v>
      </c>
      <c r="R41" s="65" t="s">
        <v>65</v>
      </c>
      <c r="S41" s="65" t="s">
        <v>65</v>
      </c>
      <c r="T41" s="65" t="s">
        <v>65</v>
      </c>
      <c r="U41" s="65" t="s">
        <v>65</v>
      </c>
      <c r="V41" s="65" t="s">
        <v>65</v>
      </c>
      <c r="W41" s="65">
        <v>29.578991557676336</v>
      </c>
      <c r="X41" s="65">
        <v>2.8604241019487029</v>
      </c>
      <c r="Y41" s="65">
        <v>2.8300295290608628</v>
      </c>
      <c r="Z41" s="65">
        <v>1.052937123321031</v>
      </c>
      <c r="AA41" s="65">
        <v>1.6074804784152601</v>
      </c>
      <c r="AB41" s="65">
        <v>8.3508712327458561</v>
      </c>
      <c r="AC41" s="65">
        <v>19.659719334878119</v>
      </c>
      <c r="AD41" s="65">
        <v>1.8804797703564606</v>
      </c>
      <c r="AE41" s="66"/>
      <c r="AF41" s="67">
        <v>71305.992999999988</v>
      </c>
      <c r="AG41" s="67">
        <v>11053.293409437809</v>
      </c>
      <c r="AH41" s="67">
        <v>52502.592602004173</v>
      </c>
      <c r="AI41" s="67">
        <v>62890</v>
      </c>
      <c r="AJ41" s="67" t="s">
        <v>435</v>
      </c>
      <c r="AK41" s="67"/>
      <c r="AL41" s="68" t="s">
        <v>61</v>
      </c>
    </row>
    <row r="42" spans="1:38" s="5" customFormat="1" ht="26.25" customHeight="1" x14ac:dyDescent="0.25">
      <c r="A42" s="62" t="s">
        <v>83</v>
      </c>
      <c r="B42" s="62" t="s">
        <v>128</v>
      </c>
      <c r="C42" s="63" t="s">
        <v>129</v>
      </c>
      <c r="D42" s="64"/>
      <c r="E42" s="65">
        <v>0.93559446196071716</v>
      </c>
      <c r="F42" s="65">
        <v>4.9715600433998608</v>
      </c>
      <c r="G42" s="65">
        <v>1.6986371476578482E-2</v>
      </c>
      <c r="H42" s="65">
        <v>2.9388497713537425E-4</v>
      </c>
      <c r="I42" s="65" t="s">
        <v>65</v>
      </c>
      <c r="J42" s="65" t="s">
        <v>65</v>
      </c>
      <c r="K42" s="65" t="s">
        <v>65</v>
      </c>
      <c r="L42" s="65" t="s">
        <v>65</v>
      </c>
      <c r="M42" s="65">
        <v>25.220144747721427</v>
      </c>
      <c r="N42" s="65">
        <v>1.5225672819382184E-4</v>
      </c>
      <c r="O42" s="65">
        <v>4.3929429350661868E-5</v>
      </c>
      <c r="P42" s="65">
        <v>1.5375300272731654E-5</v>
      </c>
      <c r="Q42" s="65" t="s">
        <v>65</v>
      </c>
      <c r="R42" s="65" t="s">
        <v>65</v>
      </c>
      <c r="S42" s="65" t="s">
        <v>65</v>
      </c>
      <c r="T42" s="65" t="s">
        <v>65</v>
      </c>
      <c r="U42" s="65" t="s">
        <v>65</v>
      </c>
      <c r="V42" s="65" t="s">
        <v>65</v>
      </c>
      <c r="W42" s="65">
        <v>6.692128811078174E-2</v>
      </c>
      <c r="X42" s="65">
        <v>6.7363811682884392E-3</v>
      </c>
      <c r="Y42" s="65">
        <v>1.0845257547128909E-2</v>
      </c>
      <c r="Z42" s="65">
        <v>5.5151549513522994E-3</v>
      </c>
      <c r="AA42" s="65">
        <v>1.0730355764318847E-2</v>
      </c>
      <c r="AB42" s="65">
        <v>3.3827149431088492E-2</v>
      </c>
      <c r="AC42" s="65">
        <v>1.3384257622156347E-2</v>
      </c>
      <c r="AD42" s="65">
        <v>3.8308952721382031E-5</v>
      </c>
      <c r="AE42" s="66"/>
      <c r="AF42" s="67">
        <v>2196.4714675330933</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0.79035993071818711</v>
      </c>
      <c r="F43" s="65">
        <v>1.6067777552352887</v>
      </c>
      <c r="G43" s="65">
        <v>0.42160065870000002</v>
      </c>
      <c r="H43" s="65">
        <v>3.0797381338185416E-2</v>
      </c>
      <c r="I43" s="65" t="s">
        <v>65</v>
      </c>
      <c r="J43" s="65" t="s">
        <v>65</v>
      </c>
      <c r="K43" s="65" t="s">
        <v>65</v>
      </c>
      <c r="L43" s="65" t="s">
        <v>65</v>
      </c>
      <c r="M43" s="65">
        <v>13.546734649172301</v>
      </c>
      <c r="N43" s="65">
        <v>0.12160707485900002</v>
      </c>
      <c r="O43" s="65">
        <v>3.3229562169000006E-2</v>
      </c>
      <c r="P43" s="65">
        <v>1.1211375438900002E-2</v>
      </c>
      <c r="Q43" s="65" t="s">
        <v>65</v>
      </c>
      <c r="R43" s="65" t="s">
        <v>65</v>
      </c>
      <c r="S43" s="65" t="s">
        <v>65</v>
      </c>
      <c r="T43" s="65" t="s">
        <v>65</v>
      </c>
      <c r="U43" s="65" t="s">
        <v>65</v>
      </c>
      <c r="V43" s="65" t="s">
        <v>65</v>
      </c>
      <c r="W43" s="65">
        <v>1.2108208259830389</v>
      </c>
      <c r="X43" s="65">
        <v>0.13162224145757995</v>
      </c>
      <c r="Y43" s="65">
        <v>0.20544910791617987</v>
      </c>
      <c r="Z43" s="65">
        <v>6.5090850899285096E-2</v>
      </c>
      <c r="AA43" s="65">
        <v>5.4540870016625741E-2</v>
      </c>
      <c r="AB43" s="65">
        <v>0.45670307028967072</v>
      </c>
      <c r="AC43" s="65">
        <v>0.64662085898590749</v>
      </c>
      <c r="AD43" s="65">
        <v>4.1010670754217486E-2</v>
      </c>
      <c r="AE43" s="66"/>
      <c r="AF43" s="67">
        <v>2871.9778999999999</v>
      </c>
      <c r="AG43" s="67">
        <v>240.68990000000002</v>
      </c>
      <c r="AH43" s="67">
        <v>610</v>
      </c>
      <c r="AI43" s="67">
        <v>4560.0000000000009</v>
      </c>
      <c r="AJ43" s="67" t="s">
        <v>435</v>
      </c>
      <c r="AK43" s="67"/>
      <c r="AL43" s="68" t="s">
        <v>61</v>
      </c>
    </row>
    <row r="44" spans="1:38" s="5" customFormat="1" ht="26.25" customHeight="1" x14ac:dyDescent="0.25">
      <c r="A44" s="62" t="s">
        <v>83</v>
      </c>
      <c r="B44" s="62" t="s">
        <v>132</v>
      </c>
      <c r="C44" s="63" t="s">
        <v>133</v>
      </c>
      <c r="D44" s="64"/>
      <c r="E44" s="65">
        <v>10.074255460089539</v>
      </c>
      <c r="F44" s="65">
        <v>3.4002743903612935</v>
      </c>
      <c r="G44" s="65">
        <v>0.17086436718766024</v>
      </c>
      <c r="H44" s="65">
        <v>4.5834451431582919E-3</v>
      </c>
      <c r="I44" s="65" t="s">
        <v>65</v>
      </c>
      <c r="J44" s="65" t="s">
        <v>65</v>
      </c>
      <c r="K44" s="65" t="s">
        <v>65</v>
      </c>
      <c r="L44" s="65" t="s">
        <v>65</v>
      </c>
      <c r="M44" s="65">
        <v>17.208772620821023</v>
      </c>
      <c r="N44" s="65">
        <v>2.4852503843920498E-4</v>
      </c>
      <c r="O44" s="65">
        <v>2.1672039203273906E-4</v>
      </c>
      <c r="P44" s="65">
        <v>7.5852137211458685E-5</v>
      </c>
      <c r="Q44" s="65" t="s">
        <v>65</v>
      </c>
      <c r="R44" s="65" t="s">
        <v>65</v>
      </c>
      <c r="S44" s="65" t="s">
        <v>65</v>
      </c>
      <c r="T44" s="65" t="s">
        <v>65</v>
      </c>
      <c r="U44" s="65" t="s">
        <v>65</v>
      </c>
      <c r="V44" s="65" t="s">
        <v>65</v>
      </c>
      <c r="W44" s="65">
        <v>7.5699210052276616E-2</v>
      </c>
      <c r="X44" s="65">
        <v>5.9951125959681051E-3</v>
      </c>
      <c r="Y44" s="65">
        <v>2.7527857797712833E-2</v>
      </c>
      <c r="Z44" s="65">
        <v>2.9651876181675876E-2</v>
      </c>
      <c r="AA44" s="65">
        <v>8.4050683460059443E-3</v>
      </c>
      <c r="AB44" s="65">
        <v>7.1579914921362758E-2</v>
      </c>
      <c r="AC44" s="65">
        <v>1.5139842010455323E-2</v>
      </c>
      <c r="AD44" s="65">
        <v>2.3701490547247522E-5</v>
      </c>
      <c r="AE44" s="66"/>
      <c r="AF44" s="67">
        <v>10836.019601636952</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65</v>
      </c>
      <c r="J45" s="65" t="s">
        <v>65</v>
      </c>
      <c r="K45" s="65" t="s">
        <v>65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65</v>
      </c>
      <c r="J46" s="65" t="s">
        <v>65</v>
      </c>
      <c r="K46" s="65" t="s">
        <v>65</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9.9345285606374817E-2</v>
      </c>
      <c r="F47" s="65">
        <v>1.8106133063134376E-2</v>
      </c>
      <c r="G47" s="65">
        <v>1.3557373654835043E-2</v>
      </c>
      <c r="H47" s="65">
        <v>9.7511115813118883E-5</v>
      </c>
      <c r="I47" s="65" t="s">
        <v>65</v>
      </c>
      <c r="J47" s="65" t="s">
        <v>65</v>
      </c>
      <c r="K47" s="65" t="s">
        <v>65</v>
      </c>
      <c r="L47" s="65" t="s">
        <v>65</v>
      </c>
      <c r="M47" s="65">
        <v>0.2755058057162359</v>
      </c>
      <c r="N47" s="65">
        <v>1.1942331552057332E-5</v>
      </c>
      <c r="O47" s="65">
        <v>1.1942331552057332E-5</v>
      </c>
      <c r="P47" s="65">
        <v>4.179816043220066E-6</v>
      </c>
      <c r="Q47" s="65" t="s">
        <v>65</v>
      </c>
      <c r="R47" s="65" t="s">
        <v>65</v>
      </c>
      <c r="S47" s="65" t="s">
        <v>65</v>
      </c>
      <c r="T47" s="65" t="s">
        <v>65</v>
      </c>
      <c r="U47" s="65" t="s">
        <v>65</v>
      </c>
      <c r="V47" s="65" t="s">
        <v>65</v>
      </c>
      <c r="W47" s="65">
        <v>2.3226921429984535E-4</v>
      </c>
      <c r="X47" s="65">
        <v>1.9949401387267399E-5</v>
      </c>
      <c r="Y47" s="65">
        <v>1.0543159882247109E-4</v>
      </c>
      <c r="Z47" s="65">
        <v>1.1781255721630248E-4</v>
      </c>
      <c r="AA47" s="65">
        <v>2.7083346486506331E-5</v>
      </c>
      <c r="AB47" s="65">
        <v>2.7027690391254731E-4</v>
      </c>
      <c r="AC47" s="65">
        <v>4.6453842859969079E-5</v>
      </c>
      <c r="AD47" s="65">
        <v>3.8970991809170203E-8</v>
      </c>
      <c r="AE47" s="66"/>
      <c r="AF47" s="67">
        <v>597.11657760286664</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0.22802020000000001</v>
      </c>
      <c r="G48" s="65" t="s">
        <v>433</v>
      </c>
      <c r="H48" s="65" t="s">
        <v>433</v>
      </c>
      <c r="I48" s="65" t="s">
        <v>65</v>
      </c>
      <c r="J48" s="65" t="s">
        <v>65</v>
      </c>
      <c r="K48" s="65" t="s">
        <v>65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1.140101</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65</v>
      </c>
      <c r="J49" s="65" t="s">
        <v>65</v>
      </c>
      <c r="K49" s="65" t="s">
        <v>65</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1.598085</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65</v>
      </c>
      <c r="J50" s="65" t="s">
        <v>65</v>
      </c>
      <c r="K50" s="65" t="s">
        <v>65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0.61668000000000001</v>
      </c>
      <c r="G51" s="65" t="s">
        <v>433</v>
      </c>
      <c r="H51" s="65" t="s">
        <v>433</v>
      </c>
      <c r="I51" s="65" t="s">
        <v>65</v>
      </c>
      <c r="J51" s="65" t="s">
        <v>65</v>
      </c>
      <c r="K51" s="65" t="s">
        <v>65</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1.0475760000000001</v>
      </c>
      <c r="AL51" s="68" t="s">
        <v>152</v>
      </c>
    </row>
    <row r="52" spans="1:38" s="5" customFormat="1" ht="26.25" customHeight="1" x14ac:dyDescent="0.25">
      <c r="A52" s="62" t="s">
        <v>140</v>
      </c>
      <c r="B52" s="69" t="s">
        <v>153</v>
      </c>
      <c r="C52" s="71" t="s">
        <v>154</v>
      </c>
      <c r="D52" s="74"/>
      <c r="E52" s="65" t="s">
        <v>433</v>
      </c>
      <c r="F52" s="65">
        <v>3.75</v>
      </c>
      <c r="G52" s="65" t="s">
        <v>434</v>
      </c>
      <c r="H52" s="65" t="s">
        <v>433</v>
      </c>
      <c r="I52" s="65" t="s">
        <v>65</v>
      </c>
      <c r="J52" s="65" t="s">
        <v>65</v>
      </c>
      <c r="K52" s="65" t="s">
        <v>65</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9.1897924999999994</v>
      </c>
      <c r="AL52" s="68" t="s">
        <v>155</v>
      </c>
    </row>
    <row r="53" spans="1:38" s="5" customFormat="1" ht="26.25" customHeight="1" x14ac:dyDescent="0.25">
      <c r="A53" s="62" t="s">
        <v>140</v>
      </c>
      <c r="B53" s="69" t="s">
        <v>156</v>
      </c>
      <c r="C53" s="71" t="s">
        <v>157</v>
      </c>
      <c r="D53" s="74"/>
      <c r="E53" s="65" t="s">
        <v>433</v>
      </c>
      <c r="F53" s="65">
        <v>0.94600000000000006</v>
      </c>
      <c r="G53" s="65" t="s">
        <v>433</v>
      </c>
      <c r="H53" s="65" t="s">
        <v>433</v>
      </c>
      <c r="I53" s="65" t="s">
        <v>65</v>
      </c>
      <c r="J53" s="65" t="s">
        <v>65</v>
      </c>
      <c r="K53" s="65" t="s">
        <v>65</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2.2040000000000002</v>
      </c>
      <c r="AL53" s="68" t="s">
        <v>158</v>
      </c>
    </row>
    <row r="54" spans="1:38" s="5" customFormat="1" ht="37.5" customHeight="1" x14ac:dyDescent="0.25">
      <c r="A54" s="62" t="s">
        <v>140</v>
      </c>
      <c r="B54" s="69" t="s">
        <v>159</v>
      </c>
      <c r="C54" s="71" t="s">
        <v>160</v>
      </c>
      <c r="D54" s="74"/>
      <c r="E54" s="65" t="s">
        <v>433</v>
      </c>
      <c r="F54" s="65">
        <v>1.3846832755946272</v>
      </c>
      <c r="G54" s="65">
        <v>4.2000000000000003E-2</v>
      </c>
      <c r="H54" s="65" t="s">
        <v>433</v>
      </c>
      <c r="I54" s="65" t="s">
        <v>65</v>
      </c>
      <c r="J54" s="65" t="s">
        <v>65</v>
      </c>
      <c r="K54" s="65" t="s">
        <v>65</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1568</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65</v>
      </c>
      <c r="J55" s="65" t="s">
        <v>65</v>
      </c>
      <c r="K55" s="65" t="s">
        <v>65</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65</v>
      </c>
      <c r="J56" s="65" t="s">
        <v>65</v>
      </c>
      <c r="K56" s="65" t="s">
        <v>65</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t="s">
        <v>65</v>
      </c>
      <c r="J57" s="65" t="s">
        <v>65</v>
      </c>
      <c r="K57" s="65" t="s">
        <v>65</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2869.0349999999999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t="s">
        <v>65</v>
      </c>
      <c r="J58" s="65" t="s">
        <v>65</v>
      </c>
      <c r="K58" s="65" t="s">
        <v>65</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761.39679134396704</v>
      </c>
      <c r="AL58" s="68" t="s">
        <v>172</v>
      </c>
    </row>
    <row r="59" spans="1:38" s="5" customFormat="1" ht="26.25" customHeight="1" x14ac:dyDescent="0.25">
      <c r="A59" s="62" t="s">
        <v>66</v>
      </c>
      <c r="B59" s="75" t="s">
        <v>173</v>
      </c>
      <c r="C59" s="63" t="s">
        <v>174</v>
      </c>
      <c r="D59" s="64"/>
      <c r="E59" s="65" t="s">
        <v>434</v>
      </c>
      <c r="F59" s="65" t="s">
        <v>434</v>
      </c>
      <c r="G59" s="65" t="s">
        <v>434</v>
      </c>
      <c r="H59" s="65" t="s">
        <v>434</v>
      </c>
      <c r="I59" s="65" t="s">
        <v>65</v>
      </c>
      <c r="J59" s="65" t="s">
        <v>65</v>
      </c>
      <c r="K59" s="65" t="s">
        <v>65</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405.76</v>
      </c>
      <c r="AL59" s="68" t="s">
        <v>175</v>
      </c>
    </row>
    <row r="60" spans="1:38" s="5" customFormat="1" ht="26.25" customHeight="1" x14ac:dyDescent="0.25">
      <c r="A60" s="62" t="s">
        <v>66</v>
      </c>
      <c r="B60" s="75" t="s">
        <v>176</v>
      </c>
      <c r="C60" s="63" t="s">
        <v>177</v>
      </c>
      <c r="D60" s="70"/>
      <c r="E60" s="65" t="s">
        <v>433</v>
      </c>
      <c r="F60" s="65" t="s">
        <v>433</v>
      </c>
      <c r="G60" s="65" t="s">
        <v>433</v>
      </c>
      <c r="H60" s="65" t="s">
        <v>433</v>
      </c>
      <c r="I60" s="65" t="s">
        <v>65</v>
      </c>
      <c r="J60" s="65" t="s">
        <v>65</v>
      </c>
      <c r="K60" s="65" t="s">
        <v>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t="s">
        <v>65</v>
      </c>
      <c r="J61" s="65" t="s">
        <v>65</v>
      </c>
      <c r="K61" s="65" t="s">
        <v>65</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11468137.5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65</v>
      </c>
      <c r="J62" s="65" t="s">
        <v>65</v>
      </c>
      <c r="K62" s="65" t="s">
        <v>65</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65</v>
      </c>
      <c r="J63" s="65" t="s">
        <v>65</v>
      </c>
      <c r="K63" s="65" t="s">
        <v>65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0.25059999999999999</v>
      </c>
      <c r="F64" s="65">
        <v>7.3286155598101064E-3</v>
      </c>
      <c r="G64" s="65">
        <v>3.0000000000000001E-5</v>
      </c>
      <c r="H64" s="65">
        <v>4.2000000000000006E-3</v>
      </c>
      <c r="I64" s="65" t="s">
        <v>65</v>
      </c>
      <c r="J64" s="65" t="s">
        <v>65</v>
      </c>
      <c r="K64" s="65" t="s">
        <v>65</v>
      </c>
      <c r="L64" s="65" t="s">
        <v>65</v>
      </c>
      <c r="M64" s="65">
        <v>8.43E-2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484.44900000000001</v>
      </c>
      <c r="AL64" s="68" t="s">
        <v>189</v>
      </c>
    </row>
    <row r="65" spans="1:38" s="5" customFormat="1" ht="26.25" customHeight="1" x14ac:dyDescent="0.25">
      <c r="A65" s="62" t="s">
        <v>66</v>
      </c>
      <c r="B65" s="69" t="s">
        <v>190</v>
      </c>
      <c r="C65" s="63" t="s">
        <v>191</v>
      </c>
      <c r="D65" s="64"/>
      <c r="E65" s="65">
        <v>0.36310000000000003</v>
      </c>
      <c r="F65" s="65" t="s">
        <v>433</v>
      </c>
      <c r="G65" s="65" t="s">
        <v>433</v>
      </c>
      <c r="H65" s="65">
        <v>2.9999999999999997E-4</v>
      </c>
      <c r="I65" s="65" t="s">
        <v>65</v>
      </c>
      <c r="J65" s="65" t="s">
        <v>65</v>
      </c>
      <c r="K65" s="65" t="s">
        <v>65</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504.97699999999998</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65</v>
      </c>
      <c r="J66" s="65" t="s">
        <v>65</v>
      </c>
      <c r="K66" s="65" t="s">
        <v>65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65</v>
      </c>
      <c r="J67" s="65" t="s">
        <v>65</v>
      </c>
      <c r="K67" s="65" t="s">
        <v>65</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27.042999999999999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65</v>
      </c>
      <c r="J68" s="65" t="s">
        <v>65</v>
      </c>
      <c r="K68" s="65" t="s">
        <v>65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65</v>
      </c>
      <c r="J69" s="65" t="s">
        <v>65</v>
      </c>
      <c r="K69" s="65" t="s">
        <v>65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4.7200000000000006E-2</v>
      </c>
      <c r="F70" s="65">
        <v>1.611</v>
      </c>
      <c r="G70" s="65">
        <v>0.61188675824176653</v>
      </c>
      <c r="H70" s="65">
        <v>9.6500000000000002E-2</v>
      </c>
      <c r="I70" s="65" t="s">
        <v>65</v>
      </c>
      <c r="J70" s="65" t="s">
        <v>65</v>
      </c>
      <c r="K70" s="65" t="s">
        <v>65</v>
      </c>
      <c r="L70" s="65" t="s">
        <v>65</v>
      </c>
      <c r="M70" s="65">
        <v>11.073500000000001</v>
      </c>
      <c r="N70" s="65">
        <v>7.7000000000000007E-4</v>
      </c>
      <c r="O70" s="65">
        <v>6.1600000000000001E-4</v>
      </c>
      <c r="P70" s="65">
        <v>0.11008212179227625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t="s">
        <v>65</v>
      </c>
      <c r="J71" s="65" t="s">
        <v>65</v>
      </c>
      <c r="K71" s="65" t="s">
        <v>65</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0.12567329114285714</v>
      </c>
      <c r="F72" s="65">
        <v>0.27946169700000001</v>
      </c>
      <c r="G72" s="65">
        <v>0.16526659857142861</v>
      </c>
      <c r="H72" s="65" t="s">
        <v>434</v>
      </c>
      <c r="I72" s="65" t="s">
        <v>65</v>
      </c>
      <c r="J72" s="65" t="s">
        <v>65</v>
      </c>
      <c r="K72" s="65" t="s">
        <v>65</v>
      </c>
      <c r="L72" s="65" t="s">
        <v>65</v>
      </c>
      <c r="M72" s="65">
        <v>13.45609021685714</v>
      </c>
      <c r="N72" s="65">
        <v>10.753035250901078</v>
      </c>
      <c r="O72" s="65">
        <v>0.22704174978472749</v>
      </c>
      <c r="P72" s="65">
        <v>0.67042039805014875</v>
      </c>
      <c r="Q72" s="65" t="s">
        <v>65</v>
      </c>
      <c r="R72" s="65" t="s">
        <v>65</v>
      </c>
      <c r="S72" s="65" t="s">
        <v>65</v>
      </c>
      <c r="T72" s="65" t="s">
        <v>65</v>
      </c>
      <c r="U72" s="65" t="s">
        <v>65</v>
      </c>
      <c r="V72" s="65" t="s">
        <v>65</v>
      </c>
      <c r="W72" s="65">
        <v>10.216994618436516</v>
      </c>
      <c r="X72" s="65">
        <v>2.4372559978385527E-2</v>
      </c>
      <c r="Y72" s="65">
        <v>2.5242790784585679E-2</v>
      </c>
      <c r="Z72" s="65">
        <v>1.375456733389833E-2</v>
      </c>
      <c r="AA72" s="65">
        <v>1.363746416142644E-2</v>
      </c>
      <c r="AB72" s="65">
        <v>7.7007382258295981E-2</v>
      </c>
      <c r="AC72" s="65">
        <v>2.3877373544970233</v>
      </c>
      <c r="AD72" s="65">
        <v>3.4480927054188899</v>
      </c>
      <c r="AE72" s="66"/>
      <c r="AF72" s="67"/>
      <c r="AG72" s="67"/>
      <c r="AH72" s="67"/>
      <c r="AI72" s="67"/>
      <c r="AJ72" s="67"/>
      <c r="AK72" s="67">
        <v>4801.0870000000004</v>
      </c>
      <c r="AL72" s="68" t="s">
        <v>211</v>
      </c>
    </row>
    <row r="73" spans="1:38" s="5" customFormat="1" ht="26.25" customHeight="1" x14ac:dyDescent="0.25">
      <c r="A73" s="62" t="s">
        <v>66</v>
      </c>
      <c r="B73" s="62" t="s">
        <v>212</v>
      </c>
      <c r="C73" s="63" t="s">
        <v>213</v>
      </c>
      <c r="D73" s="64"/>
      <c r="E73" s="65" t="s">
        <v>433</v>
      </c>
      <c r="F73" s="65" t="s">
        <v>433</v>
      </c>
      <c r="G73" s="65" t="s">
        <v>433</v>
      </c>
      <c r="H73" s="65" t="s">
        <v>433</v>
      </c>
      <c r="I73" s="65" t="s">
        <v>65</v>
      </c>
      <c r="J73" s="65" t="s">
        <v>65</v>
      </c>
      <c r="K73" s="65" t="s">
        <v>65</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14.1</v>
      </c>
      <c r="AL73" s="68" t="s">
        <v>214</v>
      </c>
    </row>
    <row r="74" spans="1:38" s="5" customFormat="1" ht="26.25" customHeight="1" x14ac:dyDescent="0.25">
      <c r="A74" s="62" t="s">
        <v>66</v>
      </c>
      <c r="B74" s="62" t="s">
        <v>215</v>
      </c>
      <c r="C74" s="63" t="s">
        <v>216</v>
      </c>
      <c r="D74" s="64"/>
      <c r="E74" s="65" t="s">
        <v>433</v>
      </c>
      <c r="F74" s="65" t="s">
        <v>433</v>
      </c>
      <c r="G74" s="65" t="s">
        <v>433</v>
      </c>
      <c r="H74" s="65" t="s">
        <v>433</v>
      </c>
      <c r="I74" s="65" t="s">
        <v>65</v>
      </c>
      <c r="J74" s="65" t="s">
        <v>65</v>
      </c>
      <c r="K74" s="65" t="s">
        <v>65</v>
      </c>
      <c r="L74" s="65" t="s">
        <v>65</v>
      </c>
      <c r="M74" s="65" t="s">
        <v>433</v>
      </c>
      <c r="N74" s="65">
        <v>3.7999999999999999E-2</v>
      </c>
      <c r="O74" s="65" t="s">
        <v>433</v>
      </c>
      <c r="P74" s="65" t="s">
        <v>433</v>
      </c>
      <c r="Q74" s="65" t="s">
        <v>65</v>
      </c>
      <c r="R74" s="65" t="s">
        <v>65</v>
      </c>
      <c r="S74" s="65" t="s">
        <v>65</v>
      </c>
      <c r="T74" s="65" t="s">
        <v>65</v>
      </c>
      <c r="U74" s="65" t="s">
        <v>65</v>
      </c>
      <c r="V74" s="65" t="s">
        <v>65</v>
      </c>
      <c r="W74" s="65">
        <v>5.7</v>
      </c>
      <c r="X74" s="65" t="s">
        <v>436</v>
      </c>
      <c r="Y74" s="65" t="s">
        <v>436</v>
      </c>
      <c r="Z74" s="65" t="s">
        <v>436</v>
      </c>
      <c r="AA74" s="65" t="s">
        <v>436</v>
      </c>
      <c r="AB74" s="65" t="s">
        <v>436</v>
      </c>
      <c r="AC74" s="65">
        <v>2.85</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65</v>
      </c>
      <c r="J75" s="65" t="s">
        <v>65</v>
      </c>
      <c r="K75" s="65" t="s">
        <v>65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t="s">
        <v>65</v>
      </c>
      <c r="J76" s="65" t="s">
        <v>65</v>
      </c>
      <c r="K76" s="65" t="s">
        <v>65</v>
      </c>
      <c r="L76" s="65" t="s">
        <v>65</v>
      </c>
      <c r="M76" s="65" t="s">
        <v>433</v>
      </c>
      <c r="N76" s="65">
        <v>1.5792120000000001</v>
      </c>
      <c r="O76" s="65">
        <v>8.7734000000000006E-3</v>
      </c>
      <c r="P76" s="65" t="s">
        <v>436</v>
      </c>
      <c r="Q76" s="65" t="s">
        <v>65</v>
      </c>
      <c r="R76" s="65" t="s">
        <v>65</v>
      </c>
      <c r="S76" s="65" t="s">
        <v>65</v>
      </c>
      <c r="T76" s="65" t="s">
        <v>65</v>
      </c>
      <c r="U76" s="65" t="s">
        <v>65</v>
      </c>
      <c r="V76" s="65" t="s">
        <v>65</v>
      </c>
      <c r="W76" s="65">
        <v>6.5800499999999998E-2</v>
      </c>
      <c r="X76" s="65" t="s">
        <v>433</v>
      </c>
      <c r="Y76" s="65" t="s">
        <v>433</v>
      </c>
      <c r="Z76" s="65" t="s">
        <v>433</v>
      </c>
      <c r="AA76" s="65" t="s">
        <v>433</v>
      </c>
      <c r="AB76" s="65" t="s">
        <v>433</v>
      </c>
      <c r="AC76" s="65" t="s">
        <v>433</v>
      </c>
      <c r="AD76" s="65">
        <v>5.7027100000000002E-5</v>
      </c>
      <c r="AE76" s="66"/>
      <c r="AF76" s="67"/>
      <c r="AG76" s="67"/>
      <c r="AH76" s="67"/>
      <c r="AI76" s="67"/>
      <c r="AJ76" s="67"/>
      <c r="AK76" s="67">
        <v>21.933499999999999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65</v>
      </c>
      <c r="J77" s="65" t="s">
        <v>65</v>
      </c>
      <c r="K77" s="65" t="s">
        <v>65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8.7635973333333311E-2</v>
      </c>
      <c r="H78" s="65" t="s">
        <v>433</v>
      </c>
      <c r="I78" s="65" t="s">
        <v>65</v>
      </c>
      <c r="J78" s="65" t="s">
        <v>65</v>
      </c>
      <c r="K78" s="65" t="s">
        <v>65</v>
      </c>
      <c r="L78" s="65" t="s">
        <v>65</v>
      </c>
      <c r="M78" s="65" t="s">
        <v>436</v>
      </c>
      <c r="N78" s="65">
        <v>0.45079413555555548</v>
      </c>
      <c r="O78" s="65">
        <v>1.1286451111111108E-2</v>
      </c>
      <c r="P78" s="65">
        <v>5.3112711111111101E-3</v>
      </c>
      <c r="Q78" s="65" t="s">
        <v>65</v>
      </c>
      <c r="R78" s="65" t="s">
        <v>65</v>
      </c>
      <c r="S78" s="65" t="s">
        <v>65</v>
      </c>
      <c r="T78" s="65" t="s">
        <v>65</v>
      </c>
      <c r="U78" s="65" t="s">
        <v>65</v>
      </c>
      <c r="V78" s="65" t="s">
        <v>65</v>
      </c>
      <c r="W78" s="65">
        <v>0.66390888888888877</v>
      </c>
      <c r="X78" s="65" t="s">
        <v>436</v>
      </c>
      <c r="Y78" s="65" t="s">
        <v>436</v>
      </c>
      <c r="Z78" s="65" t="s">
        <v>436</v>
      </c>
      <c r="AA78" s="65" t="s">
        <v>436</v>
      </c>
      <c r="AB78" s="65">
        <v>3.3195444444444438E-4</v>
      </c>
      <c r="AC78" s="65">
        <v>8.630815555555553E-2</v>
      </c>
      <c r="AD78" s="65">
        <v>2.4564628888888886E-4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65</v>
      </c>
      <c r="J79" s="65" t="s">
        <v>65</v>
      </c>
      <c r="K79" s="65" t="s">
        <v>65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1.8957140000000001E-2</v>
      </c>
      <c r="F80" s="65">
        <v>0.15043528000000003</v>
      </c>
      <c r="G80" s="65">
        <v>1.7588600000000001E-3</v>
      </c>
      <c r="H80" s="65" t="s">
        <v>433</v>
      </c>
      <c r="I80" s="65" t="s">
        <v>65</v>
      </c>
      <c r="J80" s="65" t="s">
        <v>65</v>
      </c>
      <c r="K80" s="65" t="s">
        <v>65</v>
      </c>
      <c r="L80" s="65" t="s">
        <v>65</v>
      </c>
      <c r="M80" s="65">
        <v>0.10262590000000001</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65</v>
      </c>
      <c r="J81" s="65" t="s">
        <v>65</v>
      </c>
      <c r="K81" s="65" t="s">
        <v>65</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19.261116410461838</v>
      </c>
      <c r="G82" s="65" t="s">
        <v>433</v>
      </c>
      <c r="H82" s="65" t="s">
        <v>433</v>
      </c>
      <c r="I82" s="65" t="s">
        <v>65</v>
      </c>
      <c r="J82" s="65" t="s">
        <v>65</v>
      </c>
      <c r="K82" s="65" t="s">
        <v>65</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21.748515539335351</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t="s">
        <v>65</v>
      </c>
      <c r="J83" s="65" t="s">
        <v>65</v>
      </c>
      <c r="K83" s="65" t="s">
        <v>65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4.0917200205409449E-3</v>
      </c>
      <c r="G84" s="65" t="s">
        <v>433</v>
      </c>
      <c r="H84" s="65" t="s">
        <v>433</v>
      </c>
      <c r="I84" s="65" t="s">
        <v>65</v>
      </c>
      <c r="J84" s="65" t="s">
        <v>65</v>
      </c>
      <c r="K84" s="65" t="s">
        <v>65</v>
      </c>
      <c r="L84" s="65" t="s">
        <v>65</v>
      </c>
      <c r="M84" s="65">
        <v>0.25707679250000004</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27.060714999999998</v>
      </c>
      <c r="AL84" s="68" t="s">
        <v>149</v>
      </c>
    </row>
    <row r="85" spans="1:38" s="5" customFormat="1" ht="26.25" customHeight="1" x14ac:dyDescent="0.25">
      <c r="A85" s="62" t="s">
        <v>238</v>
      </c>
      <c r="B85" s="71" t="s">
        <v>246</v>
      </c>
      <c r="C85" s="71" t="s">
        <v>247</v>
      </c>
      <c r="D85" s="64"/>
      <c r="E85" s="65" t="s">
        <v>433</v>
      </c>
      <c r="F85" s="65">
        <v>23.08854220401901</v>
      </c>
      <c r="G85" s="65" t="s">
        <v>433</v>
      </c>
      <c r="H85" s="65" t="s">
        <v>433</v>
      </c>
      <c r="I85" s="65" t="s">
        <v>65</v>
      </c>
      <c r="J85" s="65" t="s">
        <v>65</v>
      </c>
      <c r="K85" s="65" t="s">
        <v>65</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47.117457562622143</v>
      </c>
      <c r="AL85" s="68" t="s">
        <v>248</v>
      </c>
    </row>
    <row r="86" spans="1:38" s="5" customFormat="1" ht="26.25" customHeight="1" x14ac:dyDescent="0.25">
      <c r="A86" s="62" t="s">
        <v>238</v>
      </c>
      <c r="B86" s="71" t="s">
        <v>249</v>
      </c>
      <c r="C86" s="63" t="s">
        <v>250</v>
      </c>
      <c r="D86" s="64"/>
      <c r="E86" s="65" t="s">
        <v>433</v>
      </c>
      <c r="F86" s="65">
        <v>8.127093975199255</v>
      </c>
      <c r="G86" s="65" t="s">
        <v>433</v>
      </c>
      <c r="H86" s="65" t="s">
        <v>433</v>
      </c>
      <c r="I86" s="65" t="s">
        <v>65</v>
      </c>
      <c r="J86" s="65" t="s">
        <v>65</v>
      </c>
      <c r="K86" s="65" t="s">
        <v>65</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2.9009870914803808E-3</v>
      </c>
      <c r="AD86" s="65" t="s">
        <v>433</v>
      </c>
      <c r="AE86" s="66"/>
      <c r="AF86" s="67"/>
      <c r="AG86" s="67"/>
      <c r="AH86" s="67"/>
      <c r="AI86" s="67"/>
      <c r="AJ86" s="67"/>
      <c r="AK86" s="67">
        <v>14.504935457401904</v>
      </c>
      <c r="AL86" s="68" t="s">
        <v>241</v>
      </c>
    </row>
    <row r="87" spans="1:38" s="5" customFormat="1" ht="26.25" customHeight="1" x14ac:dyDescent="0.25">
      <c r="A87" s="62" t="s">
        <v>238</v>
      </c>
      <c r="B87" s="71" t="s">
        <v>251</v>
      </c>
      <c r="C87" s="63" t="s">
        <v>252</v>
      </c>
      <c r="D87" s="64"/>
      <c r="E87" s="65" t="s">
        <v>433</v>
      </c>
      <c r="F87" s="65">
        <v>0.36520781837339261</v>
      </c>
      <c r="G87" s="65" t="s">
        <v>433</v>
      </c>
      <c r="H87" s="65" t="s">
        <v>433</v>
      </c>
      <c r="I87" s="65" t="s">
        <v>65</v>
      </c>
      <c r="J87" s="65" t="s">
        <v>65</v>
      </c>
      <c r="K87" s="65" t="s">
        <v>65</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8.56124052358391E-5</v>
      </c>
      <c r="AD87" s="65" t="s">
        <v>433</v>
      </c>
      <c r="AE87" s="66"/>
      <c r="AF87" s="67"/>
      <c r="AG87" s="67"/>
      <c r="AH87" s="67"/>
      <c r="AI87" s="67"/>
      <c r="AJ87" s="67"/>
      <c r="AK87" s="67">
        <v>0.42806202617919553</v>
      </c>
      <c r="AL87" s="68" t="s">
        <v>241</v>
      </c>
    </row>
    <row r="88" spans="1:38" s="5" customFormat="1" ht="26.25" customHeight="1" x14ac:dyDescent="0.25">
      <c r="A88" s="62" t="s">
        <v>238</v>
      </c>
      <c r="B88" s="71" t="s">
        <v>253</v>
      </c>
      <c r="C88" s="63" t="s">
        <v>254</v>
      </c>
      <c r="D88" s="64"/>
      <c r="E88" s="65" t="s">
        <v>433</v>
      </c>
      <c r="F88" s="65">
        <v>7.0131701800790784</v>
      </c>
      <c r="G88" s="65" t="s">
        <v>433</v>
      </c>
      <c r="H88" s="65" t="s">
        <v>433</v>
      </c>
      <c r="I88" s="65" t="s">
        <v>65</v>
      </c>
      <c r="J88" s="65" t="s">
        <v>65</v>
      </c>
      <c r="K88" s="65" t="s">
        <v>65</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12.827963218111464</v>
      </c>
      <c r="AL88" s="68" t="s">
        <v>149</v>
      </c>
    </row>
    <row r="89" spans="1:38" s="5" customFormat="1" ht="26.25" customHeight="1" x14ac:dyDescent="0.25">
      <c r="A89" s="62" t="s">
        <v>238</v>
      </c>
      <c r="B89" s="71" t="s">
        <v>255</v>
      </c>
      <c r="C89" s="63" t="s">
        <v>256</v>
      </c>
      <c r="D89" s="64"/>
      <c r="E89" s="65" t="s">
        <v>433</v>
      </c>
      <c r="F89" s="65">
        <v>7.7434948342596304</v>
      </c>
      <c r="G89" s="65" t="s">
        <v>433</v>
      </c>
      <c r="H89" s="65" t="s">
        <v>433</v>
      </c>
      <c r="I89" s="65" t="s">
        <v>65</v>
      </c>
      <c r="J89" s="65" t="s">
        <v>65</v>
      </c>
      <c r="K89" s="65" t="s">
        <v>65</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11.594104835356818</v>
      </c>
      <c r="AL89" s="68" t="s">
        <v>149</v>
      </c>
    </row>
    <row r="90" spans="1:38" s="78" customFormat="1" ht="26.25" customHeight="1" x14ac:dyDescent="0.2">
      <c r="A90" s="62" t="s">
        <v>238</v>
      </c>
      <c r="B90" s="71" t="s">
        <v>257</v>
      </c>
      <c r="C90" s="63" t="s">
        <v>258</v>
      </c>
      <c r="D90" s="64"/>
      <c r="E90" s="65" t="s">
        <v>433</v>
      </c>
      <c r="F90" s="65">
        <v>8.2097572248046031</v>
      </c>
      <c r="G90" s="65" t="s">
        <v>433</v>
      </c>
      <c r="H90" s="65" t="s">
        <v>433</v>
      </c>
      <c r="I90" s="65" t="s">
        <v>65</v>
      </c>
      <c r="J90" s="65" t="s">
        <v>65</v>
      </c>
      <c r="K90" s="65" t="s">
        <v>65</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13.746510849154184</v>
      </c>
      <c r="AL90" s="68" t="s">
        <v>149</v>
      </c>
    </row>
    <row r="91" spans="1:38" s="5" customFormat="1" ht="26.25" customHeight="1" x14ac:dyDescent="0.25">
      <c r="A91" s="62" t="s">
        <v>238</v>
      </c>
      <c r="B91" s="69" t="s">
        <v>259</v>
      </c>
      <c r="C91" s="71" t="s">
        <v>260</v>
      </c>
      <c r="D91" s="64"/>
      <c r="E91" s="65">
        <v>2.8660470045250307E-2</v>
      </c>
      <c r="F91" s="65">
        <v>7.5979057253673057E-2</v>
      </c>
      <c r="G91" s="65">
        <v>4.6902442199999997E-3</v>
      </c>
      <c r="H91" s="65">
        <v>6.7147332149327096E-2</v>
      </c>
      <c r="I91" s="65" t="s">
        <v>65</v>
      </c>
      <c r="J91" s="65" t="s">
        <v>65</v>
      </c>
      <c r="K91" s="65" t="s">
        <v>65</v>
      </c>
      <c r="L91" s="65" t="s">
        <v>65</v>
      </c>
      <c r="M91" s="65">
        <v>0.87607257926516235</v>
      </c>
      <c r="N91" s="65">
        <v>1.2175998239999999</v>
      </c>
      <c r="O91" s="65">
        <v>8.7068552835750934E-2</v>
      </c>
      <c r="P91" s="65">
        <v>8.8524477E-5</v>
      </c>
      <c r="Q91" s="65" t="s">
        <v>65</v>
      </c>
      <c r="R91" s="65" t="s">
        <v>65</v>
      </c>
      <c r="S91" s="65" t="s">
        <v>65</v>
      </c>
      <c r="T91" s="65" t="s">
        <v>65</v>
      </c>
      <c r="U91" s="65" t="s">
        <v>65</v>
      </c>
      <c r="V91" s="65" t="s">
        <v>65</v>
      </c>
      <c r="W91" s="65">
        <v>1.5698152325139064E-3</v>
      </c>
      <c r="X91" s="65">
        <v>1.7424949080904358E-3</v>
      </c>
      <c r="Y91" s="65">
        <v>7.0641685463125766E-4</v>
      </c>
      <c r="Z91" s="65">
        <v>7.0641685463125766E-4</v>
      </c>
      <c r="AA91" s="65">
        <v>7.0641685463125766E-4</v>
      </c>
      <c r="AB91" s="65">
        <v>3.8617454719842093E-3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65</v>
      </c>
      <c r="J92" s="65" t="s">
        <v>65</v>
      </c>
      <c r="K92" s="65" t="s">
        <v>65</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2.7082890725881605</v>
      </c>
      <c r="G93" s="65" t="s">
        <v>433</v>
      </c>
      <c r="H93" s="65" t="s">
        <v>433</v>
      </c>
      <c r="I93" s="65" t="s">
        <v>65</v>
      </c>
      <c r="J93" s="65" t="s">
        <v>65</v>
      </c>
      <c r="K93" s="65" t="s">
        <v>65</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1.2976811594202898E-2</v>
      </c>
      <c r="Y93" s="65">
        <v>1.1904347826086957E-2</v>
      </c>
      <c r="Z93" s="65">
        <v>4.5043478260869563E-3</v>
      </c>
      <c r="AA93" s="65">
        <v>7.6144927536231878E-3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65</v>
      </c>
      <c r="J94" s="65" t="s">
        <v>65</v>
      </c>
      <c r="K94" s="65" t="s">
        <v>65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t="s">
        <v>65</v>
      </c>
      <c r="J95" s="65" t="s">
        <v>65</v>
      </c>
      <c r="K95" s="65" t="s">
        <v>65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65</v>
      </c>
      <c r="J96" s="65" t="s">
        <v>65</v>
      </c>
      <c r="K96" s="65" t="s">
        <v>65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65</v>
      </c>
      <c r="J97" s="65" t="s">
        <v>65</v>
      </c>
      <c r="K97" s="65" t="s">
        <v>65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65</v>
      </c>
      <c r="J98" s="65" t="s">
        <v>65</v>
      </c>
      <c r="K98" s="65" t="s">
        <v>65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0.36365471445958786</v>
      </c>
      <c r="F99" s="65">
        <v>14.598604566777121</v>
      </c>
      <c r="G99" s="65" t="s">
        <v>433</v>
      </c>
      <c r="H99" s="65">
        <v>10.060181789513043</v>
      </c>
      <c r="I99" s="65" t="s">
        <v>65</v>
      </c>
      <c r="J99" s="65" t="s">
        <v>65</v>
      </c>
      <c r="K99" s="65" t="s">
        <v>65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728.71799999999996</v>
      </c>
      <c r="AL99" s="68" t="s">
        <v>280</v>
      </c>
    </row>
    <row r="100" spans="1:38" s="5" customFormat="1" ht="26.25" customHeight="1" x14ac:dyDescent="0.25">
      <c r="A100" s="62" t="s">
        <v>277</v>
      </c>
      <c r="B100" s="62" t="s">
        <v>281</v>
      </c>
      <c r="C100" s="63" t="s">
        <v>282</v>
      </c>
      <c r="D100" s="80"/>
      <c r="E100" s="65">
        <v>0.41191674452195715</v>
      </c>
      <c r="F100" s="65">
        <v>12.654984022972087</v>
      </c>
      <c r="G100" s="65" t="s">
        <v>433</v>
      </c>
      <c r="H100" s="65">
        <v>11.558501456077757</v>
      </c>
      <c r="I100" s="65" t="s">
        <v>65</v>
      </c>
      <c r="J100" s="65" t="s">
        <v>65</v>
      </c>
      <c r="K100" s="65" t="s">
        <v>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1442.963</v>
      </c>
      <c r="AL100" s="68" t="s">
        <v>280</v>
      </c>
    </row>
    <row r="101" spans="1:38" s="5" customFormat="1" ht="26.25" customHeight="1" x14ac:dyDescent="0.25">
      <c r="A101" s="62" t="s">
        <v>277</v>
      </c>
      <c r="B101" s="62" t="s">
        <v>283</v>
      </c>
      <c r="C101" s="63" t="s">
        <v>284</v>
      </c>
      <c r="D101" s="80"/>
      <c r="E101" s="65">
        <v>1.2289776667402639E-2</v>
      </c>
      <c r="F101" s="65">
        <v>7.8790669262981436E-2</v>
      </c>
      <c r="G101" s="65" t="s">
        <v>433</v>
      </c>
      <c r="H101" s="65">
        <v>0.40439838695616914</v>
      </c>
      <c r="I101" s="65" t="s">
        <v>65</v>
      </c>
      <c r="J101" s="65" t="s">
        <v>65</v>
      </c>
      <c r="K101" s="65" t="s">
        <v>65</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360.81200000000001</v>
      </c>
      <c r="AL101" s="68" t="s">
        <v>280</v>
      </c>
    </row>
    <row r="102" spans="1:38" s="5" customFormat="1" ht="26.25" customHeight="1" x14ac:dyDescent="0.25">
      <c r="A102" s="62" t="s">
        <v>277</v>
      </c>
      <c r="B102" s="62" t="s">
        <v>285</v>
      </c>
      <c r="C102" s="63" t="s">
        <v>286</v>
      </c>
      <c r="D102" s="80"/>
      <c r="E102" s="65">
        <v>0.1044946999798553</v>
      </c>
      <c r="F102" s="65">
        <v>1.4658036277343607</v>
      </c>
      <c r="G102" s="65" t="s">
        <v>433</v>
      </c>
      <c r="H102" s="65">
        <v>9.8777375212654679</v>
      </c>
      <c r="I102" s="65" t="s">
        <v>65</v>
      </c>
      <c r="J102" s="65" t="s">
        <v>65</v>
      </c>
      <c r="K102" s="65" t="s">
        <v>65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3357.9271517671514</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65</v>
      </c>
      <c r="J103" s="65" t="s">
        <v>65</v>
      </c>
      <c r="K103" s="65" t="s">
        <v>65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6.8360594400417615E-4</v>
      </c>
      <c r="F104" s="65">
        <v>5.7807969285596523E-3</v>
      </c>
      <c r="G104" s="65" t="s">
        <v>433</v>
      </c>
      <c r="H104" s="65">
        <v>3.5643717901588268E-2</v>
      </c>
      <c r="I104" s="65" t="s">
        <v>65</v>
      </c>
      <c r="J104" s="65" t="s">
        <v>65</v>
      </c>
      <c r="K104" s="65" t="s">
        <v>65</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54.244</v>
      </c>
      <c r="AL104" s="68" t="s">
        <v>280</v>
      </c>
    </row>
    <row r="105" spans="1:38" s="5" customFormat="1" ht="26.25" customHeight="1" x14ac:dyDescent="0.25">
      <c r="A105" s="62" t="s">
        <v>277</v>
      </c>
      <c r="B105" s="62" t="s">
        <v>291</v>
      </c>
      <c r="C105" s="63" t="s">
        <v>292</v>
      </c>
      <c r="D105" s="80"/>
      <c r="E105" s="65">
        <v>1.6209633118623827E-2</v>
      </c>
      <c r="F105" s="65">
        <v>8.5559751381005744E-2</v>
      </c>
      <c r="G105" s="65" t="s">
        <v>433</v>
      </c>
      <c r="H105" s="65">
        <v>0.60289325394954063</v>
      </c>
      <c r="I105" s="65" t="s">
        <v>65</v>
      </c>
      <c r="J105" s="65" t="s">
        <v>65</v>
      </c>
      <c r="K105" s="65" t="s">
        <v>65</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75.346999999999994</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65</v>
      </c>
      <c r="J106" s="65" t="s">
        <v>65</v>
      </c>
      <c r="K106" s="65" t="s">
        <v>65</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7.5974823219453883E-2</v>
      </c>
      <c r="F107" s="65">
        <v>0.43921215236494909</v>
      </c>
      <c r="G107" s="65" t="s">
        <v>433</v>
      </c>
      <c r="H107" s="65">
        <v>0.86120795771391667</v>
      </c>
      <c r="I107" s="65" t="s">
        <v>65</v>
      </c>
      <c r="J107" s="65" t="s">
        <v>65</v>
      </c>
      <c r="K107" s="65" t="s">
        <v>65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7193.5050000000001</v>
      </c>
      <c r="AL107" s="68" t="s">
        <v>280</v>
      </c>
    </row>
    <row r="108" spans="1:38" s="5" customFormat="1" ht="26.25" customHeight="1" x14ac:dyDescent="0.25">
      <c r="A108" s="62" t="s">
        <v>277</v>
      </c>
      <c r="B108" s="62" t="s">
        <v>297</v>
      </c>
      <c r="C108" s="63" t="s">
        <v>298</v>
      </c>
      <c r="D108" s="80"/>
      <c r="E108" s="65">
        <v>5.1157312807079587E-2</v>
      </c>
      <c r="F108" s="65">
        <v>0.35744181490721044</v>
      </c>
      <c r="G108" s="65" t="s">
        <v>433</v>
      </c>
      <c r="H108" s="65">
        <v>1.0288761323029647</v>
      </c>
      <c r="I108" s="65" t="s">
        <v>65</v>
      </c>
      <c r="J108" s="65" t="s">
        <v>65</v>
      </c>
      <c r="K108" s="65" t="s">
        <v>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6346.1880000000001</v>
      </c>
      <c r="AL108" s="68" t="s">
        <v>280</v>
      </c>
    </row>
    <row r="109" spans="1:38" s="5" customFormat="1" ht="26.25" customHeight="1" x14ac:dyDescent="0.25">
      <c r="A109" s="62" t="s">
        <v>277</v>
      </c>
      <c r="B109" s="62" t="s">
        <v>299</v>
      </c>
      <c r="C109" s="63" t="s">
        <v>300</v>
      </c>
      <c r="D109" s="80"/>
      <c r="E109" s="65">
        <v>1.9937992529348563E-2</v>
      </c>
      <c r="F109" s="65">
        <v>5.1769313238799089E-2</v>
      </c>
      <c r="G109" s="65" t="s">
        <v>433</v>
      </c>
      <c r="H109" s="65">
        <v>0.51842225089844296</v>
      </c>
      <c r="I109" s="65" t="s">
        <v>65</v>
      </c>
      <c r="J109" s="65" t="s">
        <v>65</v>
      </c>
      <c r="K109" s="65" t="s">
        <v>65</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645.26199999999994</v>
      </c>
      <c r="AL109" s="68" t="s">
        <v>280</v>
      </c>
    </row>
    <row r="110" spans="1:38" s="5" customFormat="1" ht="26.25" customHeight="1" x14ac:dyDescent="0.25">
      <c r="A110" s="62" t="s">
        <v>277</v>
      </c>
      <c r="B110" s="62" t="s">
        <v>301</v>
      </c>
      <c r="C110" s="63" t="s">
        <v>302</v>
      </c>
      <c r="D110" s="80"/>
      <c r="E110" s="65">
        <v>2.041491697551235E-3</v>
      </c>
      <c r="F110" s="65">
        <v>6.0120045110805473E-3</v>
      </c>
      <c r="G110" s="65" t="s">
        <v>433</v>
      </c>
      <c r="H110" s="65">
        <v>4.6015251404336634E-2</v>
      </c>
      <c r="I110" s="65" t="s">
        <v>65</v>
      </c>
      <c r="J110" s="65" t="s">
        <v>65</v>
      </c>
      <c r="K110" s="65" t="s">
        <v>65</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121.89100000000001</v>
      </c>
      <c r="AL110" s="68" t="s">
        <v>280</v>
      </c>
    </row>
    <row r="111" spans="1:38" s="5" customFormat="1" ht="26.25" customHeight="1" x14ac:dyDescent="0.25">
      <c r="A111" s="62" t="s">
        <v>277</v>
      </c>
      <c r="B111" s="62" t="s">
        <v>303</v>
      </c>
      <c r="C111" s="63" t="s">
        <v>304</v>
      </c>
      <c r="D111" s="80"/>
      <c r="E111" s="65">
        <v>3.7797560807834089E-4</v>
      </c>
      <c r="F111" s="65">
        <v>2.627654674872078E-3</v>
      </c>
      <c r="G111" s="65" t="s">
        <v>433</v>
      </c>
      <c r="H111" s="65">
        <v>1.1998310972561335E-2</v>
      </c>
      <c r="I111" s="65" t="s">
        <v>65</v>
      </c>
      <c r="J111" s="65" t="s">
        <v>65</v>
      </c>
      <c r="K111" s="65" t="s">
        <v>65</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27.991553623188519</v>
      </c>
      <c r="AL111" s="68" t="s">
        <v>280</v>
      </c>
    </row>
    <row r="112" spans="1:38" s="5" customFormat="1" ht="26.25" customHeight="1" x14ac:dyDescent="0.25">
      <c r="A112" s="62" t="s">
        <v>305</v>
      </c>
      <c r="B112" s="62" t="s">
        <v>306</v>
      </c>
      <c r="C112" s="63" t="s">
        <v>307</v>
      </c>
      <c r="D112" s="64"/>
      <c r="E112" s="65">
        <v>5.1859999999999999</v>
      </c>
      <c r="F112" s="65" t="s">
        <v>433</v>
      </c>
      <c r="G112" s="65" t="s">
        <v>433</v>
      </c>
      <c r="H112" s="65">
        <v>8.7138658568666649</v>
      </c>
      <c r="I112" s="65" t="s">
        <v>65</v>
      </c>
      <c r="J112" s="65" t="s">
        <v>65</v>
      </c>
      <c r="K112" s="65" t="s">
        <v>65</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129650000</v>
      </c>
      <c r="AL112" s="68" t="s">
        <v>308</v>
      </c>
    </row>
    <row r="113" spans="1:38" s="5" customFormat="1" ht="26.25" customHeight="1" x14ac:dyDescent="0.25">
      <c r="A113" s="62" t="s">
        <v>305</v>
      </c>
      <c r="B113" s="81" t="s">
        <v>309</v>
      </c>
      <c r="C113" s="82" t="s">
        <v>310</v>
      </c>
      <c r="D113" s="64"/>
      <c r="E113" s="65">
        <v>5.6297579223216641</v>
      </c>
      <c r="F113" s="65">
        <v>15.002023197242382</v>
      </c>
      <c r="G113" s="65" t="s">
        <v>433</v>
      </c>
      <c r="H113" s="65">
        <v>34.432232953544094</v>
      </c>
      <c r="I113" s="65" t="s">
        <v>65</v>
      </c>
      <c r="J113" s="65" t="s">
        <v>65</v>
      </c>
      <c r="K113" s="65" t="s">
        <v>65</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6.7423184400000002E-2</v>
      </c>
      <c r="F114" s="65" t="s">
        <v>433</v>
      </c>
      <c r="G114" s="65" t="s">
        <v>433</v>
      </c>
      <c r="H114" s="65">
        <v>0.21912534930000005</v>
      </c>
      <c r="I114" s="65" t="s">
        <v>65</v>
      </c>
      <c r="J114" s="65" t="s">
        <v>65</v>
      </c>
      <c r="K114" s="65" t="s">
        <v>65</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6.1795525239090154E-2</v>
      </c>
      <c r="F115" s="65" t="s">
        <v>433</v>
      </c>
      <c r="G115" s="65" t="s">
        <v>433</v>
      </c>
      <c r="H115" s="65">
        <v>0.12359105047818031</v>
      </c>
      <c r="I115" s="65" t="s">
        <v>65</v>
      </c>
      <c r="J115" s="65" t="s">
        <v>65</v>
      </c>
      <c r="K115" s="65" t="s">
        <v>65</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0.51983420208790598</v>
      </c>
      <c r="F116" s="65">
        <v>8.157181498145058E-2</v>
      </c>
      <c r="G116" s="65" t="s">
        <v>433</v>
      </c>
      <c r="H116" s="65">
        <v>0.89042948449012438</v>
      </c>
      <c r="I116" s="65" t="s">
        <v>65</v>
      </c>
      <c r="J116" s="65" t="s">
        <v>65</v>
      </c>
      <c r="K116" s="65" t="s">
        <v>65</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0.42979862938731356</v>
      </c>
      <c r="I117" s="65" t="s">
        <v>65</v>
      </c>
      <c r="J117" s="65" t="s">
        <v>65</v>
      </c>
      <c r="K117" s="65" t="s">
        <v>65</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65</v>
      </c>
      <c r="J118" s="65" t="s">
        <v>65</v>
      </c>
      <c r="K118" s="65" t="s">
        <v>65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t="s">
        <v>65</v>
      </c>
      <c r="J119" s="65" t="s">
        <v>65</v>
      </c>
      <c r="K119" s="65" t="s">
        <v>65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t="s">
        <v>65</v>
      </c>
      <c r="J120" s="65" t="s">
        <v>65</v>
      </c>
      <c r="K120" s="65" t="s">
        <v>65</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1.7421582953408565</v>
      </c>
      <c r="G121" s="65" t="s">
        <v>433</v>
      </c>
      <c r="H121" s="65" t="s">
        <v>433</v>
      </c>
      <c r="I121" s="65" t="s">
        <v>65</v>
      </c>
      <c r="J121" s="65" t="s">
        <v>65</v>
      </c>
      <c r="K121" s="65" t="s">
        <v>65</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65</v>
      </c>
      <c r="J122" s="65" t="s">
        <v>65</v>
      </c>
      <c r="K122" s="65" t="s">
        <v>65</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3.0804505999999998</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2.8634637437392273E-2</v>
      </c>
      <c r="F123" s="65">
        <v>5.2725534711489268E-2</v>
      </c>
      <c r="G123" s="65">
        <v>4.1873356126763371E-3</v>
      </c>
      <c r="H123" s="65">
        <v>2.8133119757201664E-2</v>
      </c>
      <c r="I123" s="65" t="s">
        <v>65</v>
      </c>
      <c r="J123" s="65" t="s">
        <v>65</v>
      </c>
      <c r="K123" s="65" t="s">
        <v>65</v>
      </c>
      <c r="L123" s="65" t="s">
        <v>65</v>
      </c>
      <c r="M123" s="65">
        <v>0.91576476685815034</v>
      </c>
      <c r="N123" s="65">
        <v>8.4422220863205645E-4</v>
      </c>
      <c r="O123" s="65">
        <v>7.6375076388555284E-3</v>
      </c>
      <c r="P123" s="65">
        <v>1.4569882421286227E-3</v>
      </c>
      <c r="Q123" s="65" t="s">
        <v>65</v>
      </c>
      <c r="R123" s="65" t="s">
        <v>65</v>
      </c>
      <c r="S123" s="65" t="s">
        <v>65</v>
      </c>
      <c r="T123" s="65" t="s">
        <v>65</v>
      </c>
      <c r="U123" s="65" t="s">
        <v>65</v>
      </c>
      <c r="V123" s="65" t="s">
        <v>65</v>
      </c>
      <c r="W123" s="65">
        <v>0.13150000000000001</v>
      </c>
      <c r="X123" s="65">
        <v>6.1884741584617119E-3</v>
      </c>
      <c r="Y123" s="65">
        <v>1.8302990244269974E-2</v>
      </c>
      <c r="Z123" s="65">
        <v>6.0424739112872666E-3</v>
      </c>
      <c r="AA123" s="65">
        <v>3.7796323206845356E-3</v>
      </c>
      <c r="AB123" s="65">
        <v>3.4313570634703493E-2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65</v>
      </c>
      <c r="J124" s="65" t="s">
        <v>65</v>
      </c>
      <c r="K124" s="65" t="s">
        <v>65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0.10835217643787209</v>
      </c>
      <c r="G125" s="65" t="s">
        <v>434</v>
      </c>
      <c r="H125" s="65">
        <v>3.6117392145957362E-3</v>
      </c>
      <c r="I125" s="65" t="s">
        <v>65</v>
      </c>
      <c r="J125" s="65" t="s">
        <v>65</v>
      </c>
      <c r="K125" s="65" t="s">
        <v>65</v>
      </c>
      <c r="L125" s="65" t="s">
        <v>65</v>
      </c>
      <c r="M125" s="65">
        <v>8.1807520120149562</v>
      </c>
      <c r="N125" s="65">
        <v>1.083521764378721E-3</v>
      </c>
      <c r="O125" s="65">
        <v>1.083521764378721E-3</v>
      </c>
      <c r="P125" s="65">
        <v>7.2234784291914734E-6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1841.1713</v>
      </c>
      <c r="AL125" s="68" t="s">
        <v>337</v>
      </c>
    </row>
    <row r="126" spans="1:38" s="5" customFormat="1" ht="26.25" customHeight="1" x14ac:dyDescent="0.25">
      <c r="A126" s="62" t="s">
        <v>334</v>
      </c>
      <c r="B126" s="62" t="s">
        <v>338</v>
      </c>
      <c r="C126" s="63" t="s">
        <v>339</v>
      </c>
      <c r="D126" s="64"/>
      <c r="E126" s="65" t="s">
        <v>433</v>
      </c>
      <c r="F126" s="65" t="s">
        <v>433</v>
      </c>
      <c r="G126" s="65" t="s">
        <v>433</v>
      </c>
      <c r="H126" s="65">
        <v>0.59911550000000002</v>
      </c>
      <c r="I126" s="65" t="s">
        <v>65</v>
      </c>
      <c r="J126" s="65" t="s">
        <v>65</v>
      </c>
      <c r="K126" s="65" t="s">
        <v>65</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616.226</v>
      </c>
      <c r="AL126" s="68" t="s">
        <v>340</v>
      </c>
    </row>
    <row r="127" spans="1:38" s="5" customFormat="1" ht="26.25" customHeight="1" x14ac:dyDescent="0.25">
      <c r="A127" s="62" t="s">
        <v>334</v>
      </c>
      <c r="B127" s="62" t="s">
        <v>341</v>
      </c>
      <c r="C127" s="63" t="s">
        <v>342</v>
      </c>
      <c r="D127" s="64"/>
      <c r="E127" s="65" t="s">
        <v>433</v>
      </c>
      <c r="F127" s="65" t="s">
        <v>433</v>
      </c>
      <c r="G127" s="65" t="s">
        <v>433</v>
      </c>
      <c r="H127" s="65">
        <v>3.5948892376458839E-2</v>
      </c>
      <c r="I127" s="65" t="s">
        <v>65</v>
      </c>
      <c r="J127" s="65" t="s">
        <v>65</v>
      </c>
      <c r="K127" s="65" t="s">
        <v>65</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65</v>
      </c>
      <c r="J128" s="65" t="s">
        <v>65</v>
      </c>
      <c r="K128" s="65" t="s">
        <v>65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2.3373999999999999E-2</v>
      </c>
      <c r="F129" s="65">
        <v>1.1687000000000002E-3</v>
      </c>
      <c r="G129" s="65">
        <v>5.2591500000000006E-2</v>
      </c>
      <c r="H129" s="65">
        <v>3.19E-4</v>
      </c>
      <c r="I129" s="65" t="s">
        <v>65</v>
      </c>
      <c r="J129" s="65" t="s">
        <v>65</v>
      </c>
      <c r="K129" s="65" t="s">
        <v>65</v>
      </c>
      <c r="L129" s="65" t="s">
        <v>65</v>
      </c>
      <c r="M129" s="65">
        <v>1.7530500000000001E-3</v>
      </c>
      <c r="N129" s="65">
        <v>1.74E-4</v>
      </c>
      <c r="O129" s="65">
        <v>3.7699999999999995E-5</v>
      </c>
      <c r="P129" s="65">
        <v>8.7000000000000001E-5</v>
      </c>
      <c r="Q129" s="65" t="s">
        <v>65</v>
      </c>
      <c r="R129" s="65" t="s">
        <v>65</v>
      </c>
      <c r="S129" s="65" t="s">
        <v>65</v>
      </c>
      <c r="T129" s="65" t="s">
        <v>65</v>
      </c>
      <c r="U129" s="65" t="s">
        <v>65</v>
      </c>
      <c r="V129" s="65" t="s">
        <v>65</v>
      </c>
      <c r="W129" s="65">
        <v>1.073E-3</v>
      </c>
      <c r="X129" s="65">
        <v>3.4493759999999993E-6</v>
      </c>
      <c r="Y129" s="65">
        <v>7.3664639999999987E-6</v>
      </c>
      <c r="Z129" s="65">
        <v>3.8976000000000006E-6</v>
      </c>
      <c r="AA129" s="65">
        <v>4.7745599999999997E-6</v>
      </c>
      <c r="AB129" s="65">
        <v>1.9488E-5</v>
      </c>
      <c r="AC129" s="65">
        <v>1.073E-3</v>
      </c>
      <c r="AD129" s="65" t="s">
        <v>433</v>
      </c>
      <c r="AE129" s="66"/>
      <c r="AF129" s="67"/>
      <c r="AG129" s="67"/>
      <c r="AH129" s="67"/>
      <c r="AI129" s="67"/>
      <c r="AJ129" s="67"/>
      <c r="AK129" s="67">
        <v>2.9</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65</v>
      </c>
      <c r="J130" s="65" t="s">
        <v>65</v>
      </c>
      <c r="K130" s="65" t="s">
        <v>65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t="s">
        <v>65</v>
      </c>
      <c r="J131" s="65" t="s">
        <v>65</v>
      </c>
      <c r="K131" s="65" t="s">
        <v>65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65</v>
      </c>
      <c r="J132" s="65" t="s">
        <v>65</v>
      </c>
      <c r="K132" s="65" t="s">
        <v>65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4.4576253380713944E-3</v>
      </c>
      <c r="F133" s="65">
        <v>4.7548003606094863E-4</v>
      </c>
      <c r="G133" s="65">
        <v>1.6790388773402247E-3</v>
      </c>
      <c r="H133" s="65" t="s">
        <v>433</v>
      </c>
      <c r="I133" s="65" t="s">
        <v>65</v>
      </c>
      <c r="J133" s="65" t="s">
        <v>65</v>
      </c>
      <c r="K133" s="65" t="s">
        <v>65</v>
      </c>
      <c r="L133" s="65" t="s">
        <v>65</v>
      </c>
      <c r="M133" s="65">
        <v>6.3892629845689972E-3</v>
      </c>
      <c r="N133" s="65">
        <v>2.9717502253809289E-7</v>
      </c>
      <c r="O133" s="65">
        <v>7.4739518168330364E-5</v>
      </c>
      <c r="P133" s="65">
        <v>2.0802251577666502E-2</v>
      </c>
      <c r="Q133" s="65" t="s">
        <v>65</v>
      </c>
      <c r="R133" s="65" t="s">
        <v>65</v>
      </c>
      <c r="S133" s="65" t="s">
        <v>65</v>
      </c>
      <c r="T133" s="65" t="s">
        <v>65</v>
      </c>
      <c r="U133" s="65" t="s">
        <v>65</v>
      </c>
      <c r="V133" s="65" t="s">
        <v>65</v>
      </c>
      <c r="W133" s="65">
        <v>0.12332763435330855</v>
      </c>
      <c r="X133" s="65">
        <v>2.3179651757971246E-6</v>
      </c>
      <c r="Y133" s="65">
        <v>1.2659655960122758E-6</v>
      </c>
      <c r="Z133" s="65">
        <v>1.1292650856447528E-6</v>
      </c>
      <c r="AA133" s="65">
        <v>1.2303045933077046E-6</v>
      </c>
      <c r="AB133" s="65">
        <v>5.9435004507618575E-6</v>
      </c>
      <c r="AC133" s="65">
        <v>2.466552687066171E-2</v>
      </c>
      <c r="AD133" s="65">
        <v>6.0920879620309041E-3</v>
      </c>
      <c r="AE133" s="66"/>
      <c r="AF133" s="67"/>
      <c r="AG133" s="67"/>
      <c r="AH133" s="67"/>
      <c r="AI133" s="67"/>
      <c r="AJ133" s="67"/>
      <c r="AK133" s="67">
        <v>14858.751126904644</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65</v>
      </c>
      <c r="J134" s="65" t="s">
        <v>65</v>
      </c>
      <c r="K134" s="65" t="s">
        <v>65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1.9406359500000001E-2</v>
      </c>
      <c r="F135" s="65">
        <v>3.8890499999999998E-3</v>
      </c>
      <c r="G135" s="65">
        <v>7.3891949999999994E-4</v>
      </c>
      <c r="H135" s="65">
        <v>7.3891949999999994E-3</v>
      </c>
      <c r="I135" s="65" t="s">
        <v>65</v>
      </c>
      <c r="J135" s="65" t="s">
        <v>65</v>
      </c>
      <c r="K135" s="65" t="s">
        <v>65</v>
      </c>
      <c r="L135" s="65" t="s">
        <v>65</v>
      </c>
      <c r="M135" s="65">
        <v>0.24454346399999999</v>
      </c>
      <c r="N135" s="65">
        <v>2.6056635E-3</v>
      </c>
      <c r="O135" s="65">
        <v>2.7223350000000004E-4</v>
      </c>
      <c r="P135" s="65">
        <v>1.1822711999999999E-4</v>
      </c>
      <c r="Q135" s="65" t="s">
        <v>65</v>
      </c>
      <c r="R135" s="65" t="s">
        <v>65</v>
      </c>
      <c r="S135" s="65" t="s">
        <v>65</v>
      </c>
      <c r="T135" s="65" t="s">
        <v>65</v>
      </c>
      <c r="U135" s="65" t="s">
        <v>65</v>
      </c>
      <c r="V135" s="65" t="s">
        <v>65</v>
      </c>
      <c r="W135" s="65">
        <v>4.6668599999999998E-2</v>
      </c>
      <c r="X135" s="65">
        <v>1.0889340000000001E-2</v>
      </c>
      <c r="Y135" s="65">
        <v>2.4112110000000003E-2</v>
      </c>
      <c r="Z135" s="65">
        <v>5.8335749999999997E-3</v>
      </c>
      <c r="AA135" s="65" t="s">
        <v>436</v>
      </c>
      <c r="AB135" s="65">
        <v>4.0835025000000004E-2</v>
      </c>
      <c r="AC135" s="65">
        <v>9.3337200000000002E-3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1.493235E-2</v>
      </c>
      <c r="G136" s="65" t="s">
        <v>433</v>
      </c>
      <c r="H136" s="65" t="s">
        <v>433</v>
      </c>
      <c r="I136" s="65" t="s">
        <v>65</v>
      </c>
      <c r="J136" s="65" t="s">
        <v>65</v>
      </c>
      <c r="K136" s="65" t="s">
        <v>65</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5.3348217406421015E-3</v>
      </c>
      <c r="G137" s="65" t="s">
        <v>433</v>
      </c>
      <c r="H137" s="65" t="s">
        <v>433</v>
      </c>
      <c r="I137" s="65" t="s">
        <v>65</v>
      </c>
      <c r="J137" s="65" t="s">
        <v>65</v>
      </c>
      <c r="K137" s="65" t="s">
        <v>65</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65</v>
      </c>
      <c r="J138" s="65" t="s">
        <v>65</v>
      </c>
      <c r="K138" s="65" t="s">
        <v>65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t="s">
        <v>65</v>
      </c>
      <c r="J139" s="65" t="s">
        <v>65</v>
      </c>
      <c r="K139" s="65" t="s">
        <v>65</v>
      </c>
      <c r="L139" s="65" t="s">
        <v>65</v>
      </c>
      <c r="M139" s="65" t="s">
        <v>436</v>
      </c>
      <c r="N139" s="65">
        <v>6.1064927222147171E-4</v>
      </c>
      <c r="O139" s="65">
        <v>1.2310122959680125E-3</v>
      </c>
      <c r="P139" s="65">
        <v>1.2310122959680125E-3</v>
      </c>
      <c r="Q139" s="65" t="s">
        <v>65</v>
      </c>
      <c r="R139" s="65" t="s">
        <v>65</v>
      </c>
      <c r="S139" s="65" t="s">
        <v>65</v>
      </c>
      <c r="T139" s="65" t="s">
        <v>65</v>
      </c>
      <c r="U139" s="65" t="s">
        <v>65</v>
      </c>
      <c r="V139" s="65" t="s">
        <v>65</v>
      </c>
      <c r="W139" s="65">
        <v>2.1561697773273467</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0.59629275909479473</v>
      </c>
      <c r="I140" s="65" t="s">
        <v>65</v>
      </c>
      <c r="J140" s="65" t="s">
        <v>65</v>
      </c>
      <c r="K140" s="65" t="s">
        <v>65</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215.11927375952942</v>
      </c>
      <c r="F141" s="87">
        <v>217.33356131448332</v>
      </c>
      <c r="G141" s="87">
        <v>35.584482941558399</v>
      </c>
      <c r="H141" s="87">
        <v>85.147509774102062</v>
      </c>
      <c r="I141" s="87" t="s">
        <v>65</v>
      </c>
      <c r="J141" s="87" t="s">
        <v>65</v>
      </c>
      <c r="K141" s="87" t="s">
        <v>65</v>
      </c>
      <c r="L141" s="87" t="s">
        <v>65</v>
      </c>
      <c r="M141" s="87">
        <v>849.88847475099033</v>
      </c>
      <c r="N141" s="87">
        <v>23.961077929002577</v>
      </c>
      <c r="O141" s="87">
        <v>1.0101194918289655</v>
      </c>
      <c r="P141" s="87">
        <v>1.4259661579715062</v>
      </c>
      <c r="Q141" s="87" t="s">
        <v>65</v>
      </c>
      <c r="R141" s="87" t="s">
        <v>65</v>
      </c>
      <c r="S141" s="87" t="s">
        <v>65</v>
      </c>
      <c r="T141" s="87" t="s">
        <v>65</v>
      </c>
      <c r="U141" s="87" t="s">
        <v>65</v>
      </c>
      <c r="V141" s="87" t="s">
        <v>65</v>
      </c>
      <c r="W141" s="87">
        <v>55.503810436735861</v>
      </c>
      <c r="X141" s="87">
        <v>3.2153942555113941</v>
      </c>
      <c r="Y141" s="87">
        <v>3.4036351683982784</v>
      </c>
      <c r="Z141" s="87">
        <v>1.3556880362564503</v>
      </c>
      <c r="AA141" s="87">
        <v>1.8334046793369974</v>
      </c>
      <c r="AB141" s="87">
        <v>9.8084540939475584</v>
      </c>
      <c r="AC141" s="87">
        <v>30.523595624574988</v>
      </c>
      <c r="AD141" s="87">
        <v>10.311987408170422</v>
      </c>
      <c r="AE141" s="66"/>
      <c r="AF141" s="88">
        <v>451736.61999413464</v>
      </c>
      <c r="AG141" s="88">
        <v>61789.091487767488</v>
      </c>
      <c r="AH141" s="88">
        <v>273364.94400000002</v>
      </c>
      <c r="AI141" s="88">
        <v>112258.87853128066</v>
      </c>
      <c r="AJ141" s="88">
        <v>9992.6361711334594</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45.506142099803107</v>
      </c>
      <c r="F143" s="105">
        <v>25.953769503407873</v>
      </c>
      <c r="G143" s="105">
        <v>0.93362265568855207</v>
      </c>
      <c r="H143" s="105">
        <v>2.4941721663613428</v>
      </c>
      <c r="I143" s="105" t="s">
        <v>65</v>
      </c>
      <c r="J143" s="105" t="s">
        <v>65</v>
      </c>
      <c r="K143" s="105" t="s">
        <v>65</v>
      </c>
      <c r="L143" s="105" t="s">
        <v>65</v>
      </c>
      <c r="M143" s="105">
        <v>191.6347662746372</v>
      </c>
      <c r="N143" s="105">
        <v>9.7753823151245627E-3</v>
      </c>
      <c r="O143" s="105">
        <v>2.7289992037387626E-3</v>
      </c>
      <c r="P143" s="105">
        <v>9.5514972130856688E-4</v>
      </c>
      <c r="Q143" s="105" t="s">
        <v>65</v>
      </c>
      <c r="R143" s="105" t="s">
        <v>65</v>
      </c>
      <c r="S143" s="105" t="s">
        <v>65</v>
      </c>
      <c r="T143" s="105" t="s">
        <v>65</v>
      </c>
      <c r="U143" s="105" t="s">
        <v>65</v>
      </c>
      <c r="V143" s="105" t="s">
        <v>65</v>
      </c>
      <c r="W143" s="105">
        <v>1.1200766199552241</v>
      </c>
      <c r="X143" s="105">
        <v>5.4707000383439196E-2</v>
      </c>
      <c r="Y143" s="105">
        <v>6.4958535529292774E-2</v>
      </c>
      <c r="Z143" s="105">
        <v>4.9676826197397619E-2</v>
      </c>
      <c r="AA143" s="105">
        <v>5.686535368158023E-2</v>
      </c>
      <c r="AB143" s="105">
        <v>0.22620771579170984</v>
      </c>
      <c r="AC143" s="105">
        <v>0.2315868408146122</v>
      </c>
      <c r="AD143" s="105">
        <v>4.2928874370674078E-4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8.4741310035567103</v>
      </c>
      <c r="F144" s="105">
        <v>1.0510772794363972</v>
      </c>
      <c r="G144" s="105">
        <v>0.30284203089414236</v>
      </c>
      <c r="H144" s="105">
        <v>2.9263646988293215E-2</v>
      </c>
      <c r="I144" s="105" t="s">
        <v>65</v>
      </c>
      <c r="J144" s="105" t="s">
        <v>65</v>
      </c>
      <c r="K144" s="105" t="s">
        <v>65</v>
      </c>
      <c r="L144" s="105" t="s">
        <v>65</v>
      </c>
      <c r="M144" s="105">
        <v>21.646584105846838</v>
      </c>
      <c r="N144" s="105">
        <v>4.5069175266028048E-4</v>
      </c>
      <c r="O144" s="105">
        <v>3.409480188961695E-4</v>
      </c>
      <c r="P144" s="105">
        <v>1.1933180661365932E-4</v>
      </c>
      <c r="Q144" s="105" t="s">
        <v>65</v>
      </c>
      <c r="R144" s="105" t="s">
        <v>65</v>
      </c>
      <c r="S144" s="105" t="s">
        <v>65</v>
      </c>
      <c r="T144" s="105" t="s">
        <v>65</v>
      </c>
      <c r="U144" s="105" t="s">
        <v>65</v>
      </c>
      <c r="V144" s="105" t="s">
        <v>65</v>
      </c>
      <c r="W144" s="105">
        <v>7.4485870414141855E-2</v>
      </c>
      <c r="X144" s="105">
        <v>1.3225953322629712E-2</v>
      </c>
      <c r="Y144" s="105">
        <v>1.5310320547898186E-2</v>
      </c>
      <c r="Z144" s="105">
        <v>1.3019907378355221E-2</v>
      </c>
      <c r="AA144" s="105">
        <v>1.2018958545003205E-2</v>
      </c>
      <c r="AB144" s="105">
        <v>5.3575139793886326E-2</v>
      </c>
      <c r="AC144" s="105">
        <v>1.4897174082828374E-2</v>
      </c>
      <c r="AD144" s="105">
        <v>6.4312764117610931E-5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40.082243746089695</v>
      </c>
      <c r="F145" s="105">
        <v>3.3425296288419295</v>
      </c>
      <c r="G145" s="105">
        <v>0.73667851053626954</v>
      </c>
      <c r="H145" s="105">
        <v>1.0893370235613061E-2</v>
      </c>
      <c r="I145" s="105" t="s">
        <v>65</v>
      </c>
      <c r="J145" s="105" t="s">
        <v>65</v>
      </c>
      <c r="K145" s="105" t="s">
        <v>65</v>
      </c>
      <c r="L145" s="105" t="s">
        <v>65</v>
      </c>
      <c r="M145" s="105">
        <v>9.4797477247037243</v>
      </c>
      <c r="N145" s="105">
        <v>1.0281117610232366E-3</v>
      </c>
      <c r="O145" s="105">
        <v>9.2770191889965858E-4</v>
      </c>
      <c r="P145" s="105">
        <v>3.2469567161488052E-4</v>
      </c>
      <c r="Q145" s="105" t="s">
        <v>65</v>
      </c>
      <c r="R145" s="105" t="s">
        <v>65</v>
      </c>
      <c r="S145" s="105" t="s">
        <v>65</v>
      </c>
      <c r="T145" s="105" t="s">
        <v>65</v>
      </c>
      <c r="U145" s="105" t="s">
        <v>65</v>
      </c>
      <c r="V145" s="105" t="s">
        <v>65</v>
      </c>
      <c r="W145" s="105">
        <v>0.52172340080321722</v>
      </c>
      <c r="X145" s="105">
        <v>3.6330034280073007E-3</v>
      </c>
      <c r="Y145" s="105">
        <v>2.1675628137521438E-2</v>
      </c>
      <c r="Z145" s="105">
        <v>2.4119750008758416E-2</v>
      </c>
      <c r="AA145" s="105">
        <v>5.686535368158023E-2</v>
      </c>
      <c r="AB145" s="105">
        <v>5.5118267286731096E-2</v>
      </c>
      <c r="AC145" s="105">
        <v>6.1265156772058231E-2</v>
      </c>
      <c r="AD145" s="105">
        <v>5.277099240978001E-5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0.18998969670368174</v>
      </c>
      <c r="F146" s="105">
        <v>2.6193293985229049</v>
      </c>
      <c r="G146" s="105">
        <v>3.0016086522791042E-3</v>
      </c>
      <c r="H146" s="105">
        <v>1.5055239398383677E-3</v>
      </c>
      <c r="I146" s="105" t="s">
        <v>65</v>
      </c>
      <c r="J146" s="105" t="s">
        <v>65</v>
      </c>
      <c r="K146" s="105" t="s">
        <v>65</v>
      </c>
      <c r="L146" s="105" t="s">
        <v>65</v>
      </c>
      <c r="M146" s="105">
        <v>9.2687884339722331</v>
      </c>
      <c r="N146" s="105">
        <v>1.2424988453028866E-4</v>
      </c>
      <c r="O146" s="105">
        <v>2.4849976906057735E-5</v>
      </c>
      <c r="P146" s="105">
        <v>8.6974919171202071E-6</v>
      </c>
      <c r="Q146" s="105" t="s">
        <v>65</v>
      </c>
      <c r="R146" s="105" t="s">
        <v>65</v>
      </c>
      <c r="S146" s="105" t="s">
        <v>65</v>
      </c>
      <c r="T146" s="105" t="s">
        <v>65</v>
      </c>
      <c r="U146" s="105" t="s">
        <v>65</v>
      </c>
      <c r="V146" s="105" t="s">
        <v>65</v>
      </c>
      <c r="W146" s="105">
        <v>3.8517464204389489E-3</v>
      </c>
      <c r="X146" s="105">
        <v>4.1658201990731053E-4</v>
      </c>
      <c r="Y146" s="105">
        <v>6.7614010416014328E-4</v>
      </c>
      <c r="Z146" s="105">
        <v>2.835503033546954E-4</v>
      </c>
      <c r="AA146" s="105">
        <v>7.7927102098311347E-4</v>
      </c>
      <c r="AB146" s="105">
        <v>2.1555434484052624E-3</v>
      </c>
      <c r="AC146" s="105">
        <v>7.7034928408778978E-4</v>
      </c>
      <c r="AD146" s="105">
        <v>2.169613676767796E-5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6.3568879225526391</v>
      </c>
      <c r="G147" s="105" t="s">
        <v>433</v>
      </c>
      <c r="H147" s="105" t="s">
        <v>433</v>
      </c>
      <c r="I147" s="105" t="s">
        <v>65</v>
      </c>
      <c r="J147" s="105" t="s">
        <v>65</v>
      </c>
      <c r="K147" s="105" t="s">
        <v>65</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t="s">
        <v>65</v>
      </c>
      <c r="J148" s="105" t="s">
        <v>65</v>
      </c>
      <c r="K148" s="105" t="s">
        <v>65</v>
      </c>
      <c r="L148" s="105" t="s">
        <v>65</v>
      </c>
      <c r="M148" s="105" t="s">
        <v>433</v>
      </c>
      <c r="N148" s="105">
        <v>3.9956511258763667</v>
      </c>
      <c r="O148" s="105">
        <v>1.8754597983822917E-2</v>
      </c>
      <c r="P148" s="105" t="s">
        <v>433</v>
      </c>
      <c r="Q148" s="105" t="s">
        <v>65</v>
      </c>
      <c r="R148" s="105" t="s">
        <v>65</v>
      </c>
      <c r="S148" s="105" t="s">
        <v>65</v>
      </c>
      <c r="T148" s="105" t="s">
        <v>65</v>
      </c>
      <c r="U148" s="105" t="s">
        <v>65</v>
      </c>
      <c r="V148" s="105" t="s">
        <v>65</v>
      </c>
      <c r="W148" s="105" t="s">
        <v>433</v>
      </c>
      <c r="X148" s="105">
        <v>1.2462999922900515E-3</v>
      </c>
      <c r="Y148" s="105">
        <v>1.2462999922900515E-3</v>
      </c>
      <c r="Z148" s="105">
        <v>1.2462999922900515E-3</v>
      </c>
      <c r="AA148" s="105">
        <v>1.2462999922900515E-3</v>
      </c>
      <c r="AB148" s="105">
        <v>4.9851999691602061E-3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t="s">
        <v>65</v>
      </c>
      <c r="J149" s="105" t="s">
        <v>65</v>
      </c>
      <c r="K149" s="105" t="s">
        <v>65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215.11927375952942</v>
      </c>
      <c r="F152" s="119">
        <f t="shared" ref="F152:AD152" si="0">F141</f>
        <v>217.33356131448332</v>
      </c>
      <c r="G152" s="119">
        <f t="shared" si="0"/>
        <v>35.584482941558399</v>
      </c>
      <c r="H152" s="119">
        <f t="shared" si="0"/>
        <v>85.147509774102062</v>
      </c>
      <c r="I152" s="119" t="str">
        <f t="shared" si="0"/>
        <v>NR</v>
      </c>
      <c r="J152" s="119" t="str">
        <f t="shared" si="0"/>
        <v>NR</v>
      </c>
      <c r="K152" s="119" t="str">
        <f t="shared" si="0"/>
        <v>NR</v>
      </c>
      <c r="L152" s="119" t="str">
        <f t="shared" si="0"/>
        <v>NR</v>
      </c>
      <c r="M152" s="119">
        <f t="shared" si="0"/>
        <v>849.88847475099033</v>
      </c>
      <c r="N152" s="119">
        <f t="shared" si="0"/>
        <v>23.961077929002577</v>
      </c>
      <c r="O152" s="119">
        <f t="shared" si="0"/>
        <v>1.0101194918289655</v>
      </c>
      <c r="P152" s="119">
        <f t="shared" si="0"/>
        <v>1.4259661579715062</v>
      </c>
      <c r="Q152" s="119" t="str">
        <f t="shared" si="0"/>
        <v>NR</v>
      </c>
      <c r="R152" s="119" t="str">
        <f t="shared" si="0"/>
        <v>NR</v>
      </c>
      <c r="S152" s="119" t="str">
        <f t="shared" si="0"/>
        <v>NR</v>
      </c>
      <c r="T152" s="119" t="str">
        <f t="shared" si="0"/>
        <v>NR</v>
      </c>
      <c r="U152" s="119" t="str">
        <f t="shared" si="0"/>
        <v>NR</v>
      </c>
      <c r="V152" s="119" t="str">
        <f t="shared" si="0"/>
        <v>NR</v>
      </c>
      <c r="W152" s="119">
        <f t="shared" si="0"/>
        <v>55.503810436735861</v>
      </c>
      <c r="X152" s="119">
        <f t="shared" si="0"/>
        <v>3.2153942555113941</v>
      </c>
      <c r="Y152" s="119">
        <f t="shared" si="0"/>
        <v>3.4036351683982784</v>
      </c>
      <c r="Z152" s="119">
        <f t="shared" si="0"/>
        <v>1.3556880362564503</v>
      </c>
      <c r="AA152" s="119">
        <f t="shared" si="0"/>
        <v>1.8334046793369974</v>
      </c>
      <c r="AB152" s="119">
        <f t="shared" si="0"/>
        <v>9.8084540939475584</v>
      </c>
      <c r="AC152" s="119">
        <f t="shared" si="0"/>
        <v>30.523595624574988</v>
      </c>
      <c r="AD152" s="119">
        <f t="shared" si="0"/>
        <v>10.311987408170422</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4.4510939737087165</v>
      </c>
      <c r="F157" s="132">
        <v>0.37533863820690211</v>
      </c>
      <c r="G157" s="132">
        <v>0.43861350008576289</v>
      </c>
      <c r="H157" s="132">
        <v>2.987879958385801E-3</v>
      </c>
      <c r="I157" s="132" t="s">
        <v>65</v>
      </c>
      <c r="J157" s="132" t="s">
        <v>65</v>
      </c>
      <c r="K157" s="132" t="s">
        <v>65</v>
      </c>
      <c r="L157" s="132" t="s">
        <v>65</v>
      </c>
      <c r="M157" s="132">
        <v>0.68207243485321578</v>
      </c>
      <c r="N157" s="132">
        <v>3.8001131995285672E-4</v>
      </c>
      <c r="O157" s="132">
        <v>3.8001131995285672E-4</v>
      </c>
      <c r="P157" s="132">
        <v>1.3300396198349983E-4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19000.565997642832</v>
      </c>
      <c r="AG157" s="133"/>
      <c r="AH157" s="133"/>
      <c r="AI157" s="133"/>
      <c r="AJ157" s="133"/>
      <c r="AK157" s="133"/>
      <c r="AL157" s="129" t="s">
        <v>61</v>
      </c>
    </row>
    <row r="158" spans="1:38" s="20" customFormat="1" ht="26.25" customHeight="1" x14ac:dyDescent="0.25">
      <c r="A158" s="129" t="s">
        <v>405</v>
      </c>
      <c r="B158" s="129" t="s">
        <v>408</v>
      </c>
      <c r="C158" s="130" t="s">
        <v>409</v>
      </c>
      <c r="D158" s="131"/>
      <c r="E158" s="132">
        <v>0.13919369739332599</v>
      </c>
      <c r="F158" s="132">
        <v>1.5283779531082347E-2</v>
      </c>
      <c r="G158" s="132">
        <v>1.2223466422438028E-2</v>
      </c>
      <c r="H158" s="132">
        <v>8.3267501657981595E-5</v>
      </c>
      <c r="I158" s="132" t="s">
        <v>65</v>
      </c>
      <c r="J158" s="132" t="s">
        <v>65</v>
      </c>
      <c r="K158" s="132" t="s">
        <v>65</v>
      </c>
      <c r="L158" s="132" t="s">
        <v>65</v>
      </c>
      <c r="M158" s="132">
        <v>5.3293475398082289E-2</v>
      </c>
      <c r="N158" s="132">
        <v>1.0590316095336423E-5</v>
      </c>
      <c r="O158" s="132">
        <v>1.0590316095336423E-5</v>
      </c>
      <c r="P158" s="132">
        <v>3.7066106333677475E-6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529.51580476682113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65</v>
      </c>
      <c r="J159" s="132" t="s">
        <v>65</v>
      </c>
      <c r="K159" s="132" t="s">
        <v>65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65</v>
      </c>
      <c r="J160" s="132" t="s">
        <v>65</v>
      </c>
      <c r="K160" s="132" t="s">
        <v>65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65</v>
      </c>
      <c r="J161" s="137" t="s">
        <v>65</v>
      </c>
      <c r="K161" s="137" t="s">
        <v>65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65</v>
      </c>
      <c r="J162" s="142" t="s">
        <v>65</v>
      </c>
      <c r="K162" s="142" t="s">
        <v>65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65</v>
      </c>
      <c r="J163" s="142" t="s">
        <v>65</v>
      </c>
      <c r="K163" s="142" t="s">
        <v>65</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65</v>
      </c>
      <c r="J164" s="142" t="s">
        <v>65</v>
      </c>
      <c r="K164" s="142" t="s">
        <v>65</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55" priority="6" operator="equal">
      <formula>0</formula>
    </cfRule>
  </conditionalFormatting>
  <conditionalFormatting sqref="E14:AD140">
    <cfRule type="cellIs" dxfId="154" priority="5" operator="equal">
      <formula>"NE"</formula>
    </cfRule>
  </conditionalFormatting>
  <conditionalFormatting sqref="E157:AD164">
    <cfRule type="cellIs" dxfId="153" priority="3" operator="equal">
      <formula>"NE"</formula>
    </cfRule>
    <cfRule type="cellIs" dxfId="152" priority="4" operator="equal">
      <formula>0</formula>
    </cfRule>
  </conditionalFormatting>
  <conditionalFormatting sqref="E143:AD149">
    <cfRule type="cellIs" dxfId="151" priority="2" operator="equal">
      <formula>0</formula>
    </cfRule>
  </conditionalFormatting>
  <conditionalFormatting sqref="E143:AD149">
    <cfRule type="cellIs" dxfId="150" priority="1" operator="equal">
      <formula>"NE"</formula>
    </cfRule>
  </conditionalFormatting>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1999</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1999</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6.5869067427961943</v>
      </c>
      <c r="F14" s="65">
        <v>0.17360822367831474</v>
      </c>
      <c r="G14" s="65">
        <v>3.6140443073104676</v>
      </c>
      <c r="H14" s="65">
        <v>0.16865993728507475</v>
      </c>
      <c r="I14" s="65" t="s">
        <v>65</v>
      </c>
      <c r="J14" s="65" t="s">
        <v>65</v>
      </c>
      <c r="K14" s="65" t="s">
        <v>65</v>
      </c>
      <c r="L14" s="65" t="s">
        <v>65</v>
      </c>
      <c r="M14" s="65">
        <v>1.857773140081959</v>
      </c>
      <c r="N14" s="65">
        <v>0.5930738505605051</v>
      </c>
      <c r="O14" s="65">
        <v>6.495554002996469E-2</v>
      </c>
      <c r="P14" s="65">
        <v>0.17666962282111273</v>
      </c>
      <c r="Q14" s="65" t="s">
        <v>65</v>
      </c>
      <c r="R14" s="65" t="s">
        <v>65</v>
      </c>
      <c r="S14" s="65" t="s">
        <v>65</v>
      </c>
      <c r="T14" s="65" t="s">
        <v>65</v>
      </c>
      <c r="U14" s="65" t="s">
        <v>65</v>
      </c>
      <c r="V14" s="65" t="s">
        <v>65</v>
      </c>
      <c r="W14" s="65">
        <v>0.41646399832187292</v>
      </c>
      <c r="X14" s="65">
        <v>3.8716831331293143E-3</v>
      </c>
      <c r="Y14" s="65">
        <v>1.1963816622770932E-3</v>
      </c>
      <c r="Z14" s="65">
        <v>1.083499594475407E-3</v>
      </c>
      <c r="AA14" s="65">
        <v>1.6796658257721355E-3</v>
      </c>
      <c r="AB14" s="65">
        <v>7.8312302156539493E-3</v>
      </c>
      <c r="AC14" s="65">
        <v>0.23158694470667521</v>
      </c>
      <c r="AD14" s="65">
        <v>1.7636782929005115</v>
      </c>
      <c r="AE14" s="66"/>
      <c r="AF14" s="67">
        <v>22061.730045416545</v>
      </c>
      <c r="AG14" s="67">
        <v>37880.283845930309</v>
      </c>
      <c r="AH14" s="67">
        <v>75923.59508579869</v>
      </c>
      <c r="AI14" s="67">
        <v>8738.0597268053261</v>
      </c>
      <c r="AJ14" s="67">
        <v>3326.3594331946742</v>
      </c>
      <c r="AK14" s="67"/>
      <c r="AL14" s="68" t="s">
        <v>61</v>
      </c>
    </row>
    <row r="15" spans="1:38" s="20" customFormat="1" ht="26.25" customHeight="1" x14ac:dyDescent="0.25">
      <c r="A15" s="62" t="s">
        <v>66</v>
      </c>
      <c r="B15" s="62" t="s">
        <v>67</v>
      </c>
      <c r="C15" s="63" t="s">
        <v>68</v>
      </c>
      <c r="D15" s="64"/>
      <c r="E15" s="65">
        <v>3.2469999999999999</v>
      </c>
      <c r="F15" s="65" t="s">
        <v>434</v>
      </c>
      <c r="G15" s="65">
        <v>3.5510000000000002</v>
      </c>
      <c r="H15" s="65">
        <v>7.1208096302509405E-2</v>
      </c>
      <c r="I15" s="65" t="s">
        <v>65</v>
      </c>
      <c r="J15" s="65" t="s">
        <v>65</v>
      </c>
      <c r="K15" s="65" t="s">
        <v>65</v>
      </c>
      <c r="L15" s="65" t="s">
        <v>65</v>
      </c>
      <c r="M15" s="65">
        <v>0.46100000000000002</v>
      </c>
      <c r="N15" s="65">
        <v>0.23066924221464655</v>
      </c>
      <c r="O15" s="65">
        <v>0.14318697580411532</v>
      </c>
      <c r="P15" s="65">
        <v>9.1111626292626549E-3</v>
      </c>
      <c r="Q15" s="65" t="s">
        <v>65</v>
      </c>
      <c r="R15" s="65" t="s">
        <v>65</v>
      </c>
      <c r="S15" s="65" t="s">
        <v>65</v>
      </c>
      <c r="T15" s="65" t="s">
        <v>65</v>
      </c>
      <c r="U15" s="65" t="s">
        <v>65</v>
      </c>
      <c r="V15" s="65" t="s">
        <v>65</v>
      </c>
      <c r="W15" s="65">
        <v>1.6008302451780941E-2</v>
      </c>
      <c r="X15" s="65">
        <v>1.0611915961800821E-4</v>
      </c>
      <c r="Y15" s="65">
        <v>5.7505155650442678E-4</v>
      </c>
      <c r="Z15" s="65">
        <v>4.9295497587686877E-4</v>
      </c>
      <c r="AA15" s="65">
        <v>7.1620149982319062E-4</v>
      </c>
      <c r="AB15" s="65">
        <v>1.8903271918224945E-3</v>
      </c>
      <c r="AC15" s="65">
        <v>2.0495877673799515E-3</v>
      </c>
      <c r="AD15" s="65">
        <v>1.4407472206602846E-6</v>
      </c>
      <c r="AE15" s="66"/>
      <c r="AF15" s="67">
        <v>26323.73304982049</v>
      </c>
      <c r="AG15" s="67" t="s">
        <v>435</v>
      </c>
      <c r="AH15" s="67">
        <v>6550.7080928938531</v>
      </c>
      <c r="AI15" s="67" t="s">
        <v>435</v>
      </c>
      <c r="AJ15" s="67" t="s">
        <v>435</v>
      </c>
      <c r="AK15" s="67"/>
      <c r="AL15" s="68" t="s">
        <v>61</v>
      </c>
    </row>
    <row r="16" spans="1:38" s="20" customFormat="1" ht="26.25" customHeight="1" x14ac:dyDescent="0.25">
      <c r="A16" s="62" t="s">
        <v>66</v>
      </c>
      <c r="B16" s="62" t="s">
        <v>69</v>
      </c>
      <c r="C16" s="63" t="s">
        <v>70</v>
      </c>
      <c r="D16" s="64"/>
      <c r="E16" s="65">
        <v>0.76821818158953759</v>
      </c>
      <c r="F16" s="65">
        <v>2.5607272719651254E-3</v>
      </c>
      <c r="G16" s="65">
        <v>1.5364363631790753E-3</v>
      </c>
      <c r="H16" s="65">
        <v>5.1214545439302508E-3</v>
      </c>
      <c r="I16" s="65" t="s">
        <v>65</v>
      </c>
      <c r="J16" s="65" t="s">
        <v>65</v>
      </c>
      <c r="K16" s="65" t="s">
        <v>65</v>
      </c>
      <c r="L16" s="65" t="s">
        <v>65</v>
      </c>
      <c r="M16" s="65">
        <v>5.1214545439302511E-2</v>
      </c>
      <c r="N16" s="65">
        <v>7.6821818158953762E-6</v>
      </c>
      <c r="O16" s="65">
        <v>1.2803636359825626E-6</v>
      </c>
      <c r="P16" s="65">
        <v>3.5850181807511763E-4</v>
      </c>
      <c r="Q16" s="65" t="s">
        <v>65</v>
      </c>
      <c r="R16" s="65" t="s">
        <v>65</v>
      </c>
      <c r="S16" s="65" t="s">
        <v>65</v>
      </c>
      <c r="T16" s="65" t="s">
        <v>65</v>
      </c>
      <c r="U16" s="65" t="s">
        <v>65</v>
      </c>
      <c r="V16" s="65" t="s">
        <v>65</v>
      </c>
      <c r="W16" s="65">
        <v>1.0242909087860503E-3</v>
      </c>
      <c r="X16" s="65">
        <v>2.8680145446009412E-6</v>
      </c>
      <c r="Y16" s="65">
        <v>8.0918981794097986E-6</v>
      </c>
      <c r="Z16" s="65">
        <v>5.6848145437625779E-6</v>
      </c>
      <c r="AA16" s="65">
        <v>4.2815359987256898E-5</v>
      </c>
      <c r="AB16" s="65">
        <v>5.946008725503021E-5</v>
      </c>
      <c r="AC16" s="65">
        <v>2.0485818175721004E-4</v>
      </c>
      <c r="AD16" s="65">
        <v>9.2186181790744535E-8</v>
      </c>
      <c r="AE16" s="66"/>
      <c r="AF16" s="67" t="s">
        <v>435</v>
      </c>
      <c r="AG16" s="67" t="s">
        <v>435</v>
      </c>
      <c r="AH16" s="67">
        <v>5121.454543930251</v>
      </c>
      <c r="AI16" s="67">
        <v>31</v>
      </c>
      <c r="AJ16" s="67" t="s">
        <v>435</v>
      </c>
      <c r="AK16" s="67"/>
      <c r="AL16" s="68" t="s">
        <v>61</v>
      </c>
    </row>
    <row r="17" spans="1:38" s="5" customFormat="1" ht="26.25" customHeight="1" x14ac:dyDescent="0.25">
      <c r="A17" s="62" t="s">
        <v>66</v>
      </c>
      <c r="B17" s="62" t="s">
        <v>71</v>
      </c>
      <c r="C17" s="63" t="s">
        <v>72</v>
      </c>
      <c r="D17" s="64"/>
      <c r="E17" s="65">
        <v>4.7260744766840874</v>
      </c>
      <c r="F17" s="65">
        <v>7.596569614462699E-2</v>
      </c>
      <c r="G17" s="65">
        <v>4.7357985240172562</v>
      </c>
      <c r="H17" s="65">
        <v>2.0223372839879131E-2</v>
      </c>
      <c r="I17" s="65" t="s">
        <v>65</v>
      </c>
      <c r="J17" s="65" t="s">
        <v>65</v>
      </c>
      <c r="K17" s="65" t="s">
        <v>65</v>
      </c>
      <c r="L17" s="65" t="s">
        <v>65</v>
      </c>
      <c r="M17" s="65">
        <v>121.15635107274831</v>
      </c>
      <c r="N17" s="65">
        <v>0.17064717593874806</v>
      </c>
      <c r="O17" s="65">
        <v>3.7630388293617167E-3</v>
      </c>
      <c r="P17" s="65">
        <v>5.8294306757333803E-4</v>
      </c>
      <c r="Q17" s="65" t="s">
        <v>65</v>
      </c>
      <c r="R17" s="65" t="s">
        <v>65</v>
      </c>
      <c r="S17" s="65" t="s">
        <v>65</v>
      </c>
      <c r="T17" s="65" t="s">
        <v>65</v>
      </c>
      <c r="U17" s="65" t="s">
        <v>65</v>
      </c>
      <c r="V17" s="65" t="s">
        <v>65</v>
      </c>
      <c r="W17" s="65">
        <v>2.6094484841063421E-2</v>
      </c>
      <c r="X17" s="65">
        <v>9.0212162283808742E-5</v>
      </c>
      <c r="Y17" s="65">
        <v>1.8719747000432802E-4</v>
      </c>
      <c r="Z17" s="65">
        <v>5.2935064278103829E-5</v>
      </c>
      <c r="AA17" s="65">
        <v>4.2912871378333894E-5</v>
      </c>
      <c r="AB17" s="65">
        <v>3.732575679445745E-4</v>
      </c>
      <c r="AC17" s="65">
        <v>4.4895231349876882E-3</v>
      </c>
      <c r="AD17" s="65">
        <v>5.0632661872427903E-2</v>
      </c>
      <c r="AE17" s="66"/>
      <c r="AF17" s="67">
        <v>450.82114250633492</v>
      </c>
      <c r="AG17" s="67">
        <v>2533.3356721975711</v>
      </c>
      <c r="AH17" s="67">
        <v>19030.433819679369</v>
      </c>
      <c r="AI17" s="67" t="s">
        <v>435</v>
      </c>
      <c r="AJ17" s="67" t="s">
        <v>435</v>
      </c>
      <c r="AK17" s="67"/>
      <c r="AL17" s="68" t="s">
        <v>61</v>
      </c>
    </row>
    <row r="18" spans="1:38" s="5" customFormat="1" ht="26.25" customHeight="1" x14ac:dyDescent="0.25">
      <c r="A18" s="62" t="s">
        <v>66</v>
      </c>
      <c r="B18" s="62" t="s">
        <v>73</v>
      </c>
      <c r="C18" s="63" t="s">
        <v>74</v>
      </c>
      <c r="D18" s="64"/>
      <c r="E18" s="65">
        <v>0.20097100550193295</v>
      </c>
      <c r="F18" s="65">
        <v>4.1565798801765927E-3</v>
      </c>
      <c r="G18" s="65">
        <v>0.19498581793120082</v>
      </c>
      <c r="H18" s="65">
        <v>3.6167743161216056E-3</v>
      </c>
      <c r="I18" s="65" t="s">
        <v>65</v>
      </c>
      <c r="J18" s="65" t="s">
        <v>65</v>
      </c>
      <c r="K18" s="65" t="s">
        <v>65</v>
      </c>
      <c r="L18" s="65" t="s">
        <v>65</v>
      </c>
      <c r="M18" s="65">
        <v>4.9365339201736004E-2</v>
      </c>
      <c r="N18" s="65">
        <v>1.7655899235631569E-3</v>
      </c>
      <c r="O18" s="65">
        <v>1.8374640746719592E-3</v>
      </c>
      <c r="P18" s="65">
        <v>7.4504662469320317E-4</v>
      </c>
      <c r="Q18" s="65" t="s">
        <v>65</v>
      </c>
      <c r="R18" s="65" t="s">
        <v>65</v>
      </c>
      <c r="S18" s="65" t="s">
        <v>65</v>
      </c>
      <c r="T18" s="65" t="s">
        <v>65</v>
      </c>
      <c r="U18" s="65" t="s">
        <v>65</v>
      </c>
      <c r="V18" s="65" t="s">
        <v>65</v>
      </c>
      <c r="W18" s="65">
        <v>3.8907112042751095E-2</v>
      </c>
      <c r="X18" s="65">
        <v>1.425274468886859E-4</v>
      </c>
      <c r="Y18" s="65">
        <v>2.5038230373346883E-4</v>
      </c>
      <c r="Z18" s="65">
        <v>7.8053185726766072E-5</v>
      </c>
      <c r="AA18" s="65">
        <v>6.1862356284615917E-5</v>
      </c>
      <c r="AB18" s="65">
        <v>5.3282529263353666E-4</v>
      </c>
      <c r="AC18" s="65">
        <v>1.4080030550725454E-3</v>
      </c>
      <c r="AD18" s="65">
        <v>4.1829848961629695E-2</v>
      </c>
      <c r="AE18" s="66"/>
      <c r="AF18" s="67">
        <v>658.40092734731888</v>
      </c>
      <c r="AG18" s="67">
        <v>213.43936845000073</v>
      </c>
      <c r="AH18" s="67">
        <v>2175.9052183473559</v>
      </c>
      <c r="AI18" s="67" t="s">
        <v>435</v>
      </c>
      <c r="AJ18" s="67" t="s">
        <v>435</v>
      </c>
      <c r="AK18" s="67"/>
      <c r="AL18" s="68" t="s">
        <v>61</v>
      </c>
    </row>
    <row r="19" spans="1:38" s="5" customFormat="1" ht="26.25" customHeight="1" x14ac:dyDescent="0.25">
      <c r="A19" s="62" t="s">
        <v>66</v>
      </c>
      <c r="B19" s="62" t="s">
        <v>75</v>
      </c>
      <c r="C19" s="63" t="s">
        <v>76</v>
      </c>
      <c r="D19" s="64"/>
      <c r="E19" s="65">
        <v>1.6569911167196547</v>
      </c>
      <c r="F19" s="65">
        <v>7.9081748833037854E-2</v>
      </c>
      <c r="G19" s="65">
        <v>0.68968091362245221</v>
      </c>
      <c r="H19" s="65">
        <v>4.1215200334970982E-2</v>
      </c>
      <c r="I19" s="65" t="s">
        <v>65</v>
      </c>
      <c r="J19" s="65" t="s">
        <v>65</v>
      </c>
      <c r="K19" s="65" t="s">
        <v>65</v>
      </c>
      <c r="L19" s="65" t="s">
        <v>65</v>
      </c>
      <c r="M19" s="65">
        <v>0.90609030808731272</v>
      </c>
      <c r="N19" s="65">
        <v>0.2289781513537241</v>
      </c>
      <c r="O19" s="65">
        <v>1.4781444830402637E-2</v>
      </c>
      <c r="P19" s="65">
        <v>1.4190886270275172E-2</v>
      </c>
      <c r="Q19" s="65" t="s">
        <v>65</v>
      </c>
      <c r="R19" s="65" t="s">
        <v>65</v>
      </c>
      <c r="S19" s="65" t="s">
        <v>65</v>
      </c>
      <c r="T19" s="65" t="s">
        <v>65</v>
      </c>
      <c r="U19" s="65" t="s">
        <v>65</v>
      </c>
      <c r="V19" s="65" t="s">
        <v>65</v>
      </c>
      <c r="W19" s="65">
        <v>0.65751874629381057</v>
      </c>
      <c r="X19" s="65">
        <v>7.2421669929530735E-3</v>
      </c>
      <c r="Y19" s="65">
        <v>1.1571209262453962E-2</v>
      </c>
      <c r="Z19" s="65">
        <v>4.2279675021437233E-3</v>
      </c>
      <c r="AA19" s="65">
        <v>3.7844427110480684E-3</v>
      </c>
      <c r="AB19" s="65">
        <v>2.6825786468598831E-2</v>
      </c>
      <c r="AC19" s="65">
        <v>9.5547382166266417E-2</v>
      </c>
      <c r="AD19" s="65">
        <v>0.56724447959724755</v>
      </c>
      <c r="AE19" s="66"/>
      <c r="AF19" s="67">
        <v>1139.4098101359207</v>
      </c>
      <c r="AG19" s="67">
        <v>3242.0937683276798</v>
      </c>
      <c r="AH19" s="67">
        <v>14763.536528772507</v>
      </c>
      <c r="AI19" s="67">
        <v>4984.1360349999995</v>
      </c>
      <c r="AJ19" s="67">
        <v>1506.7243521052635</v>
      </c>
      <c r="AK19" s="67"/>
      <c r="AL19" s="68" t="s">
        <v>61</v>
      </c>
    </row>
    <row r="20" spans="1:38" s="5" customFormat="1" ht="26.25" customHeight="1" x14ac:dyDescent="0.25">
      <c r="A20" s="62" t="s">
        <v>66</v>
      </c>
      <c r="B20" s="62" t="s">
        <v>77</v>
      </c>
      <c r="C20" s="63" t="s">
        <v>78</v>
      </c>
      <c r="D20" s="64"/>
      <c r="E20" s="65">
        <v>5.5964747208819965</v>
      </c>
      <c r="F20" s="65">
        <v>0.29755044951397169</v>
      </c>
      <c r="G20" s="65">
        <v>1.2949999999999999</v>
      </c>
      <c r="H20" s="65">
        <v>7.9024601528607227E-2</v>
      </c>
      <c r="I20" s="65" t="s">
        <v>65</v>
      </c>
      <c r="J20" s="65" t="s">
        <v>65</v>
      </c>
      <c r="K20" s="65" t="s">
        <v>65</v>
      </c>
      <c r="L20" s="65" t="s">
        <v>65</v>
      </c>
      <c r="M20" s="65">
        <v>2.1547242296092555</v>
      </c>
      <c r="N20" s="65">
        <v>0.38176222721794295</v>
      </c>
      <c r="O20" s="65">
        <v>6.2347600940056494E-2</v>
      </c>
      <c r="P20" s="65">
        <v>6.6643197403004215E-2</v>
      </c>
      <c r="Q20" s="65" t="s">
        <v>65</v>
      </c>
      <c r="R20" s="65" t="s">
        <v>65</v>
      </c>
      <c r="S20" s="65" t="s">
        <v>65</v>
      </c>
      <c r="T20" s="65" t="s">
        <v>65</v>
      </c>
      <c r="U20" s="65" t="s">
        <v>65</v>
      </c>
      <c r="V20" s="65" t="s">
        <v>65</v>
      </c>
      <c r="W20" s="65">
        <v>0.62849207928607509</v>
      </c>
      <c r="X20" s="65">
        <v>7.8939365328536059E-4</v>
      </c>
      <c r="Y20" s="65">
        <v>1.8616443234117455E-3</v>
      </c>
      <c r="Z20" s="65">
        <v>6.2445336197675724E-4</v>
      </c>
      <c r="AA20" s="65">
        <v>5.6529359029659494E-4</v>
      </c>
      <c r="AB20" s="65">
        <v>3.8407849289704586E-3</v>
      </c>
      <c r="AC20" s="65">
        <v>0.125698415857215</v>
      </c>
      <c r="AD20" s="65">
        <v>0.86057967465292562</v>
      </c>
      <c r="AE20" s="66"/>
      <c r="AF20" s="67">
        <v>2974.0856003233625</v>
      </c>
      <c r="AG20" s="67">
        <v>3788.9291537085824</v>
      </c>
      <c r="AH20" s="67">
        <v>31432.97328845417</v>
      </c>
      <c r="AI20" s="67">
        <v>31500.465211522227</v>
      </c>
      <c r="AJ20" s="67">
        <v>136</v>
      </c>
      <c r="AK20" s="67"/>
      <c r="AL20" s="68" t="s">
        <v>61</v>
      </c>
    </row>
    <row r="21" spans="1:38" s="5" customFormat="1" ht="26.25" customHeight="1" x14ac:dyDescent="0.25">
      <c r="A21" s="62" t="s">
        <v>66</v>
      </c>
      <c r="B21" s="62" t="s">
        <v>79</v>
      </c>
      <c r="C21" s="63" t="s">
        <v>80</v>
      </c>
      <c r="D21" s="64"/>
      <c r="E21" s="65">
        <v>0.80127773545966463</v>
      </c>
      <c r="F21" s="65">
        <v>1.2577084425160203E-2</v>
      </c>
      <c r="G21" s="65">
        <v>0.31696925975023643</v>
      </c>
      <c r="H21" s="65">
        <v>1.8343156775297065E-2</v>
      </c>
      <c r="I21" s="65" t="s">
        <v>65</v>
      </c>
      <c r="J21" s="65" t="s">
        <v>65</v>
      </c>
      <c r="K21" s="65" t="s">
        <v>65</v>
      </c>
      <c r="L21" s="65" t="s">
        <v>65</v>
      </c>
      <c r="M21" s="65">
        <v>0.1147429790407813</v>
      </c>
      <c r="N21" s="65">
        <v>5.145175064752496E-3</v>
      </c>
      <c r="O21" s="65">
        <v>7.3460969415216544E-4</v>
      </c>
      <c r="P21" s="65">
        <v>1.2725389099187878E-3</v>
      </c>
      <c r="Q21" s="65" t="s">
        <v>65</v>
      </c>
      <c r="R21" s="65" t="s">
        <v>65</v>
      </c>
      <c r="S21" s="65" t="s">
        <v>65</v>
      </c>
      <c r="T21" s="65" t="s">
        <v>65</v>
      </c>
      <c r="U21" s="65" t="s">
        <v>65</v>
      </c>
      <c r="V21" s="65" t="s">
        <v>65</v>
      </c>
      <c r="W21" s="65">
        <v>3.0211061758999989E-2</v>
      </c>
      <c r="X21" s="65">
        <v>2.8279194469093985E-4</v>
      </c>
      <c r="Y21" s="65">
        <v>7.0327927667253808E-4</v>
      </c>
      <c r="Z21" s="65">
        <v>1.5909567228240576E-4</v>
      </c>
      <c r="AA21" s="65">
        <v>1.2996707745653634E-4</v>
      </c>
      <c r="AB21" s="65">
        <v>1.27513397110242E-3</v>
      </c>
      <c r="AC21" s="65">
        <v>4.2322397940677946E-3</v>
      </c>
      <c r="AD21" s="65">
        <v>4.0134147545874653E-2</v>
      </c>
      <c r="AE21" s="66"/>
      <c r="AF21" s="67">
        <v>2141.3747245871286</v>
      </c>
      <c r="AG21" s="67">
        <v>75.303489115122389</v>
      </c>
      <c r="AH21" s="67">
        <v>11916.243696797428</v>
      </c>
      <c r="AI21" s="67">
        <v>224.8</v>
      </c>
      <c r="AJ21" s="67" t="s">
        <v>435</v>
      </c>
      <c r="AK21" s="67"/>
      <c r="AL21" s="68" t="s">
        <v>61</v>
      </c>
    </row>
    <row r="22" spans="1:38" s="5" customFormat="1" ht="26.25" customHeight="1" x14ac:dyDescent="0.25">
      <c r="A22" s="62" t="s">
        <v>66</v>
      </c>
      <c r="B22" s="69" t="s">
        <v>81</v>
      </c>
      <c r="C22" s="63" t="s">
        <v>82</v>
      </c>
      <c r="D22" s="64"/>
      <c r="E22" s="65">
        <v>7.5024830461606831</v>
      </c>
      <c r="F22" s="65">
        <v>0.22826512190880924</v>
      </c>
      <c r="G22" s="65">
        <v>0.59874272475201562</v>
      </c>
      <c r="H22" s="65">
        <v>0.11427884655302477</v>
      </c>
      <c r="I22" s="65" t="s">
        <v>65</v>
      </c>
      <c r="J22" s="65" t="s">
        <v>65</v>
      </c>
      <c r="K22" s="65" t="s">
        <v>65</v>
      </c>
      <c r="L22" s="65" t="s">
        <v>65</v>
      </c>
      <c r="M22" s="65">
        <v>7.806777112080356</v>
      </c>
      <c r="N22" s="65">
        <v>0.76549859714118507</v>
      </c>
      <c r="O22" s="65">
        <v>3.6858447172740005E-2</v>
      </c>
      <c r="P22" s="65">
        <v>0.10434575070060667</v>
      </c>
      <c r="Q22" s="65" t="s">
        <v>65</v>
      </c>
      <c r="R22" s="65" t="s">
        <v>65</v>
      </c>
      <c r="S22" s="65" t="s">
        <v>65</v>
      </c>
      <c r="T22" s="65" t="s">
        <v>65</v>
      </c>
      <c r="U22" s="65" t="s">
        <v>65</v>
      </c>
      <c r="V22" s="65" t="s">
        <v>65</v>
      </c>
      <c r="W22" s="65">
        <v>0.30525605396059446</v>
      </c>
      <c r="X22" s="65">
        <v>4.2923664151883501E-4</v>
      </c>
      <c r="Y22" s="65">
        <v>1.8553595385073459E-3</v>
      </c>
      <c r="Z22" s="65">
        <v>5.0121525441691099E-4</v>
      </c>
      <c r="AA22" s="65">
        <v>3.029861959745049E-4</v>
      </c>
      <c r="AB22" s="65">
        <v>3.0887976304175965E-3</v>
      </c>
      <c r="AC22" s="65">
        <v>5.8893751335378088E-2</v>
      </c>
      <c r="AD22" s="65">
        <v>0.35027427516580001</v>
      </c>
      <c r="AE22" s="66"/>
      <c r="AF22" s="67">
        <v>3809.0037311071719</v>
      </c>
      <c r="AG22" s="67">
        <v>3797.4243914528151</v>
      </c>
      <c r="AH22" s="67">
        <v>11066.713813938502</v>
      </c>
      <c r="AI22" s="67" t="s">
        <v>435</v>
      </c>
      <c r="AJ22" s="67">
        <v>2877</v>
      </c>
      <c r="AK22" s="67"/>
      <c r="AL22" s="68" t="s">
        <v>61</v>
      </c>
    </row>
    <row r="23" spans="1:38" s="5" customFormat="1" ht="26.25" customHeight="1" x14ac:dyDescent="0.25">
      <c r="A23" s="62" t="s">
        <v>83</v>
      </c>
      <c r="B23" s="69" t="s">
        <v>84</v>
      </c>
      <c r="C23" s="63" t="s">
        <v>85</v>
      </c>
      <c r="D23" s="70"/>
      <c r="E23" s="65">
        <v>6.4692678352311876</v>
      </c>
      <c r="F23" s="65">
        <v>0.80172552640460137</v>
      </c>
      <c r="G23" s="65">
        <v>9.4167371413089257E-2</v>
      </c>
      <c r="H23" s="65">
        <v>1.7794442855505477E-3</v>
      </c>
      <c r="I23" s="65" t="s">
        <v>65</v>
      </c>
      <c r="J23" s="65" t="s">
        <v>65</v>
      </c>
      <c r="K23" s="65" t="s">
        <v>65</v>
      </c>
      <c r="L23" s="65" t="s">
        <v>65</v>
      </c>
      <c r="M23" s="65">
        <v>6.3808230523912401</v>
      </c>
      <c r="N23" s="65">
        <v>1.3415536895484203E-4</v>
      </c>
      <c r="O23" s="65">
        <v>1.2704972463546416E-4</v>
      </c>
      <c r="P23" s="65">
        <v>4.4467403622412449E-5</v>
      </c>
      <c r="Q23" s="65" t="s">
        <v>65</v>
      </c>
      <c r="R23" s="65" t="s">
        <v>65</v>
      </c>
      <c r="S23" s="65" t="s">
        <v>65</v>
      </c>
      <c r="T23" s="65" t="s">
        <v>65</v>
      </c>
      <c r="U23" s="65" t="s">
        <v>65</v>
      </c>
      <c r="V23" s="65" t="s">
        <v>65</v>
      </c>
      <c r="W23" s="65">
        <v>3.8535906711437681E-2</v>
      </c>
      <c r="X23" s="65">
        <v>3.3756409915206278E-3</v>
      </c>
      <c r="Y23" s="65">
        <v>1.6210419541324232E-2</v>
      </c>
      <c r="Z23" s="65">
        <v>1.7682037568195381E-2</v>
      </c>
      <c r="AA23" s="65">
        <v>4.684593870594749E-3</v>
      </c>
      <c r="AB23" s="65">
        <v>4.1952691971634988E-2</v>
      </c>
      <c r="AC23" s="65">
        <v>7.7071813422875373E-3</v>
      </c>
      <c r="AD23" s="65">
        <v>6.3887128885526429E-6</v>
      </c>
      <c r="AE23" s="66"/>
      <c r="AF23" s="67">
        <v>6352.4862317732077</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3.4063831313580364</v>
      </c>
      <c r="F24" s="65">
        <v>8.2589230324488144E-2</v>
      </c>
      <c r="G24" s="65">
        <v>2.092255518287268</v>
      </c>
      <c r="H24" s="65">
        <v>8.0658489073306611E-2</v>
      </c>
      <c r="I24" s="65" t="s">
        <v>65</v>
      </c>
      <c r="J24" s="65" t="s">
        <v>65</v>
      </c>
      <c r="K24" s="65" t="s">
        <v>65</v>
      </c>
      <c r="L24" s="65" t="s">
        <v>65</v>
      </c>
      <c r="M24" s="65">
        <v>1.7220238931871774</v>
      </c>
      <c r="N24" s="65">
        <v>0.26861463833459437</v>
      </c>
      <c r="O24" s="65">
        <v>2.4798965213373193E-2</v>
      </c>
      <c r="P24" s="65">
        <v>1.5760563078249714E-2</v>
      </c>
      <c r="Q24" s="65" t="s">
        <v>65</v>
      </c>
      <c r="R24" s="65" t="s">
        <v>65</v>
      </c>
      <c r="S24" s="65" t="s">
        <v>65</v>
      </c>
      <c r="T24" s="65" t="s">
        <v>65</v>
      </c>
      <c r="U24" s="65" t="s">
        <v>65</v>
      </c>
      <c r="V24" s="65" t="s">
        <v>65</v>
      </c>
      <c r="W24" s="65">
        <v>0.90468630732159838</v>
      </c>
      <c r="X24" s="65">
        <v>9.6473592750672531E-3</v>
      </c>
      <c r="Y24" s="65">
        <v>1.6401874617605464E-2</v>
      </c>
      <c r="Z24" s="65">
        <v>5.217390263118701E-3</v>
      </c>
      <c r="AA24" s="65">
        <v>4.4191105645328046E-3</v>
      </c>
      <c r="AB24" s="65">
        <v>3.5685734720324214E-2</v>
      </c>
      <c r="AC24" s="65">
        <v>0.13810498130250076</v>
      </c>
      <c r="AD24" s="65">
        <v>0.32473295886893017</v>
      </c>
      <c r="AE24" s="66"/>
      <c r="AF24" s="67">
        <v>8263.0128122542719</v>
      </c>
      <c r="AG24" s="67">
        <v>1174.0398682846153</v>
      </c>
      <c r="AH24" s="67">
        <v>15772.588049979868</v>
      </c>
      <c r="AI24" s="67">
        <v>9103.0512604777741</v>
      </c>
      <c r="AJ24" s="67">
        <v>867.55564789473647</v>
      </c>
      <c r="AK24" s="67"/>
      <c r="AL24" s="68" t="s">
        <v>61</v>
      </c>
    </row>
    <row r="25" spans="1:38" s="5" customFormat="1" ht="26.25" customHeight="1" x14ac:dyDescent="0.25">
      <c r="A25" s="62" t="s">
        <v>88</v>
      </c>
      <c r="B25" s="69" t="s">
        <v>89</v>
      </c>
      <c r="C25" s="71" t="s">
        <v>90</v>
      </c>
      <c r="D25" s="64"/>
      <c r="E25" s="65">
        <v>0.61204070076336137</v>
      </c>
      <c r="F25" s="65">
        <v>0.28906754400754481</v>
      </c>
      <c r="G25" s="65">
        <v>6.5441584621634435E-2</v>
      </c>
      <c r="H25" s="65">
        <v>4.4579391016931231E-4</v>
      </c>
      <c r="I25" s="65" t="s">
        <v>65</v>
      </c>
      <c r="J25" s="65" t="s">
        <v>65</v>
      </c>
      <c r="K25" s="65" t="s">
        <v>65</v>
      </c>
      <c r="L25" s="65" t="s">
        <v>65</v>
      </c>
      <c r="M25" s="65">
        <v>0.98639803795244807</v>
      </c>
      <c r="N25" s="65">
        <v>5.6697971334131972E-5</v>
      </c>
      <c r="O25" s="65">
        <v>5.6697971334131972E-5</v>
      </c>
      <c r="P25" s="65">
        <v>1.9844289966946191E-5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2834.898566706599</v>
      </c>
      <c r="AG25" s="67"/>
      <c r="AH25" s="67"/>
      <c r="AI25" s="67"/>
      <c r="AJ25" s="67"/>
      <c r="AK25" s="67"/>
      <c r="AL25" s="68" t="s">
        <v>61</v>
      </c>
    </row>
    <row r="26" spans="1:38" s="5" customFormat="1" ht="26.25" customHeight="1" x14ac:dyDescent="0.25">
      <c r="A26" s="62" t="s">
        <v>88</v>
      </c>
      <c r="B26" s="62" t="s">
        <v>91</v>
      </c>
      <c r="C26" s="63" t="s">
        <v>92</v>
      </c>
      <c r="D26" s="64"/>
      <c r="E26" s="65">
        <v>5.0756891834420129E-2</v>
      </c>
      <c r="F26" s="65">
        <v>9.1084526872645483E-2</v>
      </c>
      <c r="G26" s="65">
        <v>6.3788750408773692E-3</v>
      </c>
      <c r="H26" s="65">
        <v>1.1792892951652796E-4</v>
      </c>
      <c r="I26" s="65" t="s">
        <v>65</v>
      </c>
      <c r="J26" s="65" t="s">
        <v>65</v>
      </c>
      <c r="K26" s="65" t="s">
        <v>65</v>
      </c>
      <c r="L26" s="65" t="s">
        <v>65</v>
      </c>
      <c r="M26" s="65">
        <v>2.2593255687844778</v>
      </c>
      <c r="N26" s="65">
        <v>1.5974274068426157E-5</v>
      </c>
      <c r="O26" s="65">
        <v>6.8093822139627242E-6</v>
      </c>
      <c r="P26" s="65">
        <v>2.3832837748869535E-6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340.46911069813621</v>
      </c>
      <c r="AG26" s="67"/>
      <c r="AH26" s="67"/>
      <c r="AI26" s="67"/>
      <c r="AJ26" s="67"/>
      <c r="AK26" s="67"/>
      <c r="AL26" s="68" t="s">
        <v>61</v>
      </c>
    </row>
    <row r="27" spans="1:38" s="5" customFormat="1" ht="26.25" customHeight="1" x14ac:dyDescent="0.25">
      <c r="A27" s="62" t="s">
        <v>93</v>
      </c>
      <c r="B27" s="62" t="s">
        <v>94</v>
      </c>
      <c r="C27" s="63" t="s">
        <v>95</v>
      </c>
      <c r="D27" s="64"/>
      <c r="E27" s="65">
        <v>41.824295714573459</v>
      </c>
      <c r="F27" s="65">
        <v>20.55594392278427</v>
      </c>
      <c r="G27" s="65">
        <v>0.84752044655828573</v>
      </c>
      <c r="H27" s="65">
        <v>2.4167296971939201</v>
      </c>
      <c r="I27" s="65" t="s">
        <v>65</v>
      </c>
      <c r="J27" s="65" t="s">
        <v>65</v>
      </c>
      <c r="K27" s="65" t="s">
        <v>65</v>
      </c>
      <c r="L27" s="65" t="s">
        <v>65</v>
      </c>
      <c r="M27" s="65">
        <v>155.62223015861179</v>
      </c>
      <c r="N27" s="65">
        <v>8.9041215684804807E-3</v>
      </c>
      <c r="O27" s="65">
        <v>2.5828694141106019E-3</v>
      </c>
      <c r="P27" s="65">
        <v>9.0400429493871074E-4</v>
      </c>
      <c r="Q27" s="65" t="s">
        <v>65</v>
      </c>
      <c r="R27" s="65" t="s">
        <v>65</v>
      </c>
      <c r="S27" s="65" t="s">
        <v>65</v>
      </c>
      <c r="T27" s="65" t="s">
        <v>65</v>
      </c>
      <c r="U27" s="65" t="s">
        <v>65</v>
      </c>
      <c r="V27" s="65" t="s">
        <v>65</v>
      </c>
      <c r="W27" s="65">
        <v>0.88793223814658695</v>
      </c>
      <c r="X27" s="65">
        <v>4.9790512597083586E-2</v>
      </c>
      <c r="Y27" s="65">
        <v>5.8268653722357108E-2</v>
      </c>
      <c r="Z27" s="65">
        <v>4.4063721926373985E-2</v>
      </c>
      <c r="AA27" s="65">
        <v>5.1442049458864533E-2</v>
      </c>
      <c r="AB27" s="65">
        <v>0.20356493770467921</v>
      </c>
      <c r="AC27" s="65">
        <v>0.17758644762931738</v>
      </c>
      <c r="AD27" s="65">
        <v>4.2047146826201082E-4</v>
      </c>
      <c r="AE27" s="66"/>
      <c r="AF27" s="67">
        <v>129748.78225562607</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8.477368952077283</v>
      </c>
      <c r="F28" s="65">
        <v>0.9152418860665722</v>
      </c>
      <c r="G28" s="65">
        <v>0.29064914838398342</v>
      </c>
      <c r="H28" s="65">
        <v>2.9641283774770769E-2</v>
      </c>
      <c r="I28" s="65" t="s">
        <v>65</v>
      </c>
      <c r="J28" s="65" t="s">
        <v>65</v>
      </c>
      <c r="K28" s="65" t="s">
        <v>65</v>
      </c>
      <c r="L28" s="65" t="s">
        <v>65</v>
      </c>
      <c r="M28" s="65">
        <v>19.316929999855279</v>
      </c>
      <c r="N28" s="65">
        <v>4.4915326238141254E-4</v>
      </c>
      <c r="O28" s="65">
        <v>3.5133002480409813E-4</v>
      </c>
      <c r="P28" s="65">
        <v>1.2296550868143435E-4</v>
      </c>
      <c r="Q28" s="65" t="s">
        <v>65</v>
      </c>
      <c r="R28" s="65" t="s">
        <v>65</v>
      </c>
      <c r="S28" s="65" t="s">
        <v>65</v>
      </c>
      <c r="T28" s="65" t="s">
        <v>65</v>
      </c>
      <c r="U28" s="65" t="s">
        <v>65</v>
      </c>
      <c r="V28" s="65" t="s">
        <v>65</v>
      </c>
      <c r="W28" s="65">
        <v>6.808179075040427E-2</v>
      </c>
      <c r="X28" s="65">
        <v>1.2461558160409721E-2</v>
      </c>
      <c r="Y28" s="65">
        <v>1.433131253167763E-2</v>
      </c>
      <c r="Z28" s="65">
        <v>1.1982176417265499E-2</v>
      </c>
      <c r="AA28" s="65">
        <v>1.1397864012766686E-2</v>
      </c>
      <c r="AB28" s="65">
        <v>5.0172911122119544E-2</v>
      </c>
      <c r="AC28" s="65">
        <v>1.3616358150080854E-2</v>
      </c>
      <c r="AD28" s="65">
        <v>6.6568468537868229E-5</v>
      </c>
      <c r="AE28" s="66"/>
      <c r="AF28" s="67">
        <v>17575.041057685485</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67.671600069509864</v>
      </c>
      <c r="F29" s="65">
        <v>4.1446312250022723</v>
      </c>
      <c r="G29" s="65">
        <v>1.1841837770873445</v>
      </c>
      <c r="H29" s="65">
        <v>1.8067315619131299E-2</v>
      </c>
      <c r="I29" s="65" t="s">
        <v>65</v>
      </c>
      <c r="J29" s="65" t="s">
        <v>65</v>
      </c>
      <c r="K29" s="65" t="s">
        <v>65</v>
      </c>
      <c r="L29" s="65" t="s">
        <v>65</v>
      </c>
      <c r="M29" s="65">
        <v>13.575986087129527</v>
      </c>
      <c r="N29" s="65">
        <v>1.6892138956603416E-3</v>
      </c>
      <c r="O29" s="65">
        <v>1.5996963272946749E-3</v>
      </c>
      <c r="P29" s="65">
        <v>5.5989371455313628E-4</v>
      </c>
      <c r="Q29" s="65" t="s">
        <v>65</v>
      </c>
      <c r="R29" s="65" t="s">
        <v>65</v>
      </c>
      <c r="S29" s="65" t="s">
        <v>65</v>
      </c>
      <c r="T29" s="65" t="s">
        <v>65</v>
      </c>
      <c r="U29" s="65" t="s">
        <v>65</v>
      </c>
      <c r="V29" s="65" t="s">
        <v>65</v>
      </c>
      <c r="W29" s="65">
        <v>0.48559411417212639</v>
      </c>
      <c r="X29" s="65">
        <v>5.8767685764349129E-3</v>
      </c>
      <c r="Y29" s="65">
        <v>3.5298293205823991E-2</v>
      </c>
      <c r="Z29" s="65">
        <v>3.9353637820919538E-2</v>
      </c>
      <c r="AA29" s="65">
        <v>9.1756109128764748E-3</v>
      </c>
      <c r="AB29" s="65">
        <v>8.970431051605493E-2</v>
      </c>
      <c r="AC29" s="65">
        <v>9.7118822834425286E-2</v>
      </c>
      <c r="AD29" s="65">
        <v>8.3681083183692614E-5</v>
      </c>
      <c r="AE29" s="66"/>
      <c r="AF29" s="67">
        <v>79992.628433885315</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0.20482091213766343</v>
      </c>
      <c r="F30" s="65">
        <v>2.6316751914373628</v>
      </c>
      <c r="G30" s="65">
        <v>2.5611216750808254E-3</v>
      </c>
      <c r="H30" s="65">
        <v>1.6088193289919802E-3</v>
      </c>
      <c r="I30" s="65" t="s">
        <v>65</v>
      </c>
      <c r="J30" s="65" t="s">
        <v>65</v>
      </c>
      <c r="K30" s="65" t="s">
        <v>65</v>
      </c>
      <c r="L30" s="65" t="s">
        <v>65</v>
      </c>
      <c r="M30" s="65">
        <v>9.6809627019909357</v>
      </c>
      <c r="N30" s="65">
        <v>1.3252022051375256E-4</v>
      </c>
      <c r="O30" s="65">
        <v>2.6504044102750513E-5</v>
      </c>
      <c r="P30" s="65">
        <v>9.2764154359626801E-6</v>
      </c>
      <c r="Q30" s="65" t="s">
        <v>65</v>
      </c>
      <c r="R30" s="65" t="s">
        <v>65</v>
      </c>
      <c r="S30" s="65" t="s">
        <v>65</v>
      </c>
      <c r="T30" s="65" t="s">
        <v>65</v>
      </c>
      <c r="U30" s="65" t="s">
        <v>65</v>
      </c>
      <c r="V30" s="65" t="s">
        <v>65</v>
      </c>
      <c r="W30" s="65">
        <v>4.1081268359263292E-3</v>
      </c>
      <c r="X30" s="65">
        <v>4.2568478828702009E-4</v>
      </c>
      <c r="Y30" s="65">
        <v>6.7233249100034388E-4</v>
      </c>
      <c r="Z30" s="65">
        <v>2.9466495114211552E-4</v>
      </c>
      <c r="AA30" s="65">
        <v>7.7197836913352267E-4</v>
      </c>
      <c r="AB30" s="65">
        <v>2.1646605995630022E-3</v>
      </c>
      <c r="AC30" s="65">
        <v>8.216253671852659E-4</v>
      </c>
      <c r="AD30" s="65">
        <v>2.0973321005405278E-5</v>
      </c>
      <c r="AE30" s="66"/>
      <c r="AF30" s="67">
        <v>1325.2022051375257</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4.9643407357918337</v>
      </c>
      <c r="G31" s="65" t="s">
        <v>433</v>
      </c>
      <c r="H31" s="65" t="s">
        <v>433</v>
      </c>
      <c r="I31" s="65" t="s">
        <v>65</v>
      </c>
      <c r="J31" s="65" t="s">
        <v>65</v>
      </c>
      <c r="K31" s="65" t="s">
        <v>65</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1999.9284782830512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t="s">
        <v>65</v>
      </c>
      <c r="J32" s="65" t="s">
        <v>65</v>
      </c>
      <c r="K32" s="65" t="s">
        <v>65</v>
      </c>
      <c r="L32" s="65" t="s">
        <v>65</v>
      </c>
      <c r="M32" s="65" t="s">
        <v>433</v>
      </c>
      <c r="N32" s="65">
        <v>3.9040478234117701</v>
      </c>
      <c r="O32" s="65">
        <v>1.829435003260544E-2</v>
      </c>
      <c r="P32" s="65" t="s">
        <v>433</v>
      </c>
      <c r="Q32" s="65" t="s">
        <v>65</v>
      </c>
      <c r="R32" s="65" t="s">
        <v>65</v>
      </c>
      <c r="S32" s="65" t="s">
        <v>65</v>
      </c>
      <c r="T32" s="65" t="s">
        <v>65</v>
      </c>
      <c r="U32" s="65" t="s">
        <v>65</v>
      </c>
      <c r="V32" s="65" t="s">
        <v>65</v>
      </c>
      <c r="W32" s="65" t="s">
        <v>433</v>
      </c>
      <c r="X32" s="65">
        <v>1.2105346043189838E-3</v>
      </c>
      <c r="Y32" s="65">
        <v>1.2105346043189838E-3</v>
      </c>
      <c r="Z32" s="65">
        <v>1.2105346043189838E-3</v>
      </c>
      <c r="AA32" s="65">
        <v>1.2105346043189838E-3</v>
      </c>
      <c r="AB32" s="65">
        <v>4.8421384172759353E-3</v>
      </c>
      <c r="AC32" s="65" t="s">
        <v>433</v>
      </c>
      <c r="AD32" s="65" t="s">
        <v>433</v>
      </c>
      <c r="AE32" s="66"/>
      <c r="AF32" s="67"/>
      <c r="AG32" s="67"/>
      <c r="AH32" s="67"/>
      <c r="AI32" s="67"/>
      <c r="AJ32" s="67"/>
      <c r="AK32" s="67">
        <v>49192.386326528591</v>
      </c>
      <c r="AL32" s="68" t="s">
        <v>107</v>
      </c>
    </row>
    <row r="33" spans="1:38" s="5" customFormat="1" ht="26.25" customHeight="1" x14ac:dyDescent="0.25">
      <c r="A33" s="62" t="s">
        <v>93</v>
      </c>
      <c r="B33" s="62" t="s">
        <v>108</v>
      </c>
      <c r="C33" s="63" t="s">
        <v>109</v>
      </c>
      <c r="D33" s="64"/>
      <c r="E33" s="65" t="s">
        <v>433</v>
      </c>
      <c r="F33" s="65" t="s">
        <v>433</v>
      </c>
      <c r="G33" s="65" t="s">
        <v>433</v>
      </c>
      <c r="H33" s="65" t="s">
        <v>433</v>
      </c>
      <c r="I33" s="65" t="s">
        <v>65</v>
      </c>
      <c r="J33" s="65" t="s">
        <v>65</v>
      </c>
      <c r="K33" s="65" t="s">
        <v>65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49192.386326528591</v>
      </c>
      <c r="AL33" s="68" t="s">
        <v>107</v>
      </c>
    </row>
    <row r="34" spans="1:38" s="5" customFormat="1" ht="26.25" customHeight="1" x14ac:dyDescent="0.25">
      <c r="A34" s="62" t="s">
        <v>83</v>
      </c>
      <c r="B34" s="62" t="s">
        <v>110</v>
      </c>
      <c r="C34" s="63" t="s">
        <v>111</v>
      </c>
      <c r="D34" s="64"/>
      <c r="E34" s="65">
        <v>1.4843701225035324</v>
      </c>
      <c r="F34" s="65">
        <v>0.26390031449741552</v>
      </c>
      <c r="G34" s="65">
        <v>9.5366830757000004E-2</v>
      </c>
      <c r="H34" s="65">
        <v>4.924011878936175E-4</v>
      </c>
      <c r="I34" s="65" t="s">
        <v>65</v>
      </c>
      <c r="J34" s="65" t="s">
        <v>65</v>
      </c>
      <c r="K34" s="65" t="s">
        <v>65</v>
      </c>
      <c r="L34" s="65" t="s">
        <v>65</v>
      </c>
      <c r="M34" s="65">
        <v>1.4985198169727725</v>
      </c>
      <c r="N34" s="65">
        <v>2.6922414261926768E-3</v>
      </c>
      <c r="O34" s="65">
        <v>1.969486261926771E-4</v>
      </c>
      <c r="P34" s="65">
        <v>3.3189289916743693E-4</v>
      </c>
      <c r="Q34" s="65" t="s">
        <v>65</v>
      </c>
      <c r="R34" s="65" t="s">
        <v>65</v>
      </c>
      <c r="S34" s="65" t="s">
        <v>65</v>
      </c>
      <c r="T34" s="65" t="s">
        <v>65</v>
      </c>
      <c r="U34" s="65" t="s">
        <v>65</v>
      </c>
      <c r="V34" s="65" t="s">
        <v>65</v>
      </c>
      <c r="W34" s="65">
        <v>2.1178832202986199E-2</v>
      </c>
      <c r="X34" s="65">
        <v>1.0322024280459644E-3</v>
      </c>
      <c r="Y34" s="65">
        <v>5.4546724920539686E-3</v>
      </c>
      <c r="Z34" s="65">
        <v>6.0952211883685574E-3</v>
      </c>
      <c r="AA34" s="65">
        <v>1.4012002731881763E-3</v>
      </c>
      <c r="AB34" s="65">
        <v>1.3983296381656669E-2</v>
      </c>
      <c r="AC34" s="65">
        <v>4.2357664405972394E-3</v>
      </c>
      <c r="AD34" s="65">
        <v>1.9132798224627729E-6</v>
      </c>
      <c r="AE34" s="66"/>
      <c r="AF34" s="67">
        <v>1788.4713096338546</v>
      </c>
      <c r="AG34" s="67">
        <v>29.847999999999995</v>
      </c>
      <c r="AH34" s="67" t="s">
        <v>435</v>
      </c>
      <c r="AI34" s="67" t="s">
        <v>435</v>
      </c>
      <c r="AJ34" s="67" t="s">
        <v>435</v>
      </c>
      <c r="AK34" s="67"/>
      <c r="AL34" s="68" t="s">
        <v>61</v>
      </c>
    </row>
    <row r="35" spans="1:38" s="72" customFormat="1" ht="26.25" customHeight="1" x14ac:dyDescent="0.25">
      <c r="A35" s="62" t="s">
        <v>112</v>
      </c>
      <c r="B35" s="62" t="s">
        <v>113</v>
      </c>
      <c r="C35" s="63" t="s">
        <v>114</v>
      </c>
      <c r="D35" s="64"/>
      <c r="E35" s="65">
        <v>1.0951199945435339</v>
      </c>
      <c r="F35" s="65">
        <v>0.4073056820580796</v>
      </c>
      <c r="G35" s="65">
        <v>1.9536940702656658E-2</v>
      </c>
      <c r="H35" s="65">
        <v>2.5547008270744077E-4</v>
      </c>
      <c r="I35" s="65" t="s">
        <v>65</v>
      </c>
      <c r="J35" s="65" t="s">
        <v>65</v>
      </c>
      <c r="K35" s="65" t="s">
        <v>65</v>
      </c>
      <c r="L35" s="65" t="s">
        <v>65</v>
      </c>
      <c r="M35" s="65">
        <v>0.43804799781741344</v>
      </c>
      <c r="N35" s="65">
        <v>1.661226067946895E-5</v>
      </c>
      <c r="O35" s="65">
        <v>1.661226067946895E-5</v>
      </c>
      <c r="P35" s="65">
        <v>5.8142912378141323E-6</v>
      </c>
      <c r="Q35" s="65" t="s">
        <v>65</v>
      </c>
      <c r="R35" s="65" t="s">
        <v>65</v>
      </c>
      <c r="S35" s="65" t="s">
        <v>65</v>
      </c>
      <c r="T35" s="65" t="s">
        <v>65</v>
      </c>
      <c r="U35" s="65" t="s">
        <v>65</v>
      </c>
      <c r="V35" s="65" t="s">
        <v>65</v>
      </c>
      <c r="W35" s="65">
        <v>4.5683716868539608E-3</v>
      </c>
      <c r="X35" s="65">
        <v>1.4566674423633489E-3</v>
      </c>
      <c r="Y35" s="65">
        <v>1.2247452634300427E-3</v>
      </c>
      <c r="Z35" s="65">
        <v>1.206824954720341E-3</v>
      </c>
      <c r="AA35" s="65">
        <v>1.4276857569163323E-3</v>
      </c>
      <c r="AB35" s="65">
        <v>5.3159234174300638E-3</v>
      </c>
      <c r="AC35" s="65">
        <v>9.1367433737079217E-4</v>
      </c>
      <c r="AD35" s="65">
        <v>9.549446352419615E-7</v>
      </c>
      <c r="AE35" s="66"/>
      <c r="AF35" s="67">
        <v>830.61303397344739</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0.55684497222007212</v>
      </c>
      <c r="F36" s="65">
        <v>0.63079926025766164</v>
      </c>
      <c r="G36" s="65">
        <v>6.8165890110788805E-3</v>
      </c>
      <c r="H36" s="65">
        <v>1.3337875237810865E-4</v>
      </c>
      <c r="I36" s="65" t="s">
        <v>65</v>
      </c>
      <c r="J36" s="65" t="s">
        <v>65</v>
      </c>
      <c r="K36" s="65" t="s">
        <v>65</v>
      </c>
      <c r="L36" s="65" t="s">
        <v>65</v>
      </c>
      <c r="M36" s="65">
        <v>2.5728262438124956</v>
      </c>
      <c r="N36" s="65">
        <v>2.0444741711158098E-5</v>
      </c>
      <c r="O36" s="65">
        <v>1.0752481998848001E-5</v>
      </c>
      <c r="P36" s="65">
        <v>3.7633686995968003E-6</v>
      </c>
      <c r="Q36" s="65" t="s">
        <v>65</v>
      </c>
      <c r="R36" s="65" t="s">
        <v>65</v>
      </c>
      <c r="S36" s="65" t="s">
        <v>65</v>
      </c>
      <c r="T36" s="65" t="s">
        <v>65</v>
      </c>
      <c r="U36" s="65" t="s">
        <v>65</v>
      </c>
      <c r="V36" s="65" t="s">
        <v>65</v>
      </c>
      <c r="W36" s="65">
        <v>7.8636390290401856E-3</v>
      </c>
      <c r="X36" s="65">
        <v>3.4013807563773308E-4</v>
      </c>
      <c r="Y36" s="65">
        <v>1.2369627667818937E-3</v>
      </c>
      <c r="Z36" s="65">
        <v>1.2335064819611879E-3</v>
      </c>
      <c r="AA36" s="65">
        <v>4.9691834420628159E-4</v>
      </c>
      <c r="AB36" s="65">
        <v>3.3075256685870962E-3</v>
      </c>
      <c r="AC36" s="65">
        <v>1.5727278058080376E-3</v>
      </c>
      <c r="AD36" s="65">
        <v>3.7737077302070723E-6</v>
      </c>
      <c r="AE36" s="66"/>
      <c r="AF36" s="67">
        <v>537.62409994239999</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1.1862781614000002</v>
      </c>
      <c r="F37" s="65">
        <v>3.9542605380000016E-3</v>
      </c>
      <c r="G37" s="65">
        <v>2.3725563228000008E-3</v>
      </c>
      <c r="H37" s="65">
        <v>7.9085210760000031E-3</v>
      </c>
      <c r="I37" s="65" t="s">
        <v>65</v>
      </c>
      <c r="J37" s="65" t="s">
        <v>65</v>
      </c>
      <c r="K37" s="65" t="s">
        <v>65</v>
      </c>
      <c r="L37" s="65" t="s">
        <v>65</v>
      </c>
      <c r="M37" s="65">
        <v>0.27993669655269982</v>
      </c>
      <c r="N37" s="65">
        <v>1.1862781614000003E-5</v>
      </c>
      <c r="O37" s="65">
        <v>1.9771302690000009E-6</v>
      </c>
      <c r="P37" s="65">
        <v>5.5359647532000021E-4</v>
      </c>
      <c r="Q37" s="65" t="s">
        <v>65</v>
      </c>
      <c r="R37" s="65" t="s">
        <v>65</v>
      </c>
      <c r="S37" s="65" t="s">
        <v>65</v>
      </c>
      <c r="T37" s="65" t="s">
        <v>65</v>
      </c>
      <c r="U37" s="65" t="s">
        <v>65</v>
      </c>
      <c r="V37" s="65" t="s">
        <v>65</v>
      </c>
      <c r="W37" s="65">
        <v>1.5817042152000006E-3</v>
      </c>
      <c r="X37" s="65">
        <v>4.4287718025600021E-6</v>
      </c>
      <c r="Y37" s="65">
        <v>1.2495463300080005E-5</v>
      </c>
      <c r="Z37" s="65">
        <v>8.7784583943600012E-6</v>
      </c>
      <c r="AA37" s="65">
        <v>6.611523619536001E-5</v>
      </c>
      <c r="AB37" s="65">
        <v>9.1817929692360021E-5</v>
      </c>
      <c r="AC37" s="65">
        <v>3.1634084304000008E-4</v>
      </c>
      <c r="AD37" s="65">
        <v>1.4235337936800006E-7</v>
      </c>
      <c r="AE37" s="66"/>
      <c r="AF37" s="67" t="s">
        <v>435</v>
      </c>
      <c r="AG37" s="67" t="s">
        <v>435</v>
      </c>
      <c r="AH37" s="67">
        <v>7908.5210760000027</v>
      </c>
      <c r="AI37" s="67" t="s">
        <v>435</v>
      </c>
      <c r="AJ37" s="67" t="s">
        <v>435</v>
      </c>
      <c r="AK37" s="67"/>
      <c r="AL37" s="68" t="s">
        <v>61</v>
      </c>
    </row>
    <row r="38" spans="1:38" s="5" customFormat="1" ht="26.25" customHeight="1" x14ac:dyDescent="0.25">
      <c r="A38" s="62" t="s">
        <v>83</v>
      </c>
      <c r="B38" s="62" t="s">
        <v>119</v>
      </c>
      <c r="C38" s="63" t="s">
        <v>120</v>
      </c>
      <c r="D38" s="73"/>
      <c r="E38" s="65">
        <v>0.10036064700541977</v>
      </c>
      <c r="F38" s="65">
        <v>1.3183208762129563E-2</v>
      </c>
      <c r="G38" s="65">
        <v>1.5939602111627613E-3</v>
      </c>
      <c r="H38" s="65">
        <v>2.5635055463985236E-5</v>
      </c>
      <c r="I38" s="65" t="s">
        <v>65</v>
      </c>
      <c r="J38" s="65" t="s">
        <v>65</v>
      </c>
      <c r="K38" s="65" t="s">
        <v>65</v>
      </c>
      <c r="L38" s="65" t="s">
        <v>65</v>
      </c>
      <c r="M38" s="65">
        <v>2.8731302806664711E-2</v>
      </c>
      <c r="N38" s="65">
        <v>3.1064416140933866E-6</v>
      </c>
      <c r="O38" s="65">
        <v>2.3022931812376212E-6</v>
      </c>
      <c r="P38" s="65">
        <v>8.0580261343316749E-7</v>
      </c>
      <c r="Q38" s="65" t="s">
        <v>65</v>
      </c>
      <c r="R38" s="65" t="s">
        <v>65</v>
      </c>
      <c r="S38" s="65" t="s">
        <v>65</v>
      </c>
      <c r="T38" s="65" t="s">
        <v>65</v>
      </c>
      <c r="U38" s="65" t="s">
        <v>65</v>
      </c>
      <c r="V38" s="65" t="s">
        <v>65</v>
      </c>
      <c r="W38" s="65">
        <v>1.0402307689735771E-3</v>
      </c>
      <c r="X38" s="65">
        <v>8.2315972298746846E-5</v>
      </c>
      <c r="Y38" s="65">
        <v>3.3299845618064072E-4</v>
      </c>
      <c r="Z38" s="65">
        <v>3.2066584681082012E-4</v>
      </c>
      <c r="AA38" s="65">
        <v>1.4751063170200839E-4</v>
      </c>
      <c r="AB38" s="65">
        <v>8.8349090699221605E-4</v>
      </c>
      <c r="AC38" s="65">
        <v>2.0804615379471541E-4</v>
      </c>
      <c r="AD38" s="65">
        <v>1.4041123915767197E-7</v>
      </c>
      <c r="AE38" s="66"/>
      <c r="AF38" s="67">
        <v>115.11465906188108</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3.3649091374633935</v>
      </c>
      <c r="F39" s="65">
        <v>1.0954060299561899</v>
      </c>
      <c r="G39" s="65">
        <v>2.4683823779475387</v>
      </c>
      <c r="H39" s="65">
        <v>0.10333339900892953</v>
      </c>
      <c r="I39" s="65" t="s">
        <v>65</v>
      </c>
      <c r="J39" s="65" t="s">
        <v>65</v>
      </c>
      <c r="K39" s="65" t="s">
        <v>65</v>
      </c>
      <c r="L39" s="65" t="s">
        <v>65</v>
      </c>
      <c r="M39" s="65">
        <v>10.152085279851889</v>
      </c>
      <c r="N39" s="65">
        <v>0.29388033763742449</v>
      </c>
      <c r="O39" s="65">
        <v>3.4106400754363587E-2</v>
      </c>
      <c r="P39" s="65">
        <v>2.0533503947040309E-2</v>
      </c>
      <c r="Q39" s="65" t="s">
        <v>65</v>
      </c>
      <c r="R39" s="65" t="s">
        <v>65</v>
      </c>
      <c r="S39" s="65" t="s">
        <v>65</v>
      </c>
      <c r="T39" s="65" t="s">
        <v>65</v>
      </c>
      <c r="U39" s="65" t="s">
        <v>65</v>
      </c>
      <c r="V39" s="65" t="s">
        <v>65</v>
      </c>
      <c r="W39" s="65">
        <v>1.5221157676371102</v>
      </c>
      <c r="X39" s="65">
        <v>6.7924836684179646E-2</v>
      </c>
      <c r="Y39" s="65">
        <v>9.7592763158438248E-2</v>
      </c>
      <c r="Z39" s="65">
        <v>3.6067498185685026E-2</v>
      </c>
      <c r="AA39" s="65">
        <v>3.2886377025753012E-2</v>
      </c>
      <c r="AB39" s="65">
        <v>0.23447147505405591</v>
      </c>
      <c r="AC39" s="65">
        <v>0.93208806166420266</v>
      </c>
      <c r="AD39" s="65">
        <v>0.17200712100234664</v>
      </c>
      <c r="AE39" s="66"/>
      <c r="AF39" s="67">
        <v>27778.020445810427</v>
      </c>
      <c r="AG39" s="67">
        <v>924.13938502922917</v>
      </c>
      <c r="AH39" s="67">
        <v>25095.72616462308</v>
      </c>
      <c r="AI39" s="67">
        <v>4003.2516009999999</v>
      </c>
      <c r="AJ39" s="67">
        <v>605</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65</v>
      </c>
      <c r="J40" s="65" t="s">
        <v>65</v>
      </c>
      <c r="K40" s="65" t="s">
        <v>65</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14.143971689505353</v>
      </c>
      <c r="F41" s="65">
        <v>30.152299929388516</v>
      </c>
      <c r="G41" s="65">
        <v>9.9700122731842225</v>
      </c>
      <c r="H41" s="65">
        <v>0.689078023934244</v>
      </c>
      <c r="I41" s="65" t="s">
        <v>65</v>
      </c>
      <c r="J41" s="65" t="s">
        <v>65</v>
      </c>
      <c r="K41" s="65" t="s">
        <v>65</v>
      </c>
      <c r="L41" s="65" t="s">
        <v>65</v>
      </c>
      <c r="M41" s="65">
        <v>287.91394115501237</v>
      </c>
      <c r="N41" s="65">
        <v>2.503310644711354</v>
      </c>
      <c r="O41" s="65">
        <v>0.25658001576481165</v>
      </c>
      <c r="P41" s="65">
        <v>0.23347465878007573</v>
      </c>
      <c r="Q41" s="65" t="s">
        <v>65</v>
      </c>
      <c r="R41" s="65" t="s">
        <v>65</v>
      </c>
      <c r="S41" s="65" t="s">
        <v>65</v>
      </c>
      <c r="T41" s="65" t="s">
        <v>65</v>
      </c>
      <c r="U41" s="65" t="s">
        <v>65</v>
      </c>
      <c r="V41" s="65" t="s">
        <v>65</v>
      </c>
      <c r="W41" s="65">
        <v>28.76716412117819</v>
      </c>
      <c r="X41" s="65">
        <v>2.7626560552075401</v>
      </c>
      <c r="Y41" s="65">
        <v>2.7332856045176261</v>
      </c>
      <c r="Z41" s="65">
        <v>1.0164214382113583</v>
      </c>
      <c r="AA41" s="65">
        <v>1.5549512192773016</v>
      </c>
      <c r="AB41" s="65">
        <v>8.0673143172138282</v>
      </c>
      <c r="AC41" s="65">
        <v>16.902810710452545</v>
      </c>
      <c r="AD41" s="65">
        <v>1.7400530005668144</v>
      </c>
      <c r="AE41" s="66"/>
      <c r="AF41" s="67">
        <v>73115.795686935613</v>
      </c>
      <c r="AG41" s="67">
        <v>10227.463688812393</v>
      </c>
      <c r="AH41" s="67">
        <v>52848.674889355563</v>
      </c>
      <c r="AI41" s="67">
        <v>64061</v>
      </c>
      <c r="AJ41" s="67" t="s">
        <v>435</v>
      </c>
      <c r="AK41" s="67"/>
      <c r="AL41" s="68" t="s">
        <v>61</v>
      </c>
    </row>
    <row r="42" spans="1:38" s="5" customFormat="1" ht="26.25" customHeight="1" x14ac:dyDescent="0.25">
      <c r="A42" s="62" t="s">
        <v>83</v>
      </c>
      <c r="B42" s="62" t="s">
        <v>128</v>
      </c>
      <c r="C42" s="63" t="s">
        <v>129</v>
      </c>
      <c r="D42" s="64"/>
      <c r="E42" s="65">
        <v>0.95016923900290406</v>
      </c>
      <c r="F42" s="65">
        <v>4.761717826430476</v>
      </c>
      <c r="G42" s="65">
        <v>1.515828708736605E-2</v>
      </c>
      <c r="H42" s="65">
        <v>2.8884908996393212E-4</v>
      </c>
      <c r="I42" s="65" t="s">
        <v>65</v>
      </c>
      <c r="J42" s="65" t="s">
        <v>65</v>
      </c>
      <c r="K42" s="65" t="s">
        <v>65</v>
      </c>
      <c r="L42" s="65" t="s">
        <v>65</v>
      </c>
      <c r="M42" s="65">
        <v>24.537216260367359</v>
      </c>
      <c r="N42" s="65">
        <v>1.5120936449215688E-4</v>
      </c>
      <c r="O42" s="65">
        <v>4.3629314853827924E-5</v>
      </c>
      <c r="P42" s="65">
        <v>1.527026019883977E-5</v>
      </c>
      <c r="Q42" s="65" t="s">
        <v>65</v>
      </c>
      <c r="R42" s="65" t="s">
        <v>65</v>
      </c>
      <c r="S42" s="65" t="s">
        <v>65</v>
      </c>
      <c r="T42" s="65" t="s">
        <v>65</v>
      </c>
      <c r="U42" s="65" t="s">
        <v>65</v>
      </c>
      <c r="V42" s="65" t="s">
        <v>65</v>
      </c>
      <c r="W42" s="65">
        <v>6.6460461714206692E-2</v>
      </c>
      <c r="X42" s="65">
        <v>6.7013180181707986E-3</v>
      </c>
      <c r="Y42" s="65">
        <v>1.0762761199579009E-2</v>
      </c>
      <c r="Z42" s="65">
        <v>5.4862671087864169E-3</v>
      </c>
      <c r="AA42" s="65">
        <v>1.0644393485683747E-2</v>
      </c>
      <c r="AB42" s="65">
        <v>3.3594739812219963E-2</v>
      </c>
      <c r="AC42" s="65">
        <v>1.3292092342841339E-2</v>
      </c>
      <c r="AD42" s="65">
        <v>3.6706213968618035E-5</v>
      </c>
      <c r="AE42" s="66"/>
      <c r="AF42" s="67">
        <v>2181.4657426913959</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0.8589008668902478</v>
      </c>
      <c r="F43" s="65">
        <v>1.6577719695210755</v>
      </c>
      <c r="G43" s="65">
        <v>0.44895948885536507</v>
      </c>
      <c r="H43" s="65">
        <v>3.4216589656374675E-2</v>
      </c>
      <c r="I43" s="65" t="s">
        <v>65</v>
      </c>
      <c r="J43" s="65" t="s">
        <v>65</v>
      </c>
      <c r="K43" s="65" t="s">
        <v>65</v>
      </c>
      <c r="L43" s="65" t="s">
        <v>65</v>
      </c>
      <c r="M43" s="65">
        <v>13.864590891200415</v>
      </c>
      <c r="N43" s="65">
        <v>0.13318922850482456</v>
      </c>
      <c r="O43" s="65">
        <v>3.6969000094762429E-2</v>
      </c>
      <c r="P43" s="65">
        <v>1.2161117002917153E-2</v>
      </c>
      <c r="Q43" s="65" t="s">
        <v>65</v>
      </c>
      <c r="R43" s="65" t="s">
        <v>65</v>
      </c>
      <c r="S43" s="65" t="s">
        <v>65</v>
      </c>
      <c r="T43" s="65" t="s">
        <v>65</v>
      </c>
      <c r="U43" s="65" t="s">
        <v>65</v>
      </c>
      <c r="V43" s="65" t="s">
        <v>65</v>
      </c>
      <c r="W43" s="65">
        <v>1.2600893063877283</v>
      </c>
      <c r="X43" s="65">
        <v>0.13043999117526978</v>
      </c>
      <c r="Y43" s="65">
        <v>0.20345959647282494</v>
      </c>
      <c r="Z43" s="65">
        <v>6.447923388943784E-2</v>
      </c>
      <c r="AA43" s="65">
        <v>5.4115296079776401E-2</v>
      </c>
      <c r="AB43" s="65">
        <v>0.45249411761730901</v>
      </c>
      <c r="AC43" s="65">
        <v>0.65538287813240048</v>
      </c>
      <c r="AD43" s="65">
        <v>3.9903081060725362E-2</v>
      </c>
      <c r="AE43" s="66"/>
      <c r="AF43" s="67">
        <v>3165.9034034807851</v>
      </c>
      <c r="AG43" s="67">
        <v>234.14654452134971</v>
      </c>
      <c r="AH43" s="67">
        <v>582.37604843423651</v>
      </c>
      <c r="AI43" s="67">
        <v>5098</v>
      </c>
      <c r="AJ43" s="67" t="s">
        <v>435</v>
      </c>
      <c r="AK43" s="67"/>
      <c r="AL43" s="68" t="s">
        <v>61</v>
      </c>
    </row>
    <row r="44" spans="1:38" s="5" customFormat="1" ht="26.25" customHeight="1" x14ac:dyDescent="0.25">
      <c r="A44" s="62" t="s">
        <v>83</v>
      </c>
      <c r="B44" s="62" t="s">
        <v>132</v>
      </c>
      <c r="C44" s="63" t="s">
        <v>133</v>
      </c>
      <c r="D44" s="64"/>
      <c r="E44" s="65">
        <v>10.187370416156266</v>
      </c>
      <c r="F44" s="65">
        <v>3.3658669833667707</v>
      </c>
      <c r="G44" s="65">
        <v>0.15895710618638392</v>
      </c>
      <c r="H44" s="65">
        <v>4.5596387876105328E-3</v>
      </c>
      <c r="I44" s="65" t="s">
        <v>65</v>
      </c>
      <c r="J44" s="65" t="s">
        <v>65</v>
      </c>
      <c r="K44" s="65" t="s">
        <v>65</v>
      </c>
      <c r="L44" s="65" t="s">
        <v>65</v>
      </c>
      <c r="M44" s="65">
        <v>17.113452774523225</v>
      </c>
      <c r="N44" s="65">
        <v>2.5063993798171913E-4</v>
      </c>
      <c r="O44" s="65">
        <v>2.1878770027101518E-4</v>
      </c>
      <c r="P44" s="65">
        <v>7.6575695094855322E-5</v>
      </c>
      <c r="Q44" s="65" t="s">
        <v>65</v>
      </c>
      <c r="R44" s="65" t="s">
        <v>65</v>
      </c>
      <c r="S44" s="65" t="s">
        <v>65</v>
      </c>
      <c r="T44" s="65" t="s">
        <v>65</v>
      </c>
      <c r="U44" s="65" t="s">
        <v>65</v>
      </c>
      <c r="V44" s="65" t="s">
        <v>65</v>
      </c>
      <c r="W44" s="65">
        <v>7.6291812915573076E-2</v>
      </c>
      <c r="X44" s="65">
        <v>6.0455323944623822E-3</v>
      </c>
      <c r="Y44" s="65">
        <v>2.7782310194777417E-2</v>
      </c>
      <c r="Z44" s="65">
        <v>2.9939657975519514E-2</v>
      </c>
      <c r="AA44" s="65">
        <v>8.4682056824361591E-3</v>
      </c>
      <c r="AB44" s="65">
        <v>7.2235706247195469E-2</v>
      </c>
      <c r="AC44" s="65">
        <v>1.5258362583114617E-2</v>
      </c>
      <c r="AD44" s="65">
        <v>2.3684856789817858E-5</v>
      </c>
      <c r="AE44" s="66"/>
      <c r="AF44" s="67">
        <v>10939.385013550758</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65</v>
      </c>
      <c r="J45" s="65" t="s">
        <v>65</v>
      </c>
      <c r="K45" s="65" t="s">
        <v>65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65</v>
      </c>
      <c r="J46" s="65" t="s">
        <v>65</v>
      </c>
      <c r="K46" s="65" t="s">
        <v>65</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9.6344833641204677E-2</v>
      </c>
      <c r="F47" s="65">
        <v>1.7439068931603761E-2</v>
      </c>
      <c r="G47" s="65">
        <v>1.3205159260529916E-2</v>
      </c>
      <c r="H47" s="65">
        <v>9.4399974133996695E-5</v>
      </c>
      <c r="I47" s="65" t="s">
        <v>65</v>
      </c>
      <c r="J47" s="65" t="s">
        <v>65</v>
      </c>
      <c r="K47" s="65" t="s">
        <v>65</v>
      </c>
      <c r="L47" s="65" t="s">
        <v>65</v>
      </c>
      <c r="M47" s="65">
        <v>0.26835407731451305</v>
      </c>
      <c r="N47" s="65">
        <v>1.158187250091938E-5</v>
      </c>
      <c r="O47" s="65">
        <v>1.158187250091938E-5</v>
      </c>
      <c r="P47" s="65">
        <v>4.053655375321783E-6</v>
      </c>
      <c r="Q47" s="65" t="s">
        <v>65</v>
      </c>
      <c r="R47" s="65" t="s">
        <v>65</v>
      </c>
      <c r="S47" s="65" t="s">
        <v>65</v>
      </c>
      <c r="T47" s="65" t="s">
        <v>65</v>
      </c>
      <c r="U47" s="65" t="s">
        <v>65</v>
      </c>
      <c r="V47" s="65" t="s">
        <v>65</v>
      </c>
      <c r="W47" s="65">
        <v>2.1799549082437893E-4</v>
      </c>
      <c r="X47" s="65">
        <v>1.8724925930573465E-5</v>
      </c>
      <c r="Y47" s="65">
        <v>9.8951848604544065E-5</v>
      </c>
      <c r="Z47" s="65">
        <v>1.1057188220214183E-4</v>
      </c>
      <c r="AA47" s="65">
        <v>2.5418823494745278E-5</v>
      </c>
      <c r="AB47" s="65">
        <v>2.5366748023200456E-4</v>
      </c>
      <c r="AC47" s="65">
        <v>4.3599098164875799E-5</v>
      </c>
      <c r="AD47" s="65">
        <v>3.6704295630255597E-8</v>
      </c>
      <c r="AE47" s="66"/>
      <c r="AF47" s="67">
        <v>579.09362504596902</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0.2274776</v>
      </c>
      <c r="G48" s="65" t="s">
        <v>433</v>
      </c>
      <c r="H48" s="65" t="s">
        <v>433</v>
      </c>
      <c r="I48" s="65" t="s">
        <v>65</v>
      </c>
      <c r="J48" s="65" t="s">
        <v>65</v>
      </c>
      <c r="K48" s="65" t="s">
        <v>65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1.1373880000000001</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65</v>
      </c>
      <c r="J49" s="65" t="s">
        <v>65</v>
      </c>
      <c r="K49" s="65" t="s">
        <v>65</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1.6079030000000001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65</v>
      </c>
      <c r="J50" s="65" t="s">
        <v>65</v>
      </c>
      <c r="K50" s="65" t="s">
        <v>65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0.57957882352941181</v>
      </c>
      <c r="G51" s="65" t="s">
        <v>433</v>
      </c>
      <c r="H51" s="65" t="s">
        <v>433</v>
      </c>
      <c r="I51" s="65" t="s">
        <v>65</v>
      </c>
      <c r="J51" s="65" t="s">
        <v>65</v>
      </c>
      <c r="K51" s="65" t="s">
        <v>65</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1.063026</v>
      </c>
      <c r="AL51" s="68" t="s">
        <v>152</v>
      </c>
    </row>
    <row r="52" spans="1:38" s="5" customFormat="1" ht="26.25" customHeight="1" x14ac:dyDescent="0.25">
      <c r="A52" s="62" t="s">
        <v>140</v>
      </c>
      <c r="B52" s="69" t="s">
        <v>153</v>
      </c>
      <c r="C52" s="71" t="s">
        <v>154</v>
      </c>
      <c r="D52" s="74"/>
      <c r="E52" s="65" t="s">
        <v>433</v>
      </c>
      <c r="F52" s="65">
        <v>2.9970000000000003</v>
      </c>
      <c r="G52" s="65" t="s">
        <v>434</v>
      </c>
      <c r="H52" s="65" t="s">
        <v>433</v>
      </c>
      <c r="I52" s="65" t="s">
        <v>65</v>
      </c>
      <c r="J52" s="65" t="s">
        <v>65</v>
      </c>
      <c r="K52" s="65" t="s">
        <v>65</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8.6355774600000021</v>
      </c>
      <c r="AL52" s="68" t="s">
        <v>155</v>
      </c>
    </row>
    <row r="53" spans="1:38" s="5" customFormat="1" ht="26.25" customHeight="1" x14ac:dyDescent="0.25">
      <c r="A53" s="62" t="s">
        <v>140</v>
      </c>
      <c r="B53" s="69" t="s">
        <v>156</v>
      </c>
      <c r="C53" s="71" t="s">
        <v>157</v>
      </c>
      <c r="D53" s="74"/>
      <c r="E53" s="65" t="s">
        <v>433</v>
      </c>
      <c r="F53" s="65">
        <v>0.98299999999999998</v>
      </c>
      <c r="G53" s="65" t="s">
        <v>433</v>
      </c>
      <c r="H53" s="65" t="s">
        <v>433</v>
      </c>
      <c r="I53" s="65" t="s">
        <v>65</v>
      </c>
      <c r="J53" s="65" t="s">
        <v>65</v>
      </c>
      <c r="K53" s="65" t="s">
        <v>65</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2.0470000000000002</v>
      </c>
      <c r="AL53" s="68" t="s">
        <v>158</v>
      </c>
    </row>
    <row r="54" spans="1:38" s="5" customFormat="1" ht="37.5" customHeight="1" x14ac:dyDescent="0.25">
      <c r="A54" s="62" t="s">
        <v>140</v>
      </c>
      <c r="B54" s="69" t="s">
        <v>159</v>
      </c>
      <c r="C54" s="71" t="s">
        <v>160</v>
      </c>
      <c r="D54" s="74"/>
      <c r="E54" s="65" t="s">
        <v>433</v>
      </c>
      <c r="F54" s="65">
        <v>1.3658238396307743</v>
      </c>
      <c r="G54" s="65">
        <v>4.2278160000000002E-2</v>
      </c>
      <c r="H54" s="65" t="s">
        <v>433</v>
      </c>
      <c r="I54" s="65" t="s">
        <v>65</v>
      </c>
      <c r="J54" s="65" t="s">
        <v>65</v>
      </c>
      <c r="K54" s="65" t="s">
        <v>65</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1741</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65</v>
      </c>
      <c r="J55" s="65" t="s">
        <v>65</v>
      </c>
      <c r="K55" s="65" t="s">
        <v>65</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65</v>
      </c>
      <c r="J56" s="65" t="s">
        <v>65</v>
      </c>
      <c r="K56" s="65" t="s">
        <v>65</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t="s">
        <v>65</v>
      </c>
      <c r="J57" s="65" t="s">
        <v>65</v>
      </c>
      <c r="K57" s="65" t="s">
        <v>65</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2891.7849999999999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t="s">
        <v>65</v>
      </c>
      <c r="J58" s="65" t="s">
        <v>65</v>
      </c>
      <c r="K58" s="65" t="s">
        <v>65</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757.35660771756409</v>
      </c>
      <c r="AL58" s="68" t="s">
        <v>172</v>
      </c>
    </row>
    <row r="59" spans="1:38" s="5" customFormat="1" ht="26.25" customHeight="1" x14ac:dyDescent="0.25">
      <c r="A59" s="62" t="s">
        <v>66</v>
      </c>
      <c r="B59" s="75" t="s">
        <v>173</v>
      </c>
      <c r="C59" s="63" t="s">
        <v>174</v>
      </c>
      <c r="D59" s="64"/>
      <c r="E59" s="65" t="s">
        <v>434</v>
      </c>
      <c r="F59" s="65" t="s">
        <v>434</v>
      </c>
      <c r="G59" s="65" t="s">
        <v>434</v>
      </c>
      <c r="H59" s="65" t="s">
        <v>434</v>
      </c>
      <c r="I59" s="65" t="s">
        <v>65</v>
      </c>
      <c r="J59" s="65" t="s">
        <v>65</v>
      </c>
      <c r="K59" s="65" t="s">
        <v>65</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445.06900000000002</v>
      </c>
      <c r="AL59" s="68" t="s">
        <v>175</v>
      </c>
    </row>
    <row r="60" spans="1:38" s="5" customFormat="1" ht="26.25" customHeight="1" x14ac:dyDescent="0.25">
      <c r="A60" s="62" t="s">
        <v>66</v>
      </c>
      <c r="B60" s="75" t="s">
        <v>176</v>
      </c>
      <c r="C60" s="63" t="s">
        <v>177</v>
      </c>
      <c r="D60" s="70"/>
      <c r="E60" s="65" t="s">
        <v>433</v>
      </c>
      <c r="F60" s="65" t="s">
        <v>433</v>
      </c>
      <c r="G60" s="65" t="s">
        <v>433</v>
      </c>
      <c r="H60" s="65" t="s">
        <v>433</v>
      </c>
      <c r="I60" s="65" t="s">
        <v>65</v>
      </c>
      <c r="J60" s="65" t="s">
        <v>65</v>
      </c>
      <c r="K60" s="65" t="s">
        <v>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t="s">
        <v>65</v>
      </c>
      <c r="J61" s="65" t="s">
        <v>65</v>
      </c>
      <c r="K61" s="65" t="s">
        <v>65</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11458387.5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65</v>
      </c>
      <c r="J62" s="65" t="s">
        <v>65</v>
      </c>
      <c r="K62" s="65" t="s">
        <v>65</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65</v>
      </c>
      <c r="J63" s="65" t="s">
        <v>65</v>
      </c>
      <c r="K63" s="65" t="s">
        <v>65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0.2321</v>
      </c>
      <c r="F64" s="65">
        <v>5.0000000000000001E-3</v>
      </c>
      <c r="G64" s="65">
        <v>3.0000000000000001E-5</v>
      </c>
      <c r="H64" s="65">
        <v>8.5000000000000006E-3</v>
      </c>
      <c r="I64" s="65" t="s">
        <v>65</v>
      </c>
      <c r="J64" s="65" t="s">
        <v>65</v>
      </c>
      <c r="K64" s="65" t="s">
        <v>65</v>
      </c>
      <c r="L64" s="65" t="s">
        <v>65</v>
      </c>
      <c r="M64" s="65">
        <v>4.1100000000000005E-2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490.49299999999999</v>
      </c>
      <c r="AL64" s="68" t="s">
        <v>189</v>
      </c>
    </row>
    <row r="65" spans="1:38" s="5" customFormat="1" ht="26.25" customHeight="1" x14ac:dyDescent="0.25">
      <c r="A65" s="62" t="s">
        <v>66</v>
      </c>
      <c r="B65" s="69" t="s">
        <v>190</v>
      </c>
      <c r="C65" s="63" t="s">
        <v>191</v>
      </c>
      <c r="D65" s="64"/>
      <c r="E65" s="65">
        <v>0.37019999999999997</v>
      </c>
      <c r="F65" s="65" t="s">
        <v>433</v>
      </c>
      <c r="G65" s="65" t="s">
        <v>433</v>
      </c>
      <c r="H65" s="65">
        <v>2.0000000000000001E-4</v>
      </c>
      <c r="I65" s="65" t="s">
        <v>65</v>
      </c>
      <c r="J65" s="65" t="s">
        <v>65</v>
      </c>
      <c r="K65" s="65" t="s">
        <v>65</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512.79700000000003</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65</v>
      </c>
      <c r="J66" s="65" t="s">
        <v>65</v>
      </c>
      <c r="K66" s="65" t="s">
        <v>65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65</v>
      </c>
      <c r="J67" s="65" t="s">
        <v>65</v>
      </c>
      <c r="K67" s="65" t="s">
        <v>65</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25.047000000000001</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65</v>
      </c>
      <c r="J68" s="65" t="s">
        <v>65</v>
      </c>
      <c r="K68" s="65" t="s">
        <v>65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65</v>
      </c>
      <c r="J69" s="65" t="s">
        <v>65</v>
      </c>
      <c r="K69" s="65" t="s">
        <v>65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6.3299999999999995E-2</v>
      </c>
      <c r="F70" s="65">
        <v>0.51800000000000002</v>
      </c>
      <c r="G70" s="65">
        <v>0.59490214285715082</v>
      </c>
      <c r="H70" s="65">
        <v>0.10780000000000001</v>
      </c>
      <c r="I70" s="65" t="s">
        <v>65</v>
      </c>
      <c r="J70" s="65" t="s">
        <v>65</v>
      </c>
      <c r="K70" s="65" t="s">
        <v>65</v>
      </c>
      <c r="L70" s="65" t="s">
        <v>65</v>
      </c>
      <c r="M70" s="65">
        <v>11.070600000000001</v>
      </c>
      <c r="N70" s="65">
        <v>7.7000000000000007E-4</v>
      </c>
      <c r="O70" s="65">
        <v>6.1600000000000001E-4</v>
      </c>
      <c r="P70" s="65">
        <v>4.5083084013904276E-2</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t="s">
        <v>65</v>
      </c>
      <c r="J71" s="65" t="s">
        <v>65</v>
      </c>
      <c r="K71" s="65" t="s">
        <v>65</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0.10404406285714284</v>
      </c>
      <c r="F72" s="65">
        <v>0.26768036100000003</v>
      </c>
      <c r="G72" s="65">
        <v>0.12123557142857146</v>
      </c>
      <c r="H72" s="65" t="s">
        <v>434</v>
      </c>
      <c r="I72" s="65" t="s">
        <v>65</v>
      </c>
      <c r="J72" s="65" t="s">
        <v>65</v>
      </c>
      <c r="K72" s="65" t="s">
        <v>65</v>
      </c>
      <c r="L72" s="65" t="s">
        <v>65</v>
      </c>
      <c r="M72" s="65">
        <v>9.3806188121428526</v>
      </c>
      <c r="N72" s="65">
        <v>10.42877751825521</v>
      </c>
      <c r="O72" s="65">
        <v>0.22012717282327726</v>
      </c>
      <c r="P72" s="65">
        <v>0.65046375404347767</v>
      </c>
      <c r="Q72" s="65" t="s">
        <v>65</v>
      </c>
      <c r="R72" s="65" t="s">
        <v>65</v>
      </c>
      <c r="S72" s="65" t="s">
        <v>65</v>
      </c>
      <c r="T72" s="65" t="s">
        <v>65</v>
      </c>
      <c r="U72" s="65" t="s">
        <v>65</v>
      </c>
      <c r="V72" s="65" t="s">
        <v>65</v>
      </c>
      <c r="W72" s="65">
        <v>11.384474926120003</v>
      </c>
      <c r="X72" s="65">
        <v>2.4692556764853678E-2</v>
      </c>
      <c r="Y72" s="65">
        <v>2.5533209277176797E-2</v>
      </c>
      <c r="Z72" s="65">
        <v>1.392231825528588E-2</v>
      </c>
      <c r="AA72" s="65">
        <v>1.3809236367952263E-2</v>
      </c>
      <c r="AB72" s="65">
        <v>7.7957320665268615E-2</v>
      </c>
      <c r="AC72" s="65">
        <v>2.6643760223433217</v>
      </c>
      <c r="AD72" s="65">
        <v>3.6801221429445925</v>
      </c>
      <c r="AE72" s="66"/>
      <c r="AF72" s="67"/>
      <c r="AG72" s="67"/>
      <c r="AH72" s="67"/>
      <c r="AI72" s="67"/>
      <c r="AJ72" s="67"/>
      <c r="AK72" s="67">
        <v>4722.0709999999999</v>
      </c>
      <c r="AL72" s="68" t="s">
        <v>211</v>
      </c>
    </row>
    <row r="73" spans="1:38" s="5" customFormat="1" ht="26.25" customHeight="1" x14ac:dyDescent="0.25">
      <c r="A73" s="62" t="s">
        <v>66</v>
      </c>
      <c r="B73" s="62" t="s">
        <v>212</v>
      </c>
      <c r="C73" s="63" t="s">
        <v>213</v>
      </c>
      <c r="D73" s="64"/>
      <c r="E73" s="65" t="s">
        <v>433</v>
      </c>
      <c r="F73" s="65" t="s">
        <v>433</v>
      </c>
      <c r="G73" s="65" t="s">
        <v>433</v>
      </c>
      <c r="H73" s="65" t="s">
        <v>433</v>
      </c>
      <c r="I73" s="65" t="s">
        <v>65</v>
      </c>
      <c r="J73" s="65" t="s">
        <v>65</v>
      </c>
      <c r="K73" s="65" t="s">
        <v>65</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13.9</v>
      </c>
      <c r="AL73" s="68" t="s">
        <v>214</v>
      </c>
    </row>
    <row r="74" spans="1:38" s="5" customFormat="1" ht="26.25" customHeight="1" x14ac:dyDescent="0.25">
      <c r="A74" s="62" t="s">
        <v>66</v>
      </c>
      <c r="B74" s="62" t="s">
        <v>215</v>
      </c>
      <c r="C74" s="63" t="s">
        <v>216</v>
      </c>
      <c r="D74" s="64"/>
      <c r="E74" s="65" t="s">
        <v>433</v>
      </c>
      <c r="F74" s="65" t="s">
        <v>433</v>
      </c>
      <c r="G74" s="65" t="s">
        <v>433</v>
      </c>
      <c r="H74" s="65" t="s">
        <v>433</v>
      </c>
      <c r="I74" s="65" t="s">
        <v>65</v>
      </c>
      <c r="J74" s="65" t="s">
        <v>65</v>
      </c>
      <c r="K74" s="65" t="s">
        <v>65</v>
      </c>
      <c r="L74" s="65" t="s">
        <v>65</v>
      </c>
      <c r="M74" s="65" t="s">
        <v>433</v>
      </c>
      <c r="N74" s="65">
        <v>3.7999999999999999E-2</v>
      </c>
      <c r="O74" s="65" t="s">
        <v>433</v>
      </c>
      <c r="P74" s="65" t="s">
        <v>433</v>
      </c>
      <c r="Q74" s="65" t="s">
        <v>65</v>
      </c>
      <c r="R74" s="65" t="s">
        <v>65</v>
      </c>
      <c r="S74" s="65" t="s">
        <v>65</v>
      </c>
      <c r="T74" s="65" t="s">
        <v>65</v>
      </c>
      <c r="U74" s="65" t="s">
        <v>65</v>
      </c>
      <c r="V74" s="65" t="s">
        <v>65</v>
      </c>
      <c r="W74" s="65">
        <v>1.33</v>
      </c>
      <c r="X74" s="65" t="s">
        <v>436</v>
      </c>
      <c r="Y74" s="65" t="s">
        <v>436</v>
      </c>
      <c r="Z74" s="65" t="s">
        <v>436</v>
      </c>
      <c r="AA74" s="65" t="s">
        <v>436</v>
      </c>
      <c r="AB74" s="65" t="s">
        <v>436</v>
      </c>
      <c r="AC74" s="65">
        <v>0.66500000000000004</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65</v>
      </c>
      <c r="J75" s="65" t="s">
        <v>65</v>
      </c>
      <c r="K75" s="65" t="s">
        <v>65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t="s">
        <v>65</v>
      </c>
      <c r="J76" s="65" t="s">
        <v>65</v>
      </c>
      <c r="K76" s="65" t="s">
        <v>65</v>
      </c>
      <c r="L76" s="65" t="s">
        <v>65</v>
      </c>
      <c r="M76" s="65" t="s">
        <v>433</v>
      </c>
      <c r="N76" s="65">
        <v>1.0538399999999999</v>
      </c>
      <c r="O76" s="65">
        <v>6.5865000000000003E-3</v>
      </c>
      <c r="P76" s="65" t="s">
        <v>436</v>
      </c>
      <c r="Q76" s="65" t="s">
        <v>65</v>
      </c>
      <c r="R76" s="65" t="s">
        <v>65</v>
      </c>
      <c r="S76" s="65" t="s">
        <v>65</v>
      </c>
      <c r="T76" s="65" t="s">
        <v>65</v>
      </c>
      <c r="U76" s="65" t="s">
        <v>65</v>
      </c>
      <c r="V76" s="65" t="s">
        <v>65</v>
      </c>
      <c r="W76" s="65">
        <v>6.5865000000000007E-2</v>
      </c>
      <c r="X76" s="65" t="s">
        <v>433</v>
      </c>
      <c r="Y76" s="65" t="s">
        <v>433</v>
      </c>
      <c r="Z76" s="65" t="s">
        <v>433</v>
      </c>
      <c r="AA76" s="65" t="s">
        <v>433</v>
      </c>
      <c r="AB76" s="65" t="s">
        <v>433</v>
      </c>
      <c r="AC76" s="65" t="s">
        <v>433</v>
      </c>
      <c r="AD76" s="65">
        <v>5.7082999999999995E-5</v>
      </c>
      <c r="AE76" s="66"/>
      <c r="AF76" s="67"/>
      <c r="AG76" s="67"/>
      <c r="AH76" s="67"/>
      <c r="AI76" s="67"/>
      <c r="AJ76" s="67"/>
      <c r="AK76" s="67">
        <v>21.954999999999998</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65</v>
      </c>
      <c r="J77" s="65" t="s">
        <v>65</v>
      </c>
      <c r="K77" s="65" t="s">
        <v>65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8.6501066666666626E-2</v>
      </c>
      <c r="H78" s="65" t="s">
        <v>433</v>
      </c>
      <c r="I78" s="65" t="s">
        <v>65</v>
      </c>
      <c r="J78" s="65" t="s">
        <v>65</v>
      </c>
      <c r="K78" s="65" t="s">
        <v>65</v>
      </c>
      <c r="L78" s="65" t="s">
        <v>65</v>
      </c>
      <c r="M78" s="65" t="s">
        <v>436</v>
      </c>
      <c r="N78" s="65">
        <v>0.44495624444444437</v>
      </c>
      <c r="O78" s="65">
        <v>1.1140288888888886E-2</v>
      </c>
      <c r="P78" s="65">
        <v>5.2424888888888879E-3</v>
      </c>
      <c r="Q78" s="65" t="s">
        <v>65</v>
      </c>
      <c r="R78" s="65" t="s">
        <v>65</v>
      </c>
      <c r="S78" s="65" t="s">
        <v>65</v>
      </c>
      <c r="T78" s="65" t="s">
        <v>65</v>
      </c>
      <c r="U78" s="65" t="s">
        <v>65</v>
      </c>
      <c r="V78" s="65" t="s">
        <v>65</v>
      </c>
      <c r="W78" s="65">
        <v>0.65531111111111096</v>
      </c>
      <c r="X78" s="65" t="s">
        <v>436</v>
      </c>
      <c r="Y78" s="65" t="s">
        <v>436</v>
      </c>
      <c r="Z78" s="65" t="s">
        <v>436</v>
      </c>
      <c r="AA78" s="65" t="s">
        <v>436</v>
      </c>
      <c r="AB78" s="65">
        <v>3.2765555555555549E-4</v>
      </c>
      <c r="AC78" s="65">
        <v>8.5190444444444416E-2</v>
      </c>
      <c r="AD78" s="65">
        <v>2.4246511111111107E-4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65</v>
      </c>
      <c r="J79" s="65" t="s">
        <v>65</v>
      </c>
      <c r="K79" s="65" t="s">
        <v>65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1.941087E-2</v>
      </c>
      <c r="F80" s="65">
        <v>0.15393682</v>
      </c>
      <c r="G80" s="65">
        <v>1.7877700000000002E-3</v>
      </c>
      <c r="H80" s="65" t="s">
        <v>433</v>
      </c>
      <c r="I80" s="65" t="s">
        <v>65</v>
      </c>
      <c r="J80" s="65" t="s">
        <v>65</v>
      </c>
      <c r="K80" s="65" t="s">
        <v>65</v>
      </c>
      <c r="L80" s="65" t="s">
        <v>65</v>
      </c>
      <c r="M80" s="65">
        <v>0.10465758000000001</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65</v>
      </c>
      <c r="J81" s="65" t="s">
        <v>65</v>
      </c>
      <c r="K81" s="65" t="s">
        <v>65</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18.893780322046915</v>
      </c>
      <c r="G82" s="65" t="s">
        <v>433</v>
      </c>
      <c r="H82" s="65" t="s">
        <v>433</v>
      </c>
      <c r="I82" s="65" t="s">
        <v>65</v>
      </c>
      <c r="J82" s="65" t="s">
        <v>65</v>
      </c>
      <c r="K82" s="65" t="s">
        <v>65</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21.137180452086223</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t="s">
        <v>65</v>
      </c>
      <c r="J83" s="65" t="s">
        <v>65</v>
      </c>
      <c r="K83" s="65" t="s">
        <v>65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4.0244907240980024E-3</v>
      </c>
      <c r="G84" s="65" t="s">
        <v>433</v>
      </c>
      <c r="H84" s="65" t="s">
        <v>433</v>
      </c>
      <c r="I84" s="65" t="s">
        <v>65</v>
      </c>
      <c r="J84" s="65" t="s">
        <v>65</v>
      </c>
      <c r="K84" s="65" t="s">
        <v>65</v>
      </c>
      <c r="L84" s="65" t="s">
        <v>65</v>
      </c>
      <c r="M84" s="65">
        <v>0.25285287400000001</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26.616091999999998</v>
      </c>
      <c r="AL84" s="68" t="s">
        <v>149</v>
      </c>
    </row>
    <row r="85" spans="1:38" s="5" customFormat="1" ht="26.25" customHeight="1" x14ac:dyDescent="0.25">
      <c r="A85" s="62" t="s">
        <v>238</v>
      </c>
      <c r="B85" s="71" t="s">
        <v>246</v>
      </c>
      <c r="C85" s="71" t="s">
        <v>247</v>
      </c>
      <c r="D85" s="64"/>
      <c r="E85" s="65" t="s">
        <v>433</v>
      </c>
      <c r="F85" s="65">
        <v>21.878133392173545</v>
      </c>
      <c r="G85" s="65" t="s">
        <v>433</v>
      </c>
      <c r="H85" s="65" t="s">
        <v>433</v>
      </c>
      <c r="I85" s="65" t="s">
        <v>65</v>
      </c>
      <c r="J85" s="65" t="s">
        <v>65</v>
      </c>
      <c r="K85" s="65" t="s">
        <v>65</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42.916758295250752</v>
      </c>
      <c r="AL85" s="68" t="s">
        <v>248</v>
      </c>
    </row>
    <row r="86" spans="1:38" s="5" customFormat="1" ht="26.25" customHeight="1" x14ac:dyDescent="0.25">
      <c r="A86" s="62" t="s">
        <v>238</v>
      </c>
      <c r="B86" s="71" t="s">
        <v>249</v>
      </c>
      <c r="C86" s="63" t="s">
        <v>250</v>
      </c>
      <c r="D86" s="64"/>
      <c r="E86" s="65" t="s">
        <v>433</v>
      </c>
      <c r="F86" s="65">
        <v>8.1106725583157164</v>
      </c>
      <c r="G86" s="65" t="s">
        <v>433</v>
      </c>
      <c r="H86" s="65" t="s">
        <v>433</v>
      </c>
      <c r="I86" s="65" t="s">
        <v>65</v>
      </c>
      <c r="J86" s="65" t="s">
        <v>65</v>
      </c>
      <c r="K86" s="65" t="s">
        <v>65</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2.7897724976352076E-3</v>
      </c>
      <c r="AD86" s="65" t="s">
        <v>433</v>
      </c>
      <c r="AE86" s="66"/>
      <c r="AF86" s="67"/>
      <c r="AG86" s="67"/>
      <c r="AH86" s="67"/>
      <c r="AI86" s="67"/>
      <c r="AJ86" s="67"/>
      <c r="AK86" s="67">
        <v>13.948862488176037</v>
      </c>
      <c r="AL86" s="68" t="s">
        <v>241</v>
      </c>
    </row>
    <row r="87" spans="1:38" s="5" customFormat="1" ht="26.25" customHeight="1" x14ac:dyDescent="0.25">
      <c r="A87" s="62" t="s">
        <v>238</v>
      </c>
      <c r="B87" s="71" t="s">
        <v>251</v>
      </c>
      <c r="C87" s="63" t="s">
        <v>252</v>
      </c>
      <c r="D87" s="64"/>
      <c r="E87" s="65" t="s">
        <v>433</v>
      </c>
      <c r="F87" s="65">
        <v>0.3619743781218982</v>
      </c>
      <c r="G87" s="65" t="s">
        <v>433</v>
      </c>
      <c r="H87" s="65" t="s">
        <v>433</v>
      </c>
      <c r="I87" s="65" t="s">
        <v>65</v>
      </c>
      <c r="J87" s="65" t="s">
        <v>65</v>
      </c>
      <c r="K87" s="65" t="s">
        <v>65</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8.0794317858975752E-5</v>
      </c>
      <c r="AD87" s="65" t="s">
        <v>433</v>
      </c>
      <c r="AE87" s="66"/>
      <c r="AF87" s="67"/>
      <c r="AG87" s="67"/>
      <c r="AH87" s="67"/>
      <c r="AI87" s="67"/>
      <c r="AJ87" s="67"/>
      <c r="AK87" s="67">
        <v>0.40397158929487881</v>
      </c>
      <c r="AL87" s="68" t="s">
        <v>241</v>
      </c>
    </row>
    <row r="88" spans="1:38" s="5" customFormat="1" ht="26.25" customHeight="1" x14ac:dyDescent="0.25">
      <c r="A88" s="62" t="s">
        <v>238</v>
      </c>
      <c r="B88" s="71" t="s">
        <v>253</v>
      </c>
      <c r="C88" s="63" t="s">
        <v>254</v>
      </c>
      <c r="D88" s="64"/>
      <c r="E88" s="65" t="s">
        <v>433</v>
      </c>
      <c r="F88" s="65">
        <v>6.8782678213143749</v>
      </c>
      <c r="G88" s="65" t="s">
        <v>433</v>
      </c>
      <c r="H88" s="65" t="s">
        <v>433</v>
      </c>
      <c r="I88" s="65" t="s">
        <v>65</v>
      </c>
      <c r="J88" s="65" t="s">
        <v>65</v>
      </c>
      <c r="K88" s="65" t="s">
        <v>65</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12.196277432184358</v>
      </c>
      <c r="AL88" s="68" t="s">
        <v>149</v>
      </c>
    </row>
    <row r="89" spans="1:38" s="5" customFormat="1" ht="26.25" customHeight="1" x14ac:dyDescent="0.25">
      <c r="A89" s="62" t="s">
        <v>238</v>
      </c>
      <c r="B89" s="71" t="s">
        <v>255</v>
      </c>
      <c r="C89" s="63" t="s">
        <v>256</v>
      </c>
      <c r="D89" s="64"/>
      <c r="E89" s="65" t="s">
        <v>433</v>
      </c>
      <c r="F89" s="65">
        <v>7.2367080954680167</v>
      </c>
      <c r="G89" s="65" t="s">
        <v>433</v>
      </c>
      <c r="H89" s="65" t="s">
        <v>433</v>
      </c>
      <c r="I89" s="65" t="s">
        <v>65</v>
      </c>
      <c r="J89" s="65" t="s">
        <v>65</v>
      </c>
      <c r="K89" s="65" t="s">
        <v>65</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10.364300931288765</v>
      </c>
      <c r="AL89" s="68" t="s">
        <v>149</v>
      </c>
    </row>
    <row r="90" spans="1:38" s="78" customFormat="1" ht="26.25" customHeight="1" x14ac:dyDescent="0.2">
      <c r="A90" s="62" t="s">
        <v>238</v>
      </c>
      <c r="B90" s="71" t="s">
        <v>257</v>
      </c>
      <c r="C90" s="63" t="s">
        <v>258</v>
      </c>
      <c r="D90" s="64"/>
      <c r="E90" s="65" t="s">
        <v>433</v>
      </c>
      <c r="F90" s="65">
        <v>7.9622277544745224</v>
      </c>
      <c r="G90" s="65" t="s">
        <v>433</v>
      </c>
      <c r="H90" s="65" t="s">
        <v>433</v>
      </c>
      <c r="I90" s="65" t="s">
        <v>65</v>
      </c>
      <c r="J90" s="65" t="s">
        <v>65</v>
      </c>
      <c r="K90" s="65" t="s">
        <v>65</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12.730983637969121</v>
      </c>
      <c r="AL90" s="68" t="s">
        <v>149</v>
      </c>
    </row>
    <row r="91" spans="1:38" s="5" customFormat="1" ht="26.25" customHeight="1" x14ac:dyDescent="0.25">
      <c r="A91" s="62" t="s">
        <v>238</v>
      </c>
      <c r="B91" s="69" t="s">
        <v>259</v>
      </c>
      <c r="C91" s="71" t="s">
        <v>260</v>
      </c>
      <c r="D91" s="64"/>
      <c r="E91" s="65">
        <v>2.9927948496749811E-2</v>
      </c>
      <c r="F91" s="65">
        <v>7.8700315878371715E-2</v>
      </c>
      <c r="G91" s="65">
        <v>7.6572794600000002E-3</v>
      </c>
      <c r="H91" s="65">
        <v>6.9480642746950955E-2</v>
      </c>
      <c r="I91" s="65" t="s">
        <v>65</v>
      </c>
      <c r="J91" s="65" t="s">
        <v>65</v>
      </c>
      <c r="K91" s="65" t="s">
        <v>65</v>
      </c>
      <c r="L91" s="65" t="s">
        <v>65</v>
      </c>
      <c r="M91" s="65">
        <v>0.91407680037939698</v>
      </c>
      <c r="N91" s="65">
        <v>1.9878500320000001</v>
      </c>
      <c r="O91" s="65">
        <v>9.1558711590249434E-2</v>
      </c>
      <c r="P91" s="65">
        <v>1.44524811E-4</v>
      </c>
      <c r="Q91" s="65" t="s">
        <v>65</v>
      </c>
      <c r="R91" s="65" t="s">
        <v>65</v>
      </c>
      <c r="S91" s="65" t="s">
        <v>65</v>
      </c>
      <c r="T91" s="65" t="s">
        <v>65</v>
      </c>
      <c r="U91" s="65" t="s">
        <v>65</v>
      </c>
      <c r="V91" s="65" t="s">
        <v>65</v>
      </c>
      <c r="W91" s="65">
        <v>1.6260395842638783E-3</v>
      </c>
      <c r="X91" s="65">
        <v>1.8049039385329049E-3</v>
      </c>
      <c r="Y91" s="65">
        <v>7.3171781291874523E-4</v>
      </c>
      <c r="Z91" s="65">
        <v>7.3171781291874523E-4</v>
      </c>
      <c r="AA91" s="65">
        <v>7.3171781291874523E-4</v>
      </c>
      <c r="AB91" s="65">
        <v>4.0000573772891405E-3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65</v>
      </c>
      <c r="J92" s="65" t="s">
        <v>65</v>
      </c>
      <c r="K92" s="65" t="s">
        <v>65</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2.5992622992418433</v>
      </c>
      <c r="G93" s="65" t="s">
        <v>433</v>
      </c>
      <c r="H93" s="65" t="s">
        <v>433</v>
      </c>
      <c r="I93" s="65" t="s">
        <v>65</v>
      </c>
      <c r="J93" s="65" t="s">
        <v>65</v>
      </c>
      <c r="K93" s="65" t="s">
        <v>65</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1.2976811594202898E-2</v>
      </c>
      <c r="Y93" s="65">
        <v>1.1904347826086957E-2</v>
      </c>
      <c r="Z93" s="65">
        <v>4.5043478260869563E-3</v>
      </c>
      <c r="AA93" s="65">
        <v>7.6144927536231878E-3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65</v>
      </c>
      <c r="J94" s="65" t="s">
        <v>65</v>
      </c>
      <c r="K94" s="65" t="s">
        <v>65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t="s">
        <v>65</v>
      </c>
      <c r="J95" s="65" t="s">
        <v>65</v>
      </c>
      <c r="K95" s="65" t="s">
        <v>65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65</v>
      </c>
      <c r="J96" s="65" t="s">
        <v>65</v>
      </c>
      <c r="K96" s="65" t="s">
        <v>65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65</v>
      </c>
      <c r="J97" s="65" t="s">
        <v>65</v>
      </c>
      <c r="K97" s="65" t="s">
        <v>65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65</v>
      </c>
      <c r="J98" s="65" t="s">
        <v>65</v>
      </c>
      <c r="K98" s="65" t="s">
        <v>65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0.35039083880766192</v>
      </c>
      <c r="F99" s="65">
        <v>14.150603379167523</v>
      </c>
      <c r="G99" s="65" t="s">
        <v>433</v>
      </c>
      <c r="H99" s="65">
        <v>9.7757101403680196</v>
      </c>
      <c r="I99" s="65" t="s">
        <v>65</v>
      </c>
      <c r="J99" s="65" t="s">
        <v>65</v>
      </c>
      <c r="K99" s="65" t="s">
        <v>65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697.90300000000002</v>
      </c>
      <c r="AL99" s="68" t="s">
        <v>280</v>
      </c>
    </row>
    <row r="100" spans="1:38" s="5" customFormat="1" ht="26.25" customHeight="1" x14ac:dyDescent="0.25">
      <c r="A100" s="62" t="s">
        <v>277</v>
      </c>
      <c r="B100" s="62" t="s">
        <v>281</v>
      </c>
      <c r="C100" s="63" t="s">
        <v>282</v>
      </c>
      <c r="D100" s="80"/>
      <c r="E100" s="65">
        <v>0.42210931341514679</v>
      </c>
      <c r="F100" s="65">
        <v>12.789500347870275</v>
      </c>
      <c r="G100" s="65" t="s">
        <v>433</v>
      </c>
      <c r="H100" s="65">
        <v>11.918110448485116</v>
      </c>
      <c r="I100" s="65" t="s">
        <v>65</v>
      </c>
      <c r="J100" s="65" t="s">
        <v>65</v>
      </c>
      <c r="K100" s="65" t="s">
        <v>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1454.9079999999999</v>
      </c>
      <c r="AL100" s="68" t="s">
        <v>280</v>
      </c>
    </row>
    <row r="101" spans="1:38" s="5" customFormat="1" ht="26.25" customHeight="1" x14ac:dyDescent="0.25">
      <c r="A101" s="62" t="s">
        <v>277</v>
      </c>
      <c r="B101" s="62" t="s">
        <v>283</v>
      </c>
      <c r="C101" s="63" t="s">
        <v>284</v>
      </c>
      <c r="D101" s="80"/>
      <c r="E101" s="65">
        <v>1.2008698299766588E-2</v>
      </c>
      <c r="F101" s="65">
        <v>7.6964447415652157E-2</v>
      </c>
      <c r="G101" s="65" t="s">
        <v>433</v>
      </c>
      <c r="H101" s="65">
        <v>0.39504675094210051</v>
      </c>
      <c r="I101" s="65" t="s">
        <v>65</v>
      </c>
      <c r="J101" s="65" t="s">
        <v>65</v>
      </c>
      <c r="K101" s="65" t="s">
        <v>65</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352.27699999999999</v>
      </c>
      <c r="AL101" s="68" t="s">
        <v>280</v>
      </c>
    </row>
    <row r="102" spans="1:38" s="5" customFormat="1" ht="26.25" customHeight="1" x14ac:dyDescent="0.25">
      <c r="A102" s="62" t="s">
        <v>277</v>
      </c>
      <c r="B102" s="62" t="s">
        <v>285</v>
      </c>
      <c r="C102" s="63" t="s">
        <v>286</v>
      </c>
      <c r="D102" s="80"/>
      <c r="E102" s="65">
        <v>9.0745577369334904E-2</v>
      </c>
      <c r="F102" s="65">
        <v>1.3242314964584061</v>
      </c>
      <c r="G102" s="65" t="s">
        <v>433</v>
      </c>
      <c r="H102" s="65">
        <v>8.8812530696379568</v>
      </c>
      <c r="I102" s="65" t="s">
        <v>65</v>
      </c>
      <c r="J102" s="65" t="s">
        <v>65</v>
      </c>
      <c r="K102" s="65" t="s">
        <v>65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3029.380871101871</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65</v>
      </c>
      <c r="J103" s="65" t="s">
        <v>65</v>
      </c>
      <c r="K103" s="65" t="s">
        <v>65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7.3176000080685201E-4</v>
      </c>
      <c r="F104" s="65">
        <v>6.182794085009745E-3</v>
      </c>
      <c r="G104" s="65" t="s">
        <v>433</v>
      </c>
      <c r="H104" s="65">
        <v>3.8126036256643875E-2</v>
      </c>
      <c r="I104" s="65" t="s">
        <v>65</v>
      </c>
      <c r="J104" s="65" t="s">
        <v>65</v>
      </c>
      <c r="K104" s="65" t="s">
        <v>65</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57.993000000000002</v>
      </c>
      <c r="AL104" s="68" t="s">
        <v>280</v>
      </c>
    </row>
    <row r="105" spans="1:38" s="5" customFormat="1" ht="26.25" customHeight="1" x14ac:dyDescent="0.25">
      <c r="A105" s="62" t="s">
        <v>277</v>
      </c>
      <c r="B105" s="62" t="s">
        <v>291</v>
      </c>
      <c r="C105" s="63" t="s">
        <v>292</v>
      </c>
      <c r="D105" s="80"/>
      <c r="E105" s="65">
        <v>1.7547545820718428E-2</v>
      </c>
      <c r="F105" s="65">
        <v>9.2621692716937806E-2</v>
      </c>
      <c r="G105" s="65" t="s">
        <v>433</v>
      </c>
      <c r="H105" s="65">
        <v>0.65265493187052226</v>
      </c>
      <c r="I105" s="65" t="s">
        <v>65</v>
      </c>
      <c r="J105" s="65" t="s">
        <v>65</v>
      </c>
      <c r="K105" s="65" t="s">
        <v>65</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81.566000000000003</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65</v>
      </c>
      <c r="J106" s="65" t="s">
        <v>65</v>
      </c>
      <c r="K106" s="65" t="s">
        <v>65</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7.1520288035270371E-2</v>
      </c>
      <c r="F107" s="65">
        <v>0.41377318931859364</v>
      </c>
      <c r="G107" s="65" t="s">
        <v>433</v>
      </c>
      <c r="H107" s="65">
        <v>0.80958128714579691</v>
      </c>
      <c r="I107" s="65" t="s">
        <v>65</v>
      </c>
      <c r="J107" s="65" t="s">
        <v>65</v>
      </c>
      <c r="K107" s="65" t="s">
        <v>65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6786.3410000000003</v>
      </c>
      <c r="AL107" s="68" t="s">
        <v>280</v>
      </c>
    </row>
    <row r="108" spans="1:38" s="5" customFormat="1" ht="26.25" customHeight="1" x14ac:dyDescent="0.25">
      <c r="A108" s="62" t="s">
        <v>277</v>
      </c>
      <c r="B108" s="62" t="s">
        <v>297</v>
      </c>
      <c r="C108" s="63" t="s">
        <v>298</v>
      </c>
      <c r="D108" s="80"/>
      <c r="E108" s="65">
        <v>5.5606511003404878E-2</v>
      </c>
      <c r="F108" s="65">
        <v>0.39197745265414669</v>
      </c>
      <c r="G108" s="65" t="s">
        <v>433</v>
      </c>
      <c r="H108" s="65">
        <v>1.1164509304953163</v>
      </c>
      <c r="I108" s="65" t="s">
        <v>65</v>
      </c>
      <c r="J108" s="65" t="s">
        <v>65</v>
      </c>
      <c r="K108" s="65" t="s">
        <v>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7011.4880000000003</v>
      </c>
      <c r="AL108" s="68" t="s">
        <v>280</v>
      </c>
    </row>
    <row r="109" spans="1:38" s="5" customFormat="1" ht="26.25" customHeight="1" x14ac:dyDescent="0.25">
      <c r="A109" s="62" t="s">
        <v>277</v>
      </c>
      <c r="B109" s="62" t="s">
        <v>299</v>
      </c>
      <c r="C109" s="63" t="s">
        <v>300</v>
      </c>
      <c r="D109" s="80"/>
      <c r="E109" s="65">
        <v>1.7973030910337581E-2</v>
      </c>
      <c r="F109" s="65">
        <v>4.6999126749226822E-2</v>
      </c>
      <c r="G109" s="65" t="s">
        <v>433</v>
      </c>
      <c r="H109" s="65">
        <v>0.46732985411089112</v>
      </c>
      <c r="I109" s="65" t="s">
        <v>65</v>
      </c>
      <c r="J109" s="65" t="s">
        <v>65</v>
      </c>
      <c r="K109" s="65" t="s">
        <v>65</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585.80554052493926</v>
      </c>
      <c r="AL109" s="68" t="s">
        <v>280</v>
      </c>
    </row>
    <row r="110" spans="1:38" s="5" customFormat="1" ht="26.25" customHeight="1" x14ac:dyDescent="0.25">
      <c r="A110" s="62" t="s">
        <v>277</v>
      </c>
      <c r="B110" s="62" t="s">
        <v>301</v>
      </c>
      <c r="C110" s="63" t="s">
        <v>302</v>
      </c>
      <c r="D110" s="80"/>
      <c r="E110" s="65">
        <v>1.9182974099281513E-3</v>
      </c>
      <c r="F110" s="65">
        <v>5.6492087114122279E-3</v>
      </c>
      <c r="G110" s="65" t="s">
        <v>433</v>
      </c>
      <c r="H110" s="65">
        <v>4.3238450438967006E-2</v>
      </c>
      <c r="I110" s="65" t="s">
        <v>65</v>
      </c>
      <c r="J110" s="65" t="s">
        <v>65</v>
      </c>
      <c r="K110" s="65" t="s">
        <v>65</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114.53545947506069</v>
      </c>
      <c r="AL110" s="68" t="s">
        <v>280</v>
      </c>
    </row>
    <row r="111" spans="1:38" s="5" customFormat="1" ht="26.25" customHeight="1" x14ac:dyDescent="0.25">
      <c r="A111" s="62" t="s">
        <v>277</v>
      </c>
      <c r="B111" s="62" t="s">
        <v>303</v>
      </c>
      <c r="C111" s="63" t="s">
        <v>304</v>
      </c>
      <c r="D111" s="80"/>
      <c r="E111" s="65">
        <v>3.8385031576153002E-4</v>
      </c>
      <c r="F111" s="65">
        <v>2.6635726484501932E-3</v>
      </c>
      <c r="G111" s="65" t="s">
        <v>433</v>
      </c>
      <c r="H111" s="65">
        <v>1.2206565068941107E-2</v>
      </c>
      <c r="I111" s="65" t="s">
        <v>65</v>
      </c>
      <c r="J111" s="65" t="s">
        <v>65</v>
      </c>
      <c r="K111" s="65" t="s">
        <v>65</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28.770210144927724</v>
      </c>
      <c r="AL111" s="68" t="s">
        <v>280</v>
      </c>
    </row>
    <row r="112" spans="1:38" s="5" customFormat="1" ht="26.25" customHeight="1" x14ac:dyDescent="0.25">
      <c r="A112" s="62" t="s">
        <v>305</v>
      </c>
      <c r="B112" s="62" t="s">
        <v>306</v>
      </c>
      <c r="C112" s="63" t="s">
        <v>307</v>
      </c>
      <c r="D112" s="64"/>
      <c r="E112" s="65">
        <v>4.9400000000000004</v>
      </c>
      <c r="F112" s="65" t="s">
        <v>433</v>
      </c>
      <c r="G112" s="65" t="s">
        <v>433</v>
      </c>
      <c r="H112" s="65">
        <v>8.4744665725428554</v>
      </c>
      <c r="I112" s="65" t="s">
        <v>65</v>
      </c>
      <c r="J112" s="65" t="s">
        <v>65</v>
      </c>
      <c r="K112" s="65" t="s">
        <v>65</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123500000</v>
      </c>
      <c r="AL112" s="68" t="s">
        <v>308</v>
      </c>
    </row>
    <row r="113" spans="1:38" s="5" customFormat="1" ht="26.25" customHeight="1" x14ac:dyDescent="0.25">
      <c r="A113" s="62" t="s">
        <v>305</v>
      </c>
      <c r="B113" s="81" t="s">
        <v>309</v>
      </c>
      <c r="C113" s="82" t="s">
        <v>310</v>
      </c>
      <c r="D113" s="64"/>
      <c r="E113" s="65">
        <v>5.4749754186788975</v>
      </c>
      <c r="F113" s="65">
        <v>14.566863755591896</v>
      </c>
      <c r="G113" s="65" t="s">
        <v>433</v>
      </c>
      <c r="H113" s="65">
        <v>33.49207479849251</v>
      </c>
      <c r="I113" s="65" t="s">
        <v>65</v>
      </c>
      <c r="J113" s="65" t="s">
        <v>65</v>
      </c>
      <c r="K113" s="65" t="s">
        <v>65</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6.7423184400000002E-2</v>
      </c>
      <c r="F114" s="65" t="s">
        <v>433</v>
      </c>
      <c r="G114" s="65" t="s">
        <v>433</v>
      </c>
      <c r="H114" s="65">
        <v>0.21912534930000005</v>
      </c>
      <c r="I114" s="65" t="s">
        <v>65</v>
      </c>
      <c r="J114" s="65" t="s">
        <v>65</v>
      </c>
      <c r="K114" s="65" t="s">
        <v>65</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7.6180520970128757E-2</v>
      </c>
      <c r="F115" s="65" t="s">
        <v>433</v>
      </c>
      <c r="G115" s="65" t="s">
        <v>433</v>
      </c>
      <c r="H115" s="65">
        <v>0.15236104194025751</v>
      </c>
      <c r="I115" s="65" t="s">
        <v>65</v>
      </c>
      <c r="J115" s="65" t="s">
        <v>65</v>
      </c>
      <c r="K115" s="65" t="s">
        <v>65</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0.50124141281612777</v>
      </c>
      <c r="F116" s="65">
        <v>7.8501450720666902E-2</v>
      </c>
      <c r="G116" s="65" t="s">
        <v>433</v>
      </c>
      <c r="H116" s="65">
        <v>0.87270258440295279</v>
      </c>
      <c r="I116" s="65" t="s">
        <v>65</v>
      </c>
      <c r="J116" s="65" t="s">
        <v>65</v>
      </c>
      <c r="K116" s="65" t="s">
        <v>65</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0.5369235987278328</v>
      </c>
      <c r="I117" s="65" t="s">
        <v>65</v>
      </c>
      <c r="J117" s="65" t="s">
        <v>65</v>
      </c>
      <c r="K117" s="65" t="s">
        <v>65</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65</v>
      </c>
      <c r="J118" s="65" t="s">
        <v>65</v>
      </c>
      <c r="K118" s="65" t="s">
        <v>65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t="s">
        <v>65</v>
      </c>
      <c r="J119" s="65" t="s">
        <v>65</v>
      </c>
      <c r="K119" s="65" t="s">
        <v>65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t="s">
        <v>65</v>
      </c>
      <c r="J120" s="65" t="s">
        <v>65</v>
      </c>
      <c r="K120" s="65" t="s">
        <v>65</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1.7466919967280496</v>
      </c>
      <c r="G121" s="65" t="s">
        <v>433</v>
      </c>
      <c r="H121" s="65" t="s">
        <v>433</v>
      </c>
      <c r="I121" s="65" t="s">
        <v>65</v>
      </c>
      <c r="J121" s="65" t="s">
        <v>65</v>
      </c>
      <c r="K121" s="65" t="s">
        <v>65</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65</v>
      </c>
      <c r="J122" s="65" t="s">
        <v>65</v>
      </c>
      <c r="K122" s="65" t="s">
        <v>65</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3.4326282000000004</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2.9856249187218419E-2</v>
      </c>
      <c r="F123" s="65">
        <v>5.304281286684584E-2</v>
      </c>
      <c r="G123" s="65">
        <v>4.4506375146713423E-3</v>
      </c>
      <c r="H123" s="65">
        <v>2.9405902887334075E-2</v>
      </c>
      <c r="I123" s="65" t="s">
        <v>65</v>
      </c>
      <c r="J123" s="65" t="s">
        <v>65</v>
      </c>
      <c r="K123" s="65" t="s">
        <v>65</v>
      </c>
      <c r="L123" s="65" t="s">
        <v>65</v>
      </c>
      <c r="M123" s="65">
        <v>0.95128643135902047</v>
      </c>
      <c r="N123" s="65">
        <v>9.0206300956562524E-4</v>
      </c>
      <c r="O123" s="65">
        <v>8.1012167863852829E-3</v>
      </c>
      <c r="P123" s="65">
        <v>1.5310291872069298E-3</v>
      </c>
      <c r="Q123" s="65" t="s">
        <v>65</v>
      </c>
      <c r="R123" s="65" t="s">
        <v>65</v>
      </c>
      <c r="S123" s="65" t="s">
        <v>65</v>
      </c>
      <c r="T123" s="65" t="s">
        <v>65</v>
      </c>
      <c r="U123" s="65" t="s">
        <v>65</v>
      </c>
      <c r="V123" s="65" t="s">
        <v>65</v>
      </c>
      <c r="W123" s="65">
        <v>0.13150000000000001</v>
      </c>
      <c r="X123" s="65">
        <v>6.3986512773804363E-3</v>
      </c>
      <c r="Y123" s="65">
        <v>1.889081191600335E-2</v>
      </c>
      <c r="Z123" s="65">
        <v>6.2912854873266302E-3</v>
      </c>
      <c r="AA123" s="65">
        <v>3.9576451401420621E-3</v>
      </c>
      <c r="AB123" s="65">
        <v>3.5538393820852485E-2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65</v>
      </c>
      <c r="J124" s="65" t="s">
        <v>65</v>
      </c>
      <c r="K124" s="65" t="s">
        <v>65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0.10382113840792885</v>
      </c>
      <c r="G125" s="65" t="s">
        <v>434</v>
      </c>
      <c r="H125" s="65">
        <v>3.4607046135976286E-3</v>
      </c>
      <c r="I125" s="65" t="s">
        <v>65</v>
      </c>
      <c r="J125" s="65" t="s">
        <v>65</v>
      </c>
      <c r="K125" s="65" t="s">
        <v>65</v>
      </c>
      <c r="L125" s="65" t="s">
        <v>65</v>
      </c>
      <c r="M125" s="65">
        <v>7.8386518373938374</v>
      </c>
      <c r="N125" s="65">
        <v>1.0382113840792886E-3</v>
      </c>
      <c r="O125" s="65">
        <v>1.0382113840792886E-3</v>
      </c>
      <c r="P125" s="65">
        <v>6.9214092271952572E-6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1906.8036000000002</v>
      </c>
      <c r="AL125" s="68" t="s">
        <v>337</v>
      </c>
    </row>
    <row r="126" spans="1:38" s="5" customFormat="1" ht="26.25" customHeight="1" x14ac:dyDescent="0.25">
      <c r="A126" s="62" t="s">
        <v>334</v>
      </c>
      <c r="B126" s="62" t="s">
        <v>338</v>
      </c>
      <c r="C126" s="63" t="s">
        <v>339</v>
      </c>
      <c r="D126" s="64"/>
      <c r="E126" s="65" t="s">
        <v>433</v>
      </c>
      <c r="F126" s="65" t="s">
        <v>433</v>
      </c>
      <c r="G126" s="65" t="s">
        <v>433</v>
      </c>
      <c r="H126" s="65">
        <v>0.63388279999999997</v>
      </c>
      <c r="I126" s="65" t="s">
        <v>65</v>
      </c>
      <c r="J126" s="65" t="s">
        <v>65</v>
      </c>
      <c r="K126" s="65" t="s">
        <v>65</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648.53120000000013</v>
      </c>
      <c r="AL126" s="68" t="s">
        <v>340</v>
      </c>
    </row>
    <row r="127" spans="1:38" s="5" customFormat="1" ht="26.25" customHeight="1" x14ac:dyDescent="0.25">
      <c r="A127" s="62" t="s">
        <v>334</v>
      </c>
      <c r="B127" s="62" t="s">
        <v>341</v>
      </c>
      <c r="C127" s="63" t="s">
        <v>342</v>
      </c>
      <c r="D127" s="64"/>
      <c r="E127" s="65" t="s">
        <v>433</v>
      </c>
      <c r="F127" s="65" t="s">
        <v>433</v>
      </c>
      <c r="G127" s="65" t="s">
        <v>433</v>
      </c>
      <c r="H127" s="65">
        <v>5.1399413537264134E-2</v>
      </c>
      <c r="I127" s="65" t="s">
        <v>65</v>
      </c>
      <c r="J127" s="65" t="s">
        <v>65</v>
      </c>
      <c r="K127" s="65" t="s">
        <v>65</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65</v>
      </c>
      <c r="J128" s="65" t="s">
        <v>65</v>
      </c>
      <c r="K128" s="65" t="s">
        <v>65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2.418E-2</v>
      </c>
      <c r="F129" s="65">
        <v>1.209E-3</v>
      </c>
      <c r="G129" s="65">
        <v>5.4405000000000002E-2</v>
      </c>
      <c r="H129" s="65">
        <v>3.3E-4</v>
      </c>
      <c r="I129" s="65" t="s">
        <v>65</v>
      </c>
      <c r="J129" s="65" t="s">
        <v>65</v>
      </c>
      <c r="K129" s="65" t="s">
        <v>65</v>
      </c>
      <c r="L129" s="65" t="s">
        <v>65</v>
      </c>
      <c r="M129" s="65">
        <v>1.8135E-3</v>
      </c>
      <c r="N129" s="65">
        <v>1.7999999999999998E-4</v>
      </c>
      <c r="O129" s="65">
        <v>3.8999999999999999E-5</v>
      </c>
      <c r="P129" s="65">
        <v>8.9999999999999992E-5</v>
      </c>
      <c r="Q129" s="65" t="s">
        <v>65</v>
      </c>
      <c r="R129" s="65" t="s">
        <v>65</v>
      </c>
      <c r="S129" s="65" t="s">
        <v>65</v>
      </c>
      <c r="T129" s="65" t="s">
        <v>65</v>
      </c>
      <c r="U129" s="65" t="s">
        <v>65</v>
      </c>
      <c r="V129" s="65" t="s">
        <v>65</v>
      </c>
      <c r="W129" s="65">
        <v>1.1100000000000001E-3</v>
      </c>
      <c r="X129" s="65">
        <v>3.5683199999999999E-6</v>
      </c>
      <c r="Y129" s="65">
        <v>7.6204799999999996E-6</v>
      </c>
      <c r="Z129" s="65">
        <v>4.0320000000000005E-6</v>
      </c>
      <c r="AA129" s="65">
        <v>4.9391999999999992E-6</v>
      </c>
      <c r="AB129" s="65">
        <v>2.016E-5</v>
      </c>
      <c r="AC129" s="65">
        <v>1.1100000000000001E-3</v>
      </c>
      <c r="AD129" s="65" t="s">
        <v>433</v>
      </c>
      <c r="AE129" s="66"/>
      <c r="AF129" s="67"/>
      <c r="AG129" s="67"/>
      <c r="AH129" s="67"/>
      <c r="AI129" s="67"/>
      <c r="AJ129" s="67"/>
      <c r="AK129" s="67">
        <v>3</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65</v>
      </c>
      <c r="J130" s="65" t="s">
        <v>65</v>
      </c>
      <c r="K130" s="65" t="s">
        <v>65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t="s">
        <v>65</v>
      </c>
      <c r="J131" s="65" t="s">
        <v>65</v>
      </c>
      <c r="K131" s="65" t="s">
        <v>65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65</v>
      </c>
      <c r="J132" s="65" t="s">
        <v>65</v>
      </c>
      <c r="K132" s="65" t="s">
        <v>65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4.6817546617850276E-3</v>
      </c>
      <c r="F133" s="65">
        <v>4.9938716392373625E-4</v>
      </c>
      <c r="G133" s="65">
        <v>1.7634609226056938E-3</v>
      </c>
      <c r="H133" s="65" t="s">
        <v>433</v>
      </c>
      <c r="I133" s="65" t="s">
        <v>65</v>
      </c>
      <c r="J133" s="65" t="s">
        <v>65</v>
      </c>
      <c r="K133" s="65" t="s">
        <v>65</v>
      </c>
      <c r="L133" s="65" t="s">
        <v>65</v>
      </c>
      <c r="M133" s="65">
        <v>6.7105150152252059E-3</v>
      </c>
      <c r="N133" s="65">
        <v>3.1211697745233514E-7</v>
      </c>
      <c r="O133" s="65">
        <v>7.8497419829262288E-5</v>
      </c>
      <c r="P133" s="65">
        <v>1.872701864714011E-2</v>
      </c>
      <c r="Q133" s="65" t="s">
        <v>65</v>
      </c>
      <c r="R133" s="65" t="s">
        <v>65</v>
      </c>
      <c r="S133" s="65" t="s">
        <v>65</v>
      </c>
      <c r="T133" s="65" t="s">
        <v>65</v>
      </c>
      <c r="U133" s="65" t="s">
        <v>65</v>
      </c>
      <c r="V133" s="65" t="s">
        <v>65</v>
      </c>
      <c r="W133" s="65">
        <v>0.1295285456427191</v>
      </c>
      <c r="X133" s="65">
        <v>2.434512424128214E-6</v>
      </c>
      <c r="Y133" s="65">
        <v>1.3296183239469479E-6</v>
      </c>
      <c r="Z133" s="65">
        <v>1.1860445143188737E-6</v>
      </c>
      <c r="AA133" s="65">
        <v>1.2921642866526674E-6</v>
      </c>
      <c r="AB133" s="65">
        <v>6.2423395490467034E-6</v>
      </c>
      <c r="AC133" s="65">
        <v>2.5905709128543817E-2</v>
      </c>
      <c r="AD133" s="65">
        <v>6.3983980377728704E-3</v>
      </c>
      <c r="AE133" s="66"/>
      <c r="AF133" s="67"/>
      <c r="AG133" s="67"/>
      <c r="AH133" s="67"/>
      <c r="AI133" s="67"/>
      <c r="AJ133" s="67"/>
      <c r="AK133" s="67">
        <v>15605.848872616758</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65</v>
      </c>
      <c r="J134" s="65" t="s">
        <v>65</v>
      </c>
      <c r="K134" s="65" t="s">
        <v>65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1.9166839499999998E-2</v>
      </c>
      <c r="F135" s="65">
        <v>3.8410500000000004E-3</v>
      </c>
      <c r="G135" s="65">
        <v>7.2979950000000011E-4</v>
      </c>
      <c r="H135" s="65">
        <v>7.2979950000000007E-3</v>
      </c>
      <c r="I135" s="65" t="s">
        <v>65</v>
      </c>
      <c r="J135" s="65" t="s">
        <v>65</v>
      </c>
      <c r="K135" s="65" t="s">
        <v>65</v>
      </c>
      <c r="L135" s="65" t="s">
        <v>65</v>
      </c>
      <c r="M135" s="65">
        <v>0.24152522400000001</v>
      </c>
      <c r="N135" s="65">
        <v>2.5735035000000002E-3</v>
      </c>
      <c r="O135" s="65">
        <v>2.6887349999999999E-4</v>
      </c>
      <c r="P135" s="65">
        <v>1.1676792E-4</v>
      </c>
      <c r="Q135" s="65" t="s">
        <v>65</v>
      </c>
      <c r="R135" s="65" t="s">
        <v>65</v>
      </c>
      <c r="S135" s="65" t="s">
        <v>65</v>
      </c>
      <c r="T135" s="65" t="s">
        <v>65</v>
      </c>
      <c r="U135" s="65" t="s">
        <v>65</v>
      </c>
      <c r="V135" s="65" t="s">
        <v>65</v>
      </c>
      <c r="W135" s="65">
        <v>4.6092600000000004E-2</v>
      </c>
      <c r="X135" s="65">
        <v>1.0754939999999999E-2</v>
      </c>
      <c r="Y135" s="65">
        <v>2.3814510000000001E-2</v>
      </c>
      <c r="Z135" s="65">
        <v>5.7615749999999997E-3</v>
      </c>
      <c r="AA135" s="65" t="s">
        <v>436</v>
      </c>
      <c r="AB135" s="65">
        <v>4.0331025E-2</v>
      </c>
      <c r="AC135" s="65">
        <v>9.2185200000000009E-3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1.4934900000000003E-2</v>
      </c>
      <c r="G136" s="65" t="s">
        <v>433</v>
      </c>
      <c r="H136" s="65" t="s">
        <v>433</v>
      </c>
      <c r="I136" s="65" t="s">
        <v>65</v>
      </c>
      <c r="J136" s="65" t="s">
        <v>65</v>
      </c>
      <c r="K136" s="65" t="s">
        <v>65</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5.5268753233052182E-3</v>
      </c>
      <c r="G137" s="65" t="s">
        <v>433</v>
      </c>
      <c r="H137" s="65" t="s">
        <v>433</v>
      </c>
      <c r="I137" s="65" t="s">
        <v>65</v>
      </c>
      <c r="J137" s="65" t="s">
        <v>65</v>
      </c>
      <c r="K137" s="65" t="s">
        <v>65</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65</v>
      </c>
      <c r="J138" s="65" t="s">
        <v>65</v>
      </c>
      <c r="K138" s="65" t="s">
        <v>65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t="s">
        <v>65</v>
      </c>
      <c r="J139" s="65" t="s">
        <v>65</v>
      </c>
      <c r="K139" s="65" t="s">
        <v>65</v>
      </c>
      <c r="L139" s="65" t="s">
        <v>65</v>
      </c>
      <c r="M139" s="65" t="s">
        <v>436</v>
      </c>
      <c r="N139" s="65">
        <v>6.1162453410443533E-4</v>
      </c>
      <c r="O139" s="65">
        <v>1.2329817362950006E-3</v>
      </c>
      <c r="P139" s="65">
        <v>1.2329817362950006E-3</v>
      </c>
      <c r="Q139" s="65" t="s">
        <v>65</v>
      </c>
      <c r="R139" s="65" t="s">
        <v>65</v>
      </c>
      <c r="S139" s="65" t="s">
        <v>65</v>
      </c>
      <c r="T139" s="65" t="s">
        <v>65</v>
      </c>
      <c r="U139" s="65" t="s">
        <v>65</v>
      </c>
      <c r="V139" s="65" t="s">
        <v>65</v>
      </c>
      <c r="W139" s="65">
        <v>2.1630575865824135</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0.60168822220669482</v>
      </c>
      <c r="I140" s="65" t="s">
        <v>65</v>
      </c>
      <c r="J140" s="65" t="s">
        <v>65</v>
      </c>
      <c r="K140" s="65" t="s">
        <v>65</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206.84689528656713</v>
      </c>
      <c r="F141" s="87">
        <v>204.78658090057331</v>
      </c>
      <c r="G141" s="87">
        <v>33.699188284690138</v>
      </c>
      <c r="H141" s="87">
        <v>83.281935230418981</v>
      </c>
      <c r="I141" s="87" t="s">
        <v>65</v>
      </c>
      <c r="J141" s="87" t="s">
        <v>65</v>
      </c>
      <c r="K141" s="87" t="s">
        <v>65</v>
      </c>
      <c r="L141" s="87" t="s">
        <v>65</v>
      </c>
      <c r="M141" s="87">
        <v>733.57691829671421</v>
      </c>
      <c r="N141" s="87">
        <v>23.482379408829431</v>
      </c>
      <c r="O141" s="87">
        <v>1.0460761362964637</v>
      </c>
      <c r="P141" s="87">
        <v>1.3818556710686261</v>
      </c>
      <c r="Q141" s="87" t="s">
        <v>65</v>
      </c>
      <c r="R141" s="87" t="s">
        <v>65</v>
      </c>
      <c r="S141" s="87" t="s">
        <v>65</v>
      </c>
      <c r="T141" s="87" t="s">
        <v>65</v>
      </c>
      <c r="U141" s="87" t="s">
        <v>65</v>
      </c>
      <c r="V141" s="87" t="s">
        <v>65</v>
      </c>
      <c r="W141" s="87">
        <v>52.278013666071011</v>
      </c>
      <c r="X141" s="87">
        <v>3.1290811356451305</v>
      </c>
      <c r="Y141" s="87">
        <v>3.3227294267699552</v>
      </c>
      <c r="Z141" s="87">
        <v>1.3196161495864331</v>
      </c>
      <c r="AA141" s="87">
        <v>1.7811775533366858</v>
      </c>
      <c r="AB141" s="87">
        <v>9.5529319208937586</v>
      </c>
      <c r="AC141" s="87">
        <v>26.424180045210289</v>
      </c>
      <c r="AD141" s="87">
        <v>9.6385565997478455</v>
      </c>
      <c r="AE141" s="66"/>
      <c r="AF141" s="88">
        <v>427022.56672513747</v>
      </c>
      <c r="AG141" s="88">
        <v>64120.447175829657</v>
      </c>
      <c r="AH141" s="88">
        <v>280189.45031700493</v>
      </c>
      <c r="AI141" s="88">
        <v>127743.76383480534</v>
      </c>
      <c r="AJ141" s="88">
        <v>9318.639433194674</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45.353360120234335</v>
      </c>
      <c r="F143" s="105">
        <v>22.475045750629146</v>
      </c>
      <c r="G143" s="105">
        <v>0.9087827789354499</v>
      </c>
      <c r="H143" s="105">
        <v>2.6475457237444049</v>
      </c>
      <c r="I143" s="105" t="s">
        <v>65</v>
      </c>
      <c r="J143" s="105" t="s">
        <v>65</v>
      </c>
      <c r="K143" s="105" t="s">
        <v>65</v>
      </c>
      <c r="L143" s="105" t="s">
        <v>65</v>
      </c>
      <c r="M143" s="105">
        <v>170.27370711293801</v>
      </c>
      <c r="N143" s="105">
        <v>9.7335956920466468E-3</v>
      </c>
      <c r="O143" s="105">
        <v>2.802979317279403E-3</v>
      </c>
      <c r="P143" s="105">
        <v>9.8104276104779109E-4</v>
      </c>
      <c r="Q143" s="105" t="s">
        <v>65</v>
      </c>
      <c r="R143" s="105" t="s">
        <v>65</v>
      </c>
      <c r="S143" s="105" t="s">
        <v>65</v>
      </c>
      <c r="T143" s="105" t="s">
        <v>65</v>
      </c>
      <c r="U143" s="105" t="s">
        <v>65</v>
      </c>
      <c r="V143" s="105" t="s">
        <v>65</v>
      </c>
      <c r="W143" s="105">
        <v>0.88801413931963413</v>
      </c>
      <c r="X143" s="105">
        <v>5.3444407550194674E-2</v>
      </c>
      <c r="Y143" s="105">
        <v>6.2587671935430925E-2</v>
      </c>
      <c r="Z143" s="105">
        <v>4.7261636739416572E-2</v>
      </c>
      <c r="AA143" s="105">
        <v>5.5343934917670853E-2</v>
      </c>
      <c r="AB143" s="105">
        <v>0.21863765114271302</v>
      </c>
      <c r="AC143" s="105">
        <v>0.19396668223875949</v>
      </c>
      <c r="AD143" s="105">
        <v>4.5412713098595458E-4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8.477368952077283</v>
      </c>
      <c r="F144" s="105">
        <v>0.9152418860665722</v>
      </c>
      <c r="G144" s="105">
        <v>0.29064914838398342</v>
      </c>
      <c r="H144" s="105">
        <v>2.9641283774770769E-2</v>
      </c>
      <c r="I144" s="105" t="s">
        <v>65</v>
      </c>
      <c r="J144" s="105" t="s">
        <v>65</v>
      </c>
      <c r="K144" s="105" t="s">
        <v>65</v>
      </c>
      <c r="L144" s="105" t="s">
        <v>65</v>
      </c>
      <c r="M144" s="105">
        <v>19.316929999855279</v>
      </c>
      <c r="N144" s="105">
        <v>4.4915326238141254E-4</v>
      </c>
      <c r="O144" s="105">
        <v>3.5133002480409813E-4</v>
      </c>
      <c r="P144" s="105">
        <v>1.2296550868143435E-4</v>
      </c>
      <c r="Q144" s="105" t="s">
        <v>65</v>
      </c>
      <c r="R144" s="105" t="s">
        <v>65</v>
      </c>
      <c r="S144" s="105" t="s">
        <v>65</v>
      </c>
      <c r="T144" s="105" t="s">
        <v>65</v>
      </c>
      <c r="U144" s="105" t="s">
        <v>65</v>
      </c>
      <c r="V144" s="105" t="s">
        <v>65</v>
      </c>
      <c r="W144" s="105">
        <v>6.808179075040427E-2</v>
      </c>
      <c r="X144" s="105">
        <v>1.2461558160409721E-2</v>
      </c>
      <c r="Y144" s="105">
        <v>1.433131253167763E-2</v>
      </c>
      <c r="Z144" s="105">
        <v>1.1982176417265499E-2</v>
      </c>
      <c r="AA144" s="105">
        <v>1.1397864012766686E-2</v>
      </c>
      <c r="AB144" s="105">
        <v>5.0172911122119544E-2</v>
      </c>
      <c r="AC144" s="105">
        <v>1.3616358150080854E-2</v>
      </c>
      <c r="AD144" s="105">
        <v>6.6568468537868229E-5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40.529450936131241</v>
      </c>
      <c r="F145" s="105">
        <v>3.0723291416164233</v>
      </c>
      <c r="G145" s="105">
        <v>0.69789666247412407</v>
      </c>
      <c r="H145" s="105">
        <v>1.1387975332892222E-2</v>
      </c>
      <c r="I145" s="105" t="s">
        <v>65</v>
      </c>
      <c r="J145" s="105" t="s">
        <v>65</v>
      </c>
      <c r="K145" s="105" t="s">
        <v>65</v>
      </c>
      <c r="L145" s="105" t="s">
        <v>65</v>
      </c>
      <c r="M145" s="105">
        <v>9.1104199559461598</v>
      </c>
      <c r="N145" s="105">
        <v>1.0403009283635892E-3</v>
      </c>
      <c r="O145" s="105">
        <v>9.5078335999792239E-4</v>
      </c>
      <c r="P145" s="105">
        <v>3.3277417599927286E-4</v>
      </c>
      <c r="Q145" s="105" t="s">
        <v>65</v>
      </c>
      <c r="R145" s="105" t="s">
        <v>65</v>
      </c>
      <c r="S145" s="105" t="s">
        <v>65</v>
      </c>
      <c r="T145" s="105" t="s">
        <v>65</v>
      </c>
      <c r="U145" s="105" t="s">
        <v>65</v>
      </c>
      <c r="V145" s="105" t="s">
        <v>65</v>
      </c>
      <c r="W145" s="105">
        <v>0.48541566310611978</v>
      </c>
      <c r="X145" s="105">
        <v>3.7362315696072381E-3</v>
      </c>
      <c r="Y145" s="105">
        <v>2.2336152442256476E-2</v>
      </c>
      <c r="Z145" s="105">
        <v>2.4869337408052306E-2</v>
      </c>
      <c r="AA145" s="105">
        <v>5.5343934917670853E-2</v>
      </c>
      <c r="AB145" s="105">
        <v>5.6787608099949469E-2</v>
      </c>
      <c r="AC145" s="105">
        <v>6.1428609633103898E-2</v>
      </c>
      <c r="AD145" s="105">
        <v>5.4125240156888639E-5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0.20482091213766343</v>
      </c>
      <c r="F146" s="105">
        <v>2.6316751914373628</v>
      </c>
      <c r="G146" s="105">
        <v>2.5611216750808254E-3</v>
      </c>
      <c r="H146" s="105">
        <v>1.6088193289919802E-3</v>
      </c>
      <c r="I146" s="105" t="s">
        <v>65</v>
      </c>
      <c r="J146" s="105" t="s">
        <v>65</v>
      </c>
      <c r="K146" s="105" t="s">
        <v>65</v>
      </c>
      <c r="L146" s="105" t="s">
        <v>65</v>
      </c>
      <c r="M146" s="105">
        <v>9.6809627019909357</v>
      </c>
      <c r="N146" s="105">
        <v>1.3252022051375256E-4</v>
      </c>
      <c r="O146" s="105">
        <v>2.6504044102750513E-5</v>
      </c>
      <c r="P146" s="105">
        <v>9.2764154359626801E-6</v>
      </c>
      <c r="Q146" s="105" t="s">
        <v>65</v>
      </c>
      <c r="R146" s="105" t="s">
        <v>65</v>
      </c>
      <c r="S146" s="105" t="s">
        <v>65</v>
      </c>
      <c r="T146" s="105" t="s">
        <v>65</v>
      </c>
      <c r="U146" s="105" t="s">
        <v>65</v>
      </c>
      <c r="V146" s="105" t="s">
        <v>65</v>
      </c>
      <c r="W146" s="105">
        <v>4.1081268359263292E-3</v>
      </c>
      <c r="X146" s="105">
        <v>4.2568478828702009E-4</v>
      </c>
      <c r="Y146" s="105">
        <v>6.7233249100034388E-4</v>
      </c>
      <c r="Z146" s="105">
        <v>2.9466495114211552E-4</v>
      </c>
      <c r="AA146" s="105">
        <v>7.7197836913352267E-4</v>
      </c>
      <c r="AB146" s="105">
        <v>2.1646605995630022E-3</v>
      </c>
      <c r="AC146" s="105">
        <v>8.216253671852659E-4</v>
      </c>
      <c r="AD146" s="105">
        <v>2.0973321005405278E-5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4.9643407357918337</v>
      </c>
      <c r="G147" s="105" t="s">
        <v>433</v>
      </c>
      <c r="H147" s="105" t="s">
        <v>433</v>
      </c>
      <c r="I147" s="105" t="s">
        <v>65</v>
      </c>
      <c r="J147" s="105" t="s">
        <v>65</v>
      </c>
      <c r="K147" s="105" t="s">
        <v>65</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t="s">
        <v>65</v>
      </c>
      <c r="J148" s="105" t="s">
        <v>65</v>
      </c>
      <c r="K148" s="105" t="s">
        <v>65</v>
      </c>
      <c r="L148" s="105" t="s">
        <v>65</v>
      </c>
      <c r="M148" s="105" t="s">
        <v>433</v>
      </c>
      <c r="N148" s="105">
        <v>3.9040478234117701</v>
      </c>
      <c r="O148" s="105">
        <v>1.829435003260544E-2</v>
      </c>
      <c r="P148" s="105" t="s">
        <v>433</v>
      </c>
      <c r="Q148" s="105" t="s">
        <v>65</v>
      </c>
      <c r="R148" s="105" t="s">
        <v>65</v>
      </c>
      <c r="S148" s="105" t="s">
        <v>65</v>
      </c>
      <c r="T148" s="105" t="s">
        <v>65</v>
      </c>
      <c r="U148" s="105" t="s">
        <v>65</v>
      </c>
      <c r="V148" s="105" t="s">
        <v>65</v>
      </c>
      <c r="W148" s="105" t="s">
        <v>433</v>
      </c>
      <c r="X148" s="105">
        <v>1.2105346043189838E-3</v>
      </c>
      <c r="Y148" s="105">
        <v>1.2105346043189838E-3</v>
      </c>
      <c r="Z148" s="105">
        <v>1.2105346043189838E-3</v>
      </c>
      <c r="AA148" s="105">
        <v>1.2105346043189838E-3</v>
      </c>
      <c r="AB148" s="105">
        <v>4.8421384172759353E-3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t="s">
        <v>65</v>
      </c>
      <c r="J149" s="105" t="s">
        <v>65</v>
      </c>
      <c r="K149" s="105" t="s">
        <v>65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206.84689528656713</v>
      </c>
      <c r="F152" s="119">
        <f t="shared" ref="F152:AD152" si="0">F141</f>
        <v>204.78658090057331</v>
      </c>
      <c r="G152" s="119">
        <f t="shared" si="0"/>
        <v>33.699188284690138</v>
      </c>
      <c r="H152" s="119">
        <f t="shared" si="0"/>
        <v>83.281935230418981</v>
      </c>
      <c r="I152" s="119" t="str">
        <f t="shared" si="0"/>
        <v>NR</v>
      </c>
      <c r="J152" s="119" t="str">
        <f t="shared" si="0"/>
        <v>NR</v>
      </c>
      <c r="K152" s="119" t="str">
        <f t="shared" si="0"/>
        <v>NR</v>
      </c>
      <c r="L152" s="119" t="str">
        <f t="shared" si="0"/>
        <v>NR</v>
      </c>
      <c r="M152" s="119">
        <f t="shared" si="0"/>
        <v>733.57691829671421</v>
      </c>
      <c r="N152" s="119">
        <f t="shared" si="0"/>
        <v>23.482379408829431</v>
      </c>
      <c r="O152" s="119">
        <f t="shared" si="0"/>
        <v>1.0460761362964637</v>
      </c>
      <c r="P152" s="119">
        <f t="shared" si="0"/>
        <v>1.3818556710686261</v>
      </c>
      <c r="Q152" s="119" t="str">
        <f t="shared" si="0"/>
        <v>NR</v>
      </c>
      <c r="R152" s="119" t="str">
        <f t="shared" si="0"/>
        <v>NR</v>
      </c>
      <c r="S152" s="119" t="str">
        <f t="shared" si="0"/>
        <v>NR</v>
      </c>
      <c r="T152" s="119" t="str">
        <f t="shared" si="0"/>
        <v>NR</v>
      </c>
      <c r="U152" s="119" t="str">
        <f t="shared" si="0"/>
        <v>NR</v>
      </c>
      <c r="V152" s="119" t="str">
        <f t="shared" si="0"/>
        <v>NR</v>
      </c>
      <c r="W152" s="119">
        <f t="shared" si="0"/>
        <v>52.278013666071011</v>
      </c>
      <c r="X152" s="119">
        <f t="shared" si="0"/>
        <v>3.1290811356451305</v>
      </c>
      <c r="Y152" s="119">
        <f t="shared" si="0"/>
        <v>3.3227294267699552</v>
      </c>
      <c r="Z152" s="119">
        <f t="shared" si="0"/>
        <v>1.3196161495864331</v>
      </c>
      <c r="AA152" s="119">
        <f t="shared" si="0"/>
        <v>1.7811775533366858</v>
      </c>
      <c r="AB152" s="119">
        <f t="shared" si="0"/>
        <v>9.5529319208937586</v>
      </c>
      <c r="AC152" s="119">
        <f t="shared" si="0"/>
        <v>26.424180045210289</v>
      </c>
      <c r="AD152" s="119">
        <f t="shared" si="0"/>
        <v>9.6385565997478455</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4.383989978499014</v>
      </c>
      <c r="F157" s="132">
        <v>0.36779751584358883</v>
      </c>
      <c r="G157" s="132">
        <v>0.42976603924822931</v>
      </c>
      <c r="H157" s="132">
        <v>2.9276045835709974E-3</v>
      </c>
      <c r="I157" s="132" t="s">
        <v>65</v>
      </c>
      <c r="J157" s="132" t="s">
        <v>65</v>
      </c>
      <c r="K157" s="132" t="s">
        <v>65</v>
      </c>
      <c r="L157" s="132" t="s">
        <v>65</v>
      </c>
      <c r="M157" s="132">
        <v>0.67100210386099768</v>
      </c>
      <c r="N157" s="132">
        <v>3.7234524063807679E-4</v>
      </c>
      <c r="O157" s="132">
        <v>3.7234524063807679E-4</v>
      </c>
      <c r="P157" s="132">
        <v>1.3032083422332688E-4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18617.26203190384</v>
      </c>
      <c r="AG157" s="133"/>
      <c r="AH157" s="133"/>
      <c r="AI157" s="133"/>
      <c r="AJ157" s="133"/>
      <c r="AK157" s="133"/>
      <c r="AL157" s="129" t="s">
        <v>61</v>
      </c>
    </row>
    <row r="158" spans="1:38" s="20" customFormat="1" ht="26.25" customHeight="1" x14ac:dyDescent="0.25">
      <c r="A158" s="129" t="s">
        <v>405</v>
      </c>
      <c r="B158" s="129" t="s">
        <v>408</v>
      </c>
      <c r="C158" s="130" t="s">
        <v>409</v>
      </c>
      <c r="D158" s="131"/>
      <c r="E158" s="132">
        <v>0.13709523502468721</v>
      </c>
      <c r="F158" s="132">
        <v>1.4976705225680674E-2</v>
      </c>
      <c r="G158" s="132">
        <v>1.1976901643993494E-2</v>
      </c>
      <c r="H158" s="132">
        <v>8.1587722034225002E-5</v>
      </c>
      <c r="I158" s="132" t="s">
        <v>65</v>
      </c>
      <c r="J158" s="132" t="s">
        <v>65</v>
      </c>
      <c r="K158" s="132" t="s">
        <v>65</v>
      </c>
      <c r="L158" s="132" t="s">
        <v>65</v>
      </c>
      <c r="M158" s="132">
        <v>5.2428499213391044E-2</v>
      </c>
      <c r="N158" s="132">
        <v>1.0376674556538286E-5</v>
      </c>
      <c r="O158" s="132">
        <v>1.0376674556538286E-5</v>
      </c>
      <c r="P158" s="132">
        <v>3.6318360947883996E-6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518.83372782691424</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65</v>
      </c>
      <c r="J159" s="132" t="s">
        <v>65</v>
      </c>
      <c r="K159" s="132" t="s">
        <v>65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65</v>
      </c>
      <c r="J160" s="132" t="s">
        <v>65</v>
      </c>
      <c r="K160" s="132" t="s">
        <v>65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65</v>
      </c>
      <c r="J161" s="137" t="s">
        <v>65</v>
      </c>
      <c r="K161" s="137" t="s">
        <v>65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65</v>
      </c>
      <c r="J162" s="142" t="s">
        <v>65</v>
      </c>
      <c r="K162" s="142" t="s">
        <v>65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65</v>
      </c>
      <c r="J163" s="142" t="s">
        <v>65</v>
      </c>
      <c r="K163" s="142" t="s">
        <v>65</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65</v>
      </c>
      <c r="J164" s="142" t="s">
        <v>65</v>
      </c>
      <c r="K164" s="142" t="s">
        <v>65</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49" priority="6" operator="equal">
      <formula>0</formula>
    </cfRule>
  </conditionalFormatting>
  <conditionalFormatting sqref="E14:AD140">
    <cfRule type="cellIs" dxfId="148" priority="5" operator="equal">
      <formula>"NE"</formula>
    </cfRule>
  </conditionalFormatting>
  <conditionalFormatting sqref="E157:AD164">
    <cfRule type="cellIs" dxfId="147" priority="3" operator="equal">
      <formula>"NE"</formula>
    </cfRule>
    <cfRule type="cellIs" dxfId="146" priority="4" operator="equal">
      <formula>0</formula>
    </cfRule>
  </conditionalFormatting>
  <conditionalFormatting sqref="E143:AD149">
    <cfRule type="cellIs" dxfId="145" priority="2" operator="equal">
      <formula>0</formula>
    </cfRule>
  </conditionalFormatting>
  <conditionalFormatting sqref="E143:AD149">
    <cfRule type="cellIs" dxfId="144" priority="1" operator="equal">
      <formula>"NE"</formula>
    </cfRule>
  </conditionalFormatting>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2000</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2000</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7.0693464120069081</v>
      </c>
      <c r="F14" s="65">
        <v>0.17414877379353103</v>
      </c>
      <c r="G14" s="65">
        <v>3.6169341903038608</v>
      </c>
      <c r="H14" s="65">
        <v>0.14438210931759937</v>
      </c>
      <c r="I14" s="65">
        <v>0.41619476625158214</v>
      </c>
      <c r="J14" s="65">
        <v>0.49430336203753106</v>
      </c>
      <c r="K14" s="65">
        <v>0.53589592018614574</v>
      </c>
      <c r="L14" s="65" t="s">
        <v>65</v>
      </c>
      <c r="M14" s="65">
        <v>1.9217878925976075</v>
      </c>
      <c r="N14" s="65">
        <v>0.78940136528448801</v>
      </c>
      <c r="O14" s="65">
        <v>6.1888131971434564E-2</v>
      </c>
      <c r="P14" s="65">
        <v>0.19463730888682712</v>
      </c>
      <c r="Q14" s="65" t="s">
        <v>65</v>
      </c>
      <c r="R14" s="65" t="s">
        <v>65</v>
      </c>
      <c r="S14" s="65" t="s">
        <v>65</v>
      </c>
      <c r="T14" s="65" t="s">
        <v>65</v>
      </c>
      <c r="U14" s="65" t="s">
        <v>65</v>
      </c>
      <c r="V14" s="65" t="s">
        <v>65</v>
      </c>
      <c r="W14" s="65">
        <v>0.49212729932858618</v>
      </c>
      <c r="X14" s="65">
        <v>4.9213524103485784E-3</v>
      </c>
      <c r="Y14" s="65">
        <v>9.2108604851955848E-4</v>
      </c>
      <c r="Z14" s="65">
        <v>7.8090692468886275E-4</v>
      </c>
      <c r="AA14" s="65">
        <v>1.2184866643777591E-3</v>
      </c>
      <c r="AB14" s="65">
        <v>7.8418320479347603E-3</v>
      </c>
      <c r="AC14" s="65">
        <v>0.24118258376783708</v>
      </c>
      <c r="AD14" s="65">
        <v>1.1088981802873632</v>
      </c>
      <c r="AE14" s="66"/>
      <c r="AF14" s="67">
        <v>14894.722704907706</v>
      </c>
      <c r="AG14" s="67">
        <v>49160.059727349108</v>
      </c>
      <c r="AH14" s="67">
        <v>62668.939486352465</v>
      </c>
      <c r="AI14" s="67">
        <v>10272.390590027233</v>
      </c>
      <c r="AJ14" s="67">
        <v>3236.4027069727699</v>
      </c>
      <c r="AK14" s="67"/>
      <c r="AL14" s="68" t="s">
        <v>61</v>
      </c>
    </row>
    <row r="15" spans="1:38" s="20" customFormat="1" ht="26.25" customHeight="1" x14ac:dyDescent="0.25">
      <c r="A15" s="62" t="s">
        <v>66</v>
      </c>
      <c r="B15" s="62" t="s">
        <v>67</v>
      </c>
      <c r="C15" s="63" t="s">
        <v>68</v>
      </c>
      <c r="D15" s="64"/>
      <c r="E15" s="65">
        <v>3.0700000000000003</v>
      </c>
      <c r="F15" s="65" t="s">
        <v>434</v>
      </c>
      <c r="G15" s="65">
        <v>3.4410000000000003</v>
      </c>
      <c r="H15" s="65">
        <v>7.2029850434600237E-2</v>
      </c>
      <c r="I15" s="65">
        <v>8.701600000000001E-2</v>
      </c>
      <c r="J15" s="65">
        <v>0.10333149999999999</v>
      </c>
      <c r="K15" s="65">
        <v>0.10876999999999999</v>
      </c>
      <c r="L15" s="65" t="s">
        <v>65</v>
      </c>
      <c r="M15" s="65">
        <v>0.57899999999999996</v>
      </c>
      <c r="N15" s="65">
        <v>0.22741748470428824</v>
      </c>
      <c r="O15" s="65">
        <v>0.14487462309737062</v>
      </c>
      <c r="P15" s="65">
        <v>8.9918633299855485E-3</v>
      </c>
      <c r="Q15" s="65" t="s">
        <v>65</v>
      </c>
      <c r="R15" s="65" t="s">
        <v>65</v>
      </c>
      <c r="S15" s="65" t="s">
        <v>65</v>
      </c>
      <c r="T15" s="65" t="s">
        <v>65</v>
      </c>
      <c r="U15" s="65" t="s">
        <v>65</v>
      </c>
      <c r="V15" s="65" t="s">
        <v>65</v>
      </c>
      <c r="W15" s="65">
        <v>1.5950487329440825E-2</v>
      </c>
      <c r="X15" s="65">
        <v>8.0852693042291949E-5</v>
      </c>
      <c r="Y15" s="65">
        <v>5.4588379064152137E-4</v>
      </c>
      <c r="Z15" s="65">
        <v>4.8333401492528679E-4</v>
      </c>
      <c r="AA15" s="65">
        <v>7.1137176832937021E-4</v>
      </c>
      <c r="AB15" s="65">
        <v>1.8214422669384704E-3</v>
      </c>
      <c r="AC15" s="65">
        <v>2.0437890508430106E-3</v>
      </c>
      <c r="AD15" s="65">
        <v>1.4355438596496745E-6</v>
      </c>
      <c r="AE15" s="66"/>
      <c r="AF15" s="67">
        <v>26652.121118359948</v>
      </c>
      <c r="AG15" s="67" t="s">
        <v>435</v>
      </c>
      <c r="AH15" s="67">
        <v>6529.2954921749388</v>
      </c>
      <c r="AI15" s="67" t="s">
        <v>435</v>
      </c>
      <c r="AJ15" s="67" t="s">
        <v>435</v>
      </c>
      <c r="AK15" s="67"/>
      <c r="AL15" s="68" t="s">
        <v>61</v>
      </c>
    </row>
    <row r="16" spans="1:38" s="20" customFormat="1" ht="26.25" customHeight="1" x14ac:dyDescent="0.25">
      <c r="A16" s="62" t="s">
        <v>66</v>
      </c>
      <c r="B16" s="62" t="s">
        <v>69</v>
      </c>
      <c r="C16" s="63" t="s">
        <v>70</v>
      </c>
      <c r="D16" s="64"/>
      <c r="E16" s="65">
        <v>0.7610720705431917</v>
      </c>
      <c r="F16" s="65">
        <v>2.5369069018106394E-3</v>
      </c>
      <c r="G16" s="65">
        <v>1.5221441410863835E-3</v>
      </c>
      <c r="H16" s="65">
        <v>5.0738138036212788E-3</v>
      </c>
      <c r="I16" s="65">
        <v>7.1249680176357966E-2</v>
      </c>
      <c r="J16" s="65">
        <v>7.1630216211629572E-2</v>
      </c>
      <c r="K16" s="65">
        <v>7.1883906901810637E-2</v>
      </c>
      <c r="L16" s="65" t="s">
        <v>65</v>
      </c>
      <c r="M16" s="65">
        <v>5.0738138036212785E-2</v>
      </c>
      <c r="N16" s="65">
        <v>7.6107207054319164E-6</v>
      </c>
      <c r="O16" s="65">
        <v>1.2684534509053197E-6</v>
      </c>
      <c r="P16" s="65">
        <v>3.5516696625348951E-4</v>
      </c>
      <c r="Q16" s="65" t="s">
        <v>65</v>
      </c>
      <c r="R16" s="65" t="s">
        <v>65</v>
      </c>
      <c r="S16" s="65" t="s">
        <v>65</v>
      </c>
      <c r="T16" s="65" t="s">
        <v>65</v>
      </c>
      <c r="U16" s="65" t="s">
        <v>65</v>
      </c>
      <c r="V16" s="65" t="s">
        <v>65</v>
      </c>
      <c r="W16" s="65">
        <v>1.0147627607242557E-3</v>
      </c>
      <c r="X16" s="65">
        <v>2.8413357300279161E-6</v>
      </c>
      <c r="Y16" s="65">
        <v>8.0166258097216191E-6</v>
      </c>
      <c r="Z16" s="65">
        <v>5.6319333220196179E-6</v>
      </c>
      <c r="AA16" s="65">
        <v>4.2417083398273887E-5</v>
      </c>
      <c r="AB16" s="65">
        <v>5.8906978260043035E-5</v>
      </c>
      <c r="AC16" s="65">
        <v>2.0295255214485114E-4</v>
      </c>
      <c r="AD16" s="65">
        <v>9.1328648465183007E-8</v>
      </c>
      <c r="AE16" s="66"/>
      <c r="AF16" s="67" t="s">
        <v>435</v>
      </c>
      <c r="AG16" s="67" t="s">
        <v>435</v>
      </c>
      <c r="AH16" s="67">
        <v>5073.8138036212786</v>
      </c>
      <c r="AI16" s="67">
        <v>31</v>
      </c>
      <c r="AJ16" s="67" t="s">
        <v>435</v>
      </c>
      <c r="AK16" s="67"/>
      <c r="AL16" s="68" t="s">
        <v>61</v>
      </c>
    </row>
    <row r="17" spans="1:38" s="5" customFormat="1" ht="26.25" customHeight="1" x14ac:dyDescent="0.25">
      <c r="A17" s="62" t="s">
        <v>66</v>
      </c>
      <c r="B17" s="62" t="s">
        <v>71</v>
      </c>
      <c r="C17" s="63" t="s">
        <v>72</v>
      </c>
      <c r="D17" s="64"/>
      <c r="E17" s="65">
        <v>4.6923940497307015</v>
      </c>
      <c r="F17" s="65">
        <v>0.10126674132548594</v>
      </c>
      <c r="G17" s="65">
        <v>4.4668190676540682</v>
      </c>
      <c r="H17" s="65">
        <v>2.0934117505918403E-2</v>
      </c>
      <c r="I17" s="65">
        <v>4.9146583594010307E-2</v>
      </c>
      <c r="J17" s="65">
        <v>5.8975900312812378E-2</v>
      </c>
      <c r="K17" s="65">
        <v>6.552877812534709E-2</v>
      </c>
      <c r="L17" s="65" t="s">
        <v>65</v>
      </c>
      <c r="M17" s="65">
        <v>164.53275449006961</v>
      </c>
      <c r="N17" s="65">
        <v>0.1798034093987696</v>
      </c>
      <c r="O17" s="65">
        <v>4.1893799578103675E-3</v>
      </c>
      <c r="P17" s="65">
        <v>6.8844711877526178E-4</v>
      </c>
      <c r="Q17" s="65" t="s">
        <v>65</v>
      </c>
      <c r="R17" s="65" t="s">
        <v>65</v>
      </c>
      <c r="S17" s="65" t="s">
        <v>65</v>
      </c>
      <c r="T17" s="65" t="s">
        <v>65</v>
      </c>
      <c r="U17" s="65" t="s">
        <v>65</v>
      </c>
      <c r="V17" s="65" t="s">
        <v>65</v>
      </c>
      <c r="W17" s="65">
        <v>2.8082520460142278E-2</v>
      </c>
      <c r="X17" s="65">
        <v>1.0268573195499372E-4</v>
      </c>
      <c r="Y17" s="65">
        <v>2.7555293049397298E-4</v>
      </c>
      <c r="Z17" s="65">
        <v>6.3870270104065603E-5</v>
      </c>
      <c r="AA17" s="65">
        <v>5.2555104921787053E-5</v>
      </c>
      <c r="AB17" s="65">
        <v>4.9466403747481938E-4</v>
      </c>
      <c r="AC17" s="65">
        <v>4.809769515540214E-3</v>
      </c>
      <c r="AD17" s="65">
        <v>9.0882126715906369E-2</v>
      </c>
      <c r="AE17" s="66"/>
      <c r="AF17" s="67">
        <v>950.44794601748879</v>
      </c>
      <c r="AG17" s="67">
        <v>1892.6523978187761</v>
      </c>
      <c r="AH17" s="67">
        <v>18449.552751341413</v>
      </c>
      <c r="AI17" s="67" t="s">
        <v>435</v>
      </c>
      <c r="AJ17" s="67" t="s">
        <v>435</v>
      </c>
      <c r="AK17" s="67"/>
      <c r="AL17" s="68" t="s">
        <v>61</v>
      </c>
    </row>
    <row r="18" spans="1:38" s="5" customFormat="1" ht="26.25" customHeight="1" x14ac:dyDescent="0.25">
      <c r="A18" s="62" t="s">
        <v>66</v>
      </c>
      <c r="B18" s="62" t="s">
        <v>73</v>
      </c>
      <c r="C18" s="63" t="s">
        <v>74</v>
      </c>
      <c r="D18" s="64"/>
      <c r="E18" s="65">
        <v>0.20032577373634033</v>
      </c>
      <c r="F18" s="65">
        <v>4.0569358926338941E-3</v>
      </c>
      <c r="G18" s="65">
        <v>0.18483904165188936</v>
      </c>
      <c r="H18" s="65">
        <v>3.6945886324375181E-3</v>
      </c>
      <c r="I18" s="65">
        <v>1.2395764919438952E-2</v>
      </c>
      <c r="J18" s="65">
        <v>1.4874917903326741E-2</v>
      </c>
      <c r="K18" s="65">
        <v>1.6527686559251936E-2</v>
      </c>
      <c r="L18" s="65" t="s">
        <v>65</v>
      </c>
      <c r="M18" s="65">
        <v>4.4070066239989374E-2</v>
      </c>
      <c r="N18" s="65">
        <v>1.5349157288352192E-3</v>
      </c>
      <c r="O18" s="65">
        <v>1.8480072801229342E-3</v>
      </c>
      <c r="P18" s="65">
        <v>6.9011887176563405E-4</v>
      </c>
      <c r="Q18" s="65" t="s">
        <v>65</v>
      </c>
      <c r="R18" s="65" t="s">
        <v>65</v>
      </c>
      <c r="S18" s="65" t="s">
        <v>65</v>
      </c>
      <c r="T18" s="65" t="s">
        <v>65</v>
      </c>
      <c r="U18" s="65" t="s">
        <v>65</v>
      </c>
      <c r="V18" s="65" t="s">
        <v>65</v>
      </c>
      <c r="W18" s="65">
        <v>3.6955265387944622E-2</v>
      </c>
      <c r="X18" s="65">
        <v>1.1813105223644686E-4</v>
      </c>
      <c r="Y18" s="65">
        <v>2.1673537822841548E-4</v>
      </c>
      <c r="Z18" s="65">
        <v>6.5226914547141795E-5</v>
      </c>
      <c r="AA18" s="65">
        <v>5.1821256244587883E-5</v>
      </c>
      <c r="AB18" s="65">
        <v>4.5191460125659192E-4</v>
      </c>
      <c r="AC18" s="65">
        <v>1.2020356255268423E-3</v>
      </c>
      <c r="AD18" s="65">
        <v>3.8026895994700473E-2</v>
      </c>
      <c r="AE18" s="66"/>
      <c r="AF18" s="67">
        <v>635.96243331847018</v>
      </c>
      <c r="AG18" s="67">
        <v>174.64310771969375</v>
      </c>
      <c r="AH18" s="67">
        <v>2307.4717470626128</v>
      </c>
      <c r="AI18" s="67" t="s">
        <v>435</v>
      </c>
      <c r="AJ18" s="67" t="s">
        <v>435</v>
      </c>
      <c r="AK18" s="67"/>
      <c r="AL18" s="68" t="s">
        <v>61</v>
      </c>
    </row>
    <row r="19" spans="1:38" s="5" customFormat="1" ht="26.25" customHeight="1" x14ac:dyDescent="0.25">
      <c r="A19" s="62" t="s">
        <v>66</v>
      </c>
      <c r="B19" s="62" t="s">
        <v>75</v>
      </c>
      <c r="C19" s="63" t="s">
        <v>76</v>
      </c>
      <c r="D19" s="64"/>
      <c r="E19" s="65">
        <v>1.5376271094877487</v>
      </c>
      <c r="F19" s="65">
        <v>6.5336817201808312E-2</v>
      </c>
      <c r="G19" s="65">
        <v>0.57491716386174418</v>
      </c>
      <c r="H19" s="65">
        <v>3.6259910388234153E-2</v>
      </c>
      <c r="I19" s="65">
        <v>0.25046602349347974</v>
      </c>
      <c r="J19" s="65">
        <v>0.30045236595838587</v>
      </c>
      <c r="K19" s="65">
        <v>0.33378013307893412</v>
      </c>
      <c r="L19" s="65" t="s">
        <v>65</v>
      </c>
      <c r="M19" s="65">
        <v>0.73898060601825166</v>
      </c>
      <c r="N19" s="65">
        <v>0.25631532185816103</v>
      </c>
      <c r="O19" s="65">
        <v>1.4008500106826539E-2</v>
      </c>
      <c r="P19" s="65">
        <v>1.2816932582165805E-2</v>
      </c>
      <c r="Q19" s="65" t="s">
        <v>65</v>
      </c>
      <c r="R19" s="65" t="s">
        <v>65</v>
      </c>
      <c r="S19" s="65" t="s">
        <v>65</v>
      </c>
      <c r="T19" s="65" t="s">
        <v>65</v>
      </c>
      <c r="U19" s="65" t="s">
        <v>65</v>
      </c>
      <c r="V19" s="65" t="s">
        <v>65</v>
      </c>
      <c r="W19" s="65">
        <v>0.6067539502433138</v>
      </c>
      <c r="X19" s="65">
        <v>6.2985798538025143E-3</v>
      </c>
      <c r="Y19" s="65">
        <v>1.0372084355276883E-2</v>
      </c>
      <c r="Z19" s="65">
        <v>4.0226068775580026E-3</v>
      </c>
      <c r="AA19" s="65">
        <v>3.8329161227913864E-3</v>
      </c>
      <c r="AB19" s="65">
        <v>2.4526187209428792E-2</v>
      </c>
      <c r="AC19" s="65">
        <v>8.8908841373244757E-2</v>
      </c>
      <c r="AD19" s="65">
        <v>0.45840624916056449</v>
      </c>
      <c r="AE19" s="66"/>
      <c r="AF19" s="67">
        <v>850.48561771565721</v>
      </c>
      <c r="AG19" s="67">
        <v>2610.2129880991229</v>
      </c>
      <c r="AH19" s="67">
        <v>15779.94966918627</v>
      </c>
      <c r="AI19" s="67">
        <v>3950.2428349999996</v>
      </c>
      <c r="AJ19" s="67">
        <v>2258.2095421052632</v>
      </c>
      <c r="AK19" s="67"/>
      <c r="AL19" s="68" t="s">
        <v>61</v>
      </c>
    </row>
    <row r="20" spans="1:38" s="5" customFormat="1" ht="26.25" customHeight="1" x14ac:dyDescent="0.25">
      <c r="A20" s="62" t="s">
        <v>66</v>
      </c>
      <c r="B20" s="62" t="s">
        <v>77</v>
      </c>
      <c r="C20" s="63" t="s">
        <v>78</v>
      </c>
      <c r="D20" s="64"/>
      <c r="E20" s="65">
        <v>5.0676733578136481</v>
      </c>
      <c r="F20" s="65">
        <v>0.22918357448204105</v>
      </c>
      <c r="G20" s="65">
        <v>1.216</v>
      </c>
      <c r="H20" s="65">
        <v>5.911808639980911E-2</v>
      </c>
      <c r="I20" s="65">
        <v>0.25171399463400729</v>
      </c>
      <c r="J20" s="65">
        <v>0.30613632860892775</v>
      </c>
      <c r="K20" s="65">
        <v>0.34015028734325303</v>
      </c>
      <c r="L20" s="65" t="s">
        <v>65</v>
      </c>
      <c r="M20" s="65">
        <v>1.6754969014057011</v>
      </c>
      <c r="N20" s="65">
        <v>0.28939344497684372</v>
      </c>
      <c r="O20" s="65">
        <v>5.1561834660707143E-2</v>
      </c>
      <c r="P20" s="65">
        <v>6.4824729499679587E-2</v>
      </c>
      <c r="Q20" s="65" t="s">
        <v>65</v>
      </c>
      <c r="R20" s="65" t="s">
        <v>65</v>
      </c>
      <c r="S20" s="65" t="s">
        <v>65</v>
      </c>
      <c r="T20" s="65" t="s">
        <v>65</v>
      </c>
      <c r="U20" s="65" t="s">
        <v>65</v>
      </c>
      <c r="V20" s="65" t="s">
        <v>65</v>
      </c>
      <c r="W20" s="65">
        <v>0.60388150257937268</v>
      </c>
      <c r="X20" s="65">
        <v>7.5271334752722446E-4</v>
      </c>
      <c r="Y20" s="65">
        <v>1.7787554397333308E-3</v>
      </c>
      <c r="Z20" s="65">
        <v>6.0685771591749242E-4</v>
      </c>
      <c r="AA20" s="65">
        <v>5.5209417391811856E-4</v>
      </c>
      <c r="AB20" s="65">
        <v>3.6904206770961667E-3</v>
      </c>
      <c r="AC20" s="65">
        <v>0.12077630051587455</v>
      </c>
      <c r="AD20" s="65">
        <v>0.9558339374705368</v>
      </c>
      <c r="AE20" s="66"/>
      <c r="AF20" s="67">
        <v>2202.2796708442984</v>
      </c>
      <c r="AG20" s="67">
        <v>4698.4511655114411</v>
      </c>
      <c r="AH20" s="67">
        <v>31818.026870035181</v>
      </c>
      <c r="AI20" s="67">
        <v>28379.39151353938</v>
      </c>
      <c r="AJ20" s="67" t="s">
        <v>435</v>
      </c>
      <c r="AK20" s="67"/>
      <c r="AL20" s="68" t="s">
        <v>61</v>
      </c>
    </row>
    <row r="21" spans="1:38" s="5" customFormat="1" ht="26.25" customHeight="1" x14ac:dyDescent="0.25">
      <c r="A21" s="62" t="s">
        <v>66</v>
      </c>
      <c r="B21" s="62" t="s">
        <v>79</v>
      </c>
      <c r="C21" s="63" t="s">
        <v>80</v>
      </c>
      <c r="D21" s="64"/>
      <c r="E21" s="65">
        <v>0.86746906329144968</v>
      </c>
      <c r="F21" s="65">
        <v>1.5652599890615491E-2</v>
      </c>
      <c r="G21" s="65">
        <v>0.42112576137913249</v>
      </c>
      <c r="H21" s="65">
        <v>1.9228623631278662E-2</v>
      </c>
      <c r="I21" s="65">
        <v>4.6026672822867855E-2</v>
      </c>
      <c r="J21" s="65">
        <v>5.5212732281559068E-2</v>
      </c>
      <c r="K21" s="65">
        <v>6.1336771920686539E-2</v>
      </c>
      <c r="L21" s="65" t="s">
        <v>65</v>
      </c>
      <c r="M21" s="65">
        <v>0.14112870492709462</v>
      </c>
      <c r="N21" s="65">
        <v>6.3016814997985211E-3</v>
      </c>
      <c r="O21" s="65">
        <v>8.3389749024560659E-4</v>
      </c>
      <c r="P21" s="65">
        <v>1.5703412119593594E-3</v>
      </c>
      <c r="Q21" s="65" t="s">
        <v>65</v>
      </c>
      <c r="R21" s="65" t="s">
        <v>65</v>
      </c>
      <c r="S21" s="65" t="s">
        <v>65</v>
      </c>
      <c r="T21" s="65" t="s">
        <v>65</v>
      </c>
      <c r="U21" s="65" t="s">
        <v>65</v>
      </c>
      <c r="V21" s="65" t="s">
        <v>65</v>
      </c>
      <c r="W21" s="65">
        <v>3.889055333946069E-2</v>
      </c>
      <c r="X21" s="65">
        <v>3.8270752204558664E-4</v>
      </c>
      <c r="Y21" s="65">
        <v>8.44537767479115E-4</v>
      </c>
      <c r="Z21" s="65">
        <v>2.112432339594926E-4</v>
      </c>
      <c r="AA21" s="65">
        <v>1.7090791976922433E-4</v>
      </c>
      <c r="AB21" s="65">
        <v>1.6093964432534185E-3</v>
      </c>
      <c r="AC21" s="65">
        <v>5.2215410747362169E-3</v>
      </c>
      <c r="AD21" s="65">
        <v>7.2975841535623975E-2</v>
      </c>
      <c r="AE21" s="66"/>
      <c r="AF21" s="67">
        <v>2178.4718777567</v>
      </c>
      <c r="AG21" s="67">
        <v>211.38871690562141</v>
      </c>
      <c r="AH21" s="67">
        <v>12528.032305465231</v>
      </c>
      <c r="AI21" s="67">
        <v>239.68651700000001</v>
      </c>
      <c r="AJ21" s="67" t="s">
        <v>435</v>
      </c>
      <c r="AK21" s="67"/>
      <c r="AL21" s="68" t="s">
        <v>61</v>
      </c>
    </row>
    <row r="22" spans="1:38" s="5" customFormat="1" ht="26.25" customHeight="1" x14ac:dyDescent="0.25">
      <c r="A22" s="62" t="s">
        <v>66</v>
      </c>
      <c r="B22" s="69" t="s">
        <v>81</v>
      </c>
      <c r="C22" s="63" t="s">
        <v>82</v>
      </c>
      <c r="D22" s="64"/>
      <c r="E22" s="65">
        <v>7.644386138164629</v>
      </c>
      <c r="F22" s="65">
        <v>0.23498758661236396</v>
      </c>
      <c r="G22" s="65">
        <v>0.75668740665147005</v>
      </c>
      <c r="H22" s="65">
        <v>0.12221148598902877</v>
      </c>
      <c r="I22" s="65">
        <v>3.368342582166494E-2</v>
      </c>
      <c r="J22" s="65">
        <v>4.0420110985997931E-2</v>
      </c>
      <c r="K22" s="65">
        <v>4.4911234428886587E-2</v>
      </c>
      <c r="L22" s="65" t="s">
        <v>65</v>
      </c>
      <c r="M22" s="65">
        <v>7.5737768270179595</v>
      </c>
      <c r="N22" s="65">
        <v>0.30213307993557098</v>
      </c>
      <c r="O22" s="65">
        <v>3.3586427306283743E-2</v>
      </c>
      <c r="P22" s="65">
        <v>0.10775928372595792</v>
      </c>
      <c r="Q22" s="65" t="s">
        <v>65</v>
      </c>
      <c r="R22" s="65" t="s">
        <v>65</v>
      </c>
      <c r="S22" s="65" t="s">
        <v>65</v>
      </c>
      <c r="T22" s="65" t="s">
        <v>65</v>
      </c>
      <c r="U22" s="65" t="s">
        <v>65</v>
      </c>
      <c r="V22" s="65" t="s">
        <v>65</v>
      </c>
      <c r="W22" s="65">
        <v>0.32447658555085573</v>
      </c>
      <c r="X22" s="65">
        <v>4.5872589172039858E-4</v>
      </c>
      <c r="Y22" s="65">
        <v>1.9843169985968834E-3</v>
      </c>
      <c r="Z22" s="65">
        <v>5.359929605470604E-4</v>
      </c>
      <c r="AA22" s="65">
        <v>3.2256319183176564E-4</v>
      </c>
      <c r="AB22" s="65">
        <v>3.301599042696108E-3</v>
      </c>
      <c r="AC22" s="65">
        <v>6.23665820843681E-2</v>
      </c>
      <c r="AD22" s="65">
        <v>0.36888935338823631</v>
      </c>
      <c r="AE22" s="66"/>
      <c r="AF22" s="67">
        <v>2317.7867279289012</v>
      </c>
      <c r="AG22" s="67">
        <v>5336.5318577996331</v>
      </c>
      <c r="AH22" s="67">
        <v>11574.295876201131</v>
      </c>
      <c r="AI22" s="67" t="s">
        <v>435</v>
      </c>
      <c r="AJ22" s="67">
        <v>3557</v>
      </c>
      <c r="AK22" s="67"/>
      <c r="AL22" s="68" t="s">
        <v>61</v>
      </c>
    </row>
    <row r="23" spans="1:38" s="5" customFormat="1" ht="26.25" customHeight="1" x14ac:dyDescent="0.25">
      <c r="A23" s="62" t="s">
        <v>83</v>
      </c>
      <c r="B23" s="69" t="s">
        <v>84</v>
      </c>
      <c r="C23" s="63" t="s">
        <v>85</v>
      </c>
      <c r="D23" s="70"/>
      <c r="E23" s="65">
        <v>7.6327693038935429</v>
      </c>
      <c r="F23" s="65">
        <v>0.92306442941772349</v>
      </c>
      <c r="G23" s="65">
        <v>0.10071451221274724</v>
      </c>
      <c r="H23" s="65">
        <v>2.0507057873879499E-3</v>
      </c>
      <c r="I23" s="65">
        <v>0.79127470381650655</v>
      </c>
      <c r="J23" s="65">
        <v>0.79127470381650655</v>
      </c>
      <c r="K23" s="65">
        <v>0.79127470381650655</v>
      </c>
      <c r="L23" s="65" t="s">
        <v>65</v>
      </c>
      <c r="M23" s="65">
        <v>7.4049730748217497</v>
      </c>
      <c r="N23" s="65">
        <v>1.5692327288136442E-4</v>
      </c>
      <c r="O23" s="65">
        <v>1.4851877203388836E-4</v>
      </c>
      <c r="P23" s="65">
        <v>5.1981570211860926E-5</v>
      </c>
      <c r="Q23" s="65" t="s">
        <v>65</v>
      </c>
      <c r="R23" s="65" t="s">
        <v>65</v>
      </c>
      <c r="S23" s="65" t="s">
        <v>65</v>
      </c>
      <c r="T23" s="65" t="s">
        <v>65</v>
      </c>
      <c r="U23" s="65" t="s">
        <v>65</v>
      </c>
      <c r="V23" s="65" t="s">
        <v>65</v>
      </c>
      <c r="W23" s="65">
        <v>4.509744086335405E-2</v>
      </c>
      <c r="X23" s="65">
        <v>3.9522901494615497E-3</v>
      </c>
      <c r="Y23" s="65">
        <v>1.8953844799095423E-2</v>
      </c>
      <c r="Z23" s="65">
        <v>2.0669964019320496E-2</v>
      </c>
      <c r="AA23" s="65">
        <v>5.4837294876312025E-3</v>
      </c>
      <c r="AB23" s="65">
        <v>4.9059828455508665E-2</v>
      </c>
      <c r="AC23" s="65">
        <v>9.0194881726708108E-3</v>
      </c>
      <c r="AD23" s="65">
        <v>7.490722160643485E-6</v>
      </c>
      <c r="AE23" s="66"/>
      <c r="AF23" s="67">
        <v>7425.938601694419</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3.1854695495592091</v>
      </c>
      <c r="F24" s="65">
        <v>7.5998348106904312E-2</v>
      </c>
      <c r="G24" s="65">
        <v>1.6851285127902034</v>
      </c>
      <c r="H24" s="65">
        <v>7.8869044977969968E-2</v>
      </c>
      <c r="I24" s="65">
        <v>0.45793584396664316</v>
      </c>
      <c r="J24" s="65">
        <v>0.54952301275997206</v>
      </c>
      <c r="K24" s="65">
        <v>0.61058112528885777</v>
      </c>
      <c r="L24" s="65" t="s">
        <v>65</v>
      </c>
      <c r="M24" s="65">
        <v>1.1813499685719444</v>
      </c>
      <c r="N24" s="65">
        <v>0.21283104574498482</v>
      </c>
      <c r="O24" s="65">
        <v>2.1526327194067468E-2</v>
      </c>
      <c r="P24" s="65">
        <v>1.283133335173654E-2</v>
      </c>
      <c r="Q24" s="65" t="s">
        <v>65</v>
      </c>
      <c r="R24" s="65" t="s">
        <v>65</v>
      </c>
      <c r="S24" s="65" t="s">
        <v>65</v>
      </c>
      <c r="T24" s="65" t="s">
        <v>65</v>
      </c>
      <c r="U24" s="65" t="s">
        <v>65</v>
      </c>
      <c r="V24" s="65" t="s">
        <v>65</v>
      </c>
      <c r="W24" s="65">
        <v>0.74882673690441792</v>
      </c>
      <c r="X24" s="65">
        <v>8.1289699599787334E-3</v>
      </c>
      <c r="Y24" s="65">
        <v>1.3935999772306612E-2</v>
      </c>
      <c r="Z24" s="65">
        <v>4.2829095226551601E-3</v>
      </c>
      <c r="AA24" s="65">
        <v>3.5560511989724012E-3</v>
      </c>
      <c r="AB24" s="65">
        <v>2.9903930453912913E-2</v>
      </c>
      <c r="AC24" s="65">
        <v>0.11596265258135831</v>
      </c>
      <c r="AD24" s="65">
        <v>0.20208627477689886</v>
      </c>
      <c r="AE24" s="66"/>
      <c r="AF24" s="67">
        <v>8151.0232201152739</v>
      </c>
      <c r="AG24" s="67">
        <v>287.67763957759581</v>
      </c>
      <c r="AH24" s="67">
        <v>19314.240349422987</v>
      </c>
      <c r="AI24" s="67">
        <v>8264.9316614606178</v>
      </c>
      <c r="AJ24" s="67">
        <v>435.17745789473724</v>
      </c>
      <c r="AK24" s="67"/>
      <c r="AL24" s="68" t="s">
        <v>61</v>
      </c>
    </row>
    <row r="25" spans="1:38" s="5" customFormat="1" ht="26.25" customHeight="1" x14ac:dyDescent="0.25">
      <c r="A25" s="62" t="s">
        <v>88</v>
      </c>
      <c r="B25" s="69" t="s">
        <v>89</v>
      </c>
      <c r="C25" s="71" t="s">
        <v>90</v>
      </c>
      <c r="D25" s="64"/>
      <c r="E25" s="65">
        <v>0.79370524714271595</v>
      </c>
      <c r="F25" s="65">
        <v>0.293298892822771</v>
      </c>
      <c r="G25" s="65">
        <v>6.6707892772657068E-2</v>
      </c>
      <c r="H25" s="65">
        <v>4.5442500777533696E-4</v>
      </c>
      <c r="I25" s="65">
        <v>7.2244638936894714E-2</v>
      </c>
      <c r="J25" s="65">
        <v>7.2244638936894714E-2</v>
      </c>
      <c r="K25" s="65">
        <v>7.2244638936894714E-2</v>
      </c>
      <c r="L25" s="65" t="s">
        <v>65</v>
      </c>
      <c r="M25" s="65">
        <v>0.98247681028639888</v>
      </c>
      <c r="N25" s="65">
        <v>5.7795711149515779E-5</v>
      </c>
      <c r="O25" s="65">
        <v>5.7795711149515779E-5</v>
      </c>
      <c r="P25" s="65">
        <v>2.022849890233052E-5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2889.7855574757887</v>
      </c>
      <c r="AG25" s="67"/>
      <c r="AH25" s="67"/>
      <c r="AI25" s="67"/>
      <c r="AJ25" s="67"/>
      <c r="AK25" s="67"/>
      <c r="AL25" s="68" t="s">
        <v>61</v>
      </c>
    </row>
    <row r="26" spans="1:38" s="5" customFormat="1" ht="26.25" customHeight="1" x14ac:dyDescent="0.25">
      <c r="A26" s="62" t="s">
        <v>88</v>
      </c>
      <c r="B26" s="62" t="s">
        <v>91</v>
      </c>
      <c r="C26" s="63" t="s">
        <v>92</v>
      </c>
      <c r="D26" s="64"/>
      <c r="E26" s="65">
        <v>7.0679532666164058E-2</v>
      </c>
      <c r="F26" s="65">
        <v>8.393441644058347E-2</v>
      </c>
      <c r="G26" s="65">
        <v>8.1483366319005917E-3</v>
      </c>
      <c r="H26" s="65">
        <v>1.0225379889475066E-4</v>
      </c>
      <c r="I26" s="65">
        <v>6.9114507282032663E-3</v>
      </c>
      <c r="J26" s="65">
        <v>6.9114507282032663E-3</v>
      </c>
      <c r="K26" s="65">
        <v>6.9114507282032663E-3</v>
      </c>
      <c r="L26" s="65" t="s">
        <v>65</v>
      </c>
      <c r="M26" s="65">
        <v>2.5086010288924334</v>
      </c>
      <c r="N26" s="65">
        <v>1.3722932382092779E-5</v>
      </c>
      <c r="O26" s="65">
        <v>6.979087279598815E-6</v>
      </c>
      <c r="P26" s="65">
        <v>2.4426805478595857E-6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348.95436397994081</v>
      </c>
      <c r="AG26" s="67"/>
      <c r="AH26" s="67"/>
      <c r="AI26" s="67"/>
      <c r="AJ26" s="67"/>
      <c r="AK26" s="67"/>
      <c r="AL26" s="68" t="s">
        <v>61</v>
      </c>
    </row>
    <row r="27" spans="1:38" s="5" customFormat="1" ht="26.25" customHeight="1" x14ac:dyDescent="0.25">
      <c r="A27" s="62" t="s">
        <v>93</v>
      </c>
      <c r="B27" s="62" t="s">
        <v>94</v>
      </c>
      <c r="C27" s="63" t="s">
        <v>95</v>
      </c>
      <c r="D27" s="64"/>
      <c r="E27" s="65">
        <v>41.970779538661681</v>
      </c>
      <c r="F27" s="65">
        <v>17.71498111400804</v>
      </c>
      <c r="G27" s="65">
        <v>0.81766355312363748</v>
      </c>
      <c r="H27" s="65">
        <v>2.4624135641217961</v>
      </c>
      <c r="I27" s="65">
        <v>2.6579466377679601</v>
      </c>
      <c r="J27" s="65">
        <v>2.6579466377679601</v>
      </c>
      <c r="K27" s="65">
        <v>2.6579466377679601</v>
      </c>
      <c r="L27" s="65" t="s">
        <v>65</v>
      </c>
      <c r="M27" s="65">
        <v>137.90812379099856</v>
      </c>
      <c r="N27" s="65">
        <v>8.7505083758508285E-3</v>
      </c>
      <c r="O27" s="65">
        <v>2.6345270797281063E-3</v>
      </c>
      <c r="P27" s="65">
        <v>9.2208447790483711E-4</v>
      </c>
      <c r="Q27" s="65" t="s">
        <v>65</v>
      </c>
      <c r="R27" s="65" t="s">
        <v>65</v>
      </c>
      <c r="S27" s="65" t="s">
        <v>65</v>
      </c>
      <c r="T27" s="65" t="s">
        <v>65</v>
      </c>
      <c r="U27" s="65" t="s">
        <v>65</v>
      </c>
      <c r="V27" s="65" t="s">
        <v>65</v>
      </c>
      <c r="W27" s="65">
        <v>0.74289428027578652</v>
      </c>
      <c r="X27" s="65">
        <v>4.8135374686471666E-2</v>
      </c>
      <c r="Y27" s="65">
        <v>5.5547448415340414E-2</v>
      </c>
      <c r="Z27" s="65">
        <v>4.1169590054648215E-2</v>
      </c>
      <c r="AA27" s="65">
        <v>4.9727776620900284E-2</v>
      </c>
      <c r="AB27" s="65">
        <v>0.19458018977736052</v>
      </c>
      <c r="AC27" s="65">
        <v>0.1485788560551573</v>
      </c>
      <c r="AD27" s="65">
        <v>4.4124366470723475E-4</v>
      </c>
      <c r="AE27" s="66"/>
      <c r="AF27" s="67">
        <v>132381.81904289412</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8.3759424430293272</v>
      </c>
      <c r="F28" s="65">
        <v>0.77990406934182321</v>
      </c>
      <c r="G28" s="65">
        <v>0.27403718919823578</v>
      </c>
      <c r="H28" s="65">
        <v>2.8319064126775696E-2</v>
      </c>
      <c r="I28" s="65">
        <v>1.0126401267371405</v>
      </c>
      <c r="J28" s="65">
        <v>1.0126401267371405</v>
      </c>
      <c r="K28" s="65">
        <v>1.0126401267371405</v>
      </c>
      <c r="L28" s="65" t="s">
        <v>65</v>
      </c>
      <c r="M28" s="65">
        <v>16.652980204967822</v>
      </c>
      <c r="N28" s="65">
        <v>4.4226897223254008E-4</v>
      </c>
      <c r="O28" s="65">
        <v>3.5857245881470084E-4</v>
      </c>
      <c r="P28" s="65">
        <v>1.2550036058514528E-4</v>
      </c>
      <c r="Q28" s="65" t="s">
        <v>65</v>
      </c>
      <c r="R28" s="65" t="s">
        <v>65</v>
      </c>
      <c r="S28" s="65" t="s">
        <v>65</v>
      </c>
      <c r="T28" s="65" t="s">
        <v>65</v>
      </c>
      <c r="U28" s="65" t="s">
        <v>65</v>
      </c>
      <c r="V28" s="65" t="s">
        <v>65</v>
      </c>
      <c r="W28" s="65">
        <v>6.032113150206455E-2</v>
      </c>
      <c r="X28" s="65">
        <v>1.1252056378064606E-2</v>
      </c>
      <c r="Y28" s="65">
        <v>1.281842917248832E-2</v>
      </c>
      <c r="Z28" s="65">
        <v>1.0427970686289352E-2</v>
      </c>
      <c r="AA28" s="65">
        <v>1.0402343168899871E-2</v>
      </c>
      <c r="AB28" s="65">
        <v>4.4900799405742139E-2</v>
      </c>
      <c r="AC28" s="65">
        <v>1.2064226300412907E-2</v>
      </c>
      <c r="AD28" s="65">
        <v>6.831365161085972E-5</v>
      </c>
      <c r="AE28" s="66"/>
      <c r="AF28" s="67">
        <v>17936.839130315442</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74.623944077783136</v>
      </c>
      <c r="F29" s="65">
        <v>4.1452585173206504</v>
      </c>
      <c r="G29" s="65">
        <v>1.2122356834226862</v>
      </c>
      <c r="H29" s="65">
        <v>2.0354774440472359E-2</v>
      </c>
      <c r="I29" s="65">
        <v>2.3426575165796453</v>
      </c>
      <c r="J29" s="65">
        <v>2.3426575165796453</v>
      </c>
      <c r="K29" s="65">
        <v>2.3426575165796453</v>
      </c>
      <c r="L29" s="65" t="s">
        <v>65</v>
      </c>
      <c r="M29" s="65">
        <v>14.281831132156173</v>
      </c>
      <c r="N29" s="65">
        <v>1.8666649526638095E-3</v>
      </c>
      <c r="O29" s="65">
        <v>1.7853848838674034E-3</v>
      </c>
      <c r="P29" s="65">
        <v>6.248847093535912E-4</v>
      </c>
      <c r="Q29" s="65" t="s">
        <v>65</v>
      </c>
      <c r="R29" s="65" t="s">
        <v>65</v>
      </c>
      <c r="S29" s="65" t="s">
        <v>65</v>
      </c>
      <c r="T29" s="65" t="s">
        <v>65</v>
      </c>
      <c r="U29" s="65" t="s">
        <v>65</v>
      </c>
      <c r="V29" s="65" t="s">
        <v>65</v>
      </c>
      <c r="W29" s="65">
        <v>0.53249578634202577</v>
      </c>
      <c r="X29" s="65">
        <v>6.5409042005183807E-3</v>
      </c>
      <c r="Y29" s="65">
        <v>3.9346686025613566E-2</v>
      </c>
      <c r="Z29" s="65">
        <v>4.3886100450966928E-2</v>
      </c>
      <c r="AA29" s="65">
        <v>1.0205262292156495E-2</v>
      </c>
      <c r="AB29" s="65">
        <v>9.9978952969255394E-2</v>
      </c>
      <c r="AC29" s="65">
        <v>0.10649915726840517</v>
      </c>
      <c r="AD29" s="65">
        <v>9.2958463399228102E-5</v>
      </c>
      <c r="AE29" s="66"/>
      <c r="AF29" s="67">
        <v>89277.220464029073</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0.2139980693065274</v>
      </c>
      <c r="F30" s="65">
        <v>2.6097487184082895</v>
      </c>
      <c r="G30" s="65">
        <v>1.988777140413075E-3</v>
      </c>
      <c r="H30" s="65">
        <v>1.6684565529812626E-3</v>
      </c>
      <c r="I30" s="65">
        <v>0.10806181986210946</v>
      </c>
      <c r="J30" s="65">
        <v>0.10806181986210946</v>
      </c>
      <c r="K30" s="65">
        <v>0.10806181986210946</v>
      </c>
      <c r="L30" s="65" t="s">
        <v>65</v>
      </c>
      <c r="M30" s="65">
        <v>9.8922753507014676</v>
      </c>
      <c r="N30" s="65">
        <v>1.3720716604476754E-4</v>
      </c>
      <c r="O30" s="65">
        <v>2.7441433208953506E-5</v>
      </c>
      <c r="P30" s="65">
        <v>9.6045016231337268E-6</v>
      </c>
      <c r="Q30" s="65" t="s">
        <v>65</v>
      </c>
      <c r="R30" s="65" t="s">
        <v>65</v>
      </c>
      <c r="S30" s="65" t="s">
        <v>65</v>
      </c>
      <c r="T30" s="65" t="s">
        <v>65</v>
      </c>
      <c r="U30" s="65" t="s">
        <v>65</v>
      </c>
      <c r="V30" s="65" t="s">
        <v>65</v>
      </c>
      <c r="W30" s="65">
        <v>4.2534221473877936E-3</v>
      </c>
      <c r="X30" s="65">
        <v>4.2405676790883295E-4</v>
      </c>
      <c r="Y30" s="65">
        <v>6.5006468045842377E-4</v>
      </c>
      <c r="Z30" s="65">
        <v>2.9875179013037154E-4</v>
      </c>
      <c r="AA30" s="65">
        <v>7.432467252113579E-4</v>
      </c>
      <c r="AB30" s="65">
        <v>2.1161199637089864E-3</v>
      </c>
      <c r="AC30" s="65">
        <v>8.5068442947755865E-4</v>
      </c>
      <c r="AD30" s="65">
        <v>1.9624423248428446E-5</v>
      </c>
      <c r="AE30" s="66"/>
      <c r="AF30" s="67">
        <v>1372.0716604476754</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4.0560776585935825</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1932.2366420505712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0.67960161998656887</v>
      </c>
      <c r="J32" s="65">
        <v>1.2429485315628486</v>
      </c>
      <c r="K32" s="65">
        <v>1.6640600875100324</v>
      </c>
      <c r="L32" s="65" t="s">
        <v>65</v>
      </c>
      <c r="M32" s="65" t="s">
        <v>433</v>
      </c>
      <c r="N32" s="65">
        <v>4.0866787241361457</v>
      </c>
      <c r="O32" s="65">
        <v>1.9210216304207314E-2</v>
      </c>
      <c r="P32" s="65" t="s">
        <v>433</v>
      </c>
      <c r="Q32" s="65" t="s">
        <v>65</v>
      </c>
      <c r="R32" s="65" t="s">
        <v>65</v>
      </c>
      <c r="S32" s="65" t="s">
        <v>65</v>
      </c>
      <c r="T32" s="65" t="s">
        <v>65</v>
      </c>
      <c r="U32" s="65" t="s">
        <v>65</v>
      </c>
      <c r="V32" s="65" t="s">
        <v>65</v>
      </c>
      <c r="W32" s="65" t="s">
        <v>433</v>
      </c>
      <c r="X32" s="65">
        <v>1.2814280224272305E-3</v>
      </c>
      <c r="Y32" s="65">
        <v>1.2814280224272305E-3</v>
      </c>
      <c r="Z32" s="65">
        <v>1.2814280224272305E-3</v>
      </c>
      <c r="AA32" s="65">
        <v>1.2814280224272305E-3</v>
      </c>
      <c r="AB32" s="65">
        <v>5.1257120897089219E-3</v>
      </c>
      <c r="AC32" s="65" t="s">
        <v>433</v>
      </c>
      <c r="AD32" s="65" t="s">
        <v>433</v>
      </c>
      <c r="AE32" s="66"/>
      <c r="AF32" s="67"/>
      <c r="AG32" s="67"/>
      <c r="AH32" s="67"/>
      <c r="AI32" s="67"/>
      <c r="AJ32" s="67"/>
      <c r="AK32" s="67">
        <v>50402.97023405839</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0.38920043980897567</v>
      </c>
      <c r="J33" s="65">
        <v>0.72074155520180494</v>
      </c>
      <c r="K33" s="65">
        <v>1.4414831104036108</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50402.97023405839</v>
      </c>
      <c r="AL33" s="68" t="s">
        <v>107</v>
      </c>
    </row>
    <row r="34" spans="1:38" s="5" customFormat="1" ht="26.25" customHeight="1" x14ac:dyDescent="0.25">
      <c r="A34" s="62" t="s">
        <v>83</v>
      </c>
      <c r="B34" s="62" t="s">
        <v>110</v>
      </c>
      <c r="C34" s="63" t="s">
        <v>111</v>
      </c>
      <c r="D34" s="64"/>
      <c r="E34" s="65">
        <v>1.4976273371153057</v>
      </c>
      <c r="F34" s="65">
        <v>0.26118149263513118</v>
      </c>
      <c r="G34" s="65">
        <v>9.0214150214345284E-2</v>
      </c>
      <c r="H34" s="65">
        <v>4.8503019129520793E-4</v>
      </c>
      <c r="I34" s="65">
        <v>0.45233785325300774</v>
      </c>
      <c r="J34" s="65">
        <v>0.81528785325300768</v>
      </c>
      <c r="K34" s="65">
        <v>1.8522878532530078</v>
      </c>
      <c r="L34" s="65" t="s">
        <v>65</v>
      </c>
      <c r="M34" s="65">
        <v>1.4876820190702873</v>
      </c>
      <c r="N34" s="65">
        <v>2.4354318279467668E-3</v>
      </c>
      <c r="O34" s="65">
        <v>1.8136692023168924E-4</v>
      </c>
      <c r="P34" s="65">
        <v>3.0101803735584992E-4</v>
      </c>
      <c r="Q34" s="65" t="s">
        <v>65</v>
      </c>
      <c r="R34" s="65" t="s">
        <v>65</v>
      </c>
      <c r="S34" s="65" t="s">
        <v>65</v>
      </c>
      <c r="T34" s="65" t="s">
        <v>65</v>
      </c>
      <c r="U34" s="65" t="s">
        <v>65</v>
      </c>
      <c r="V34" s="65" t="s">
        <v>65</v>
      </c>
      <c r="W34" s="65">
        <v>2.0082341783509278E-2</v>
      </c>
      <c r="X34" s="65">
        <v>1.0141638270027716E-3</v>
      </c>
      <c r="Y34" s="65">
        <v>5.3589694000377372E-3</v>
      </c>
      <c r="Z34" s="65">
        <v>5.9882795681155615E-3</v>
      </c>
      <c r="AA34" s="65">
        <v>1.3766159926702404E-3</v>
      </c>
      <c r="AB34" s="65">
        <v>1.3738028787826309E-2</v>
      </c>
      <c r="AC34" s="65">
        <v>4.016468356701856E-3</v>
      </c>
      <c r="AD34" s="65">
        <v>1.88827029925653E-6</v>
      </c>
      <c r="AE34" s="66"/>
      <c r="AF34" s="67">
        <v>1788.4713096338551</v>
      </c>
      <c r="AG34" s="67">
        <v>26.96249889611336</v>
      </c>
      <c r="AH34" s="67" t="s">
        <v>435</v>
      </c>
      <c r="AI34" s="67" t="s">
        <v>435</v>
      </c>
      <c r="AJ34" s="67" t="s">
        <v>435</v>
      </c>
      <c r="AK34" s="67"/>
      <c r="AL34" s="68" t="s">
        <v>61</v>
      </c>
    </row>
    <row r="35" spans="1:38" s="72" customFormat="1" ht="26.25" customHeight="1" x14ac:dyDescent="0.25">
      <c r="A35" s="62" t="s">
        <v>112</v>
      </c>
      <c r="B35" s="62" t="s">
        <v>113</v>
      </c>
      <c r="C35" s="63" t="s">
        <v>114</v>
      </c>
      <c r="D35" s="64"/>
      <c r="E35" s="65">
        <v>1.1938177547247111</v>
      </c>
      <c r="F35" s="65">
        <v>0.43858465831308513</v>
      </c>
      <c r="G35" s="65">
        <v>2.1297708744288844E-2</v>
      </c>
      <c r="H35" s="65">
        <v>2.7700315503885123E-4</v>
      </c>
      <c r="I35" s="65">
        <v>5.5242079239518897E-2</v>
      </c>
      <c r="J35" s="65">
        <v>5.5242079239518897E-2</v>
      </c>
      <c r="K35" s="65">
        <v>5.5242079239518897E-2</v>
      </c>
      <c r="L35" s="65" t="s">
        <v>65</v>
      </c>
      <c r="M35" s="65">
        <v>0.47752710188988456</v>
      </c>
      <c r="N35" s="65">
        <v>1.8109441745268805E-5</v>
      </c>
      <c r="O35" s="65">
        <v>1.8109441745268805E-5</v>
      </c>
      <c r="P35" s="65">
        <v>6.3383046108440822E-6</v>
      </c>
      <c r="Q35" s="65" t="s">
        <v>65</v>
      </c>
      <c r="R35" s="65" t="s">
        <v>65</v>
      </c>
      <c r="S35" s="65" t="s">
        <v>65</v>
      </c>
      <c r="T35" s="65" t="s">
        <v>65</v>
      </c>
      <c r="U35" s="65" t="s">
        <v>65</v>
      </c>
      <c r="V35" s="65" t="s">
        <v>65</v>
      </c>
      <c r="W35" s="65">
        <v>4.9800964799489207E-3</v>
      </c>
      <c r="X35" s="65">
        <v>1.583219311101033E-3</v>
      </c>
      <c r="Y35" s="65">
        <v>1.3391709515802586E-3</v>
      </c>
      <c r="Z35" s="65">
        <v>1.3191928428182246E-3</v>
      </c>
      <c r="AA35" s="65">
        <v>1.5534382529865016E-3</v>
      </c>
      <c r="AB35" s="65">
        <v>5.7950213584860178E-3</v>
      </c>
      <c r="AC35" s="65">
        <v>9.9601929598978445E-4</v>
      </c>
      <c r="AD35" s="65">
        <v>1.0410090821199483E-6</v>
      </c>
      <c r="AE35" s="66"/>
      <c r="AF35" s="67">
        <v>905.47208726344024</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0.59288959590216206</v>
      </c>
      <c r="F36" s="65">
        <v>0.63178595129487414</v>
      </c>
      <c r="G36" s="65">
        <v>6.7113213662831246E-3</v>
      </c>
      <c r="H36" s="65">
        <v>1.4048333540555723E-4</v>
      </c>
      <c r="I36" s="65">
        <v>2.7789745285078292E-2</v>
      </c>
      <c r="J36" s="65">
        <v>2.7789745285078292E-2</v>
      </c>
      <c r="K36" s="65">
        <v>2.7789745285078292E-2</v>
      </c>
      <c r="L36" s="65" t="s">
        <v>65</v>
      </c>
      <c r="M36" s="65">
        <v>2.5457140111852539</v>
      </c>
      <c r="N36" s="65">
        <v>2.0914724516276502E-5</v>
      </c>
      <c r="O36" s="65">
        <v>1.1278620879321883E-5</v>
      </c>
      <c r="P36" s="65">
        <v>3.9475173077626593E-6</v>
      </c>
      <c r="Q36" s="65" t="s">
        <v>65</v>
      </c>
      <c r="R36" s="65" t="s">
        <v>65</v>
      </c>
      <c r="S36" s="65" t="s">
        <v>65</v>
      </c>
      <c r="T36" s="65" t="s">
        <v>65</v>
      </c>
      <c r="U36" s="65" t="s">
        <v>65</v>
      </c>
      <c r="V36" s="65" t="s">
        <v>65</v>
      </c>
      <c r="W36" s="65">
        <v>7.9798982080217917E-3</v>
      </c>
      <c r="X36" s="65">
        <v>3.5232080063256035E-4</v>
      </c>
      <c r="Y36" s="65">
        <v>1.3030725392096652E-3</v>
      </c>
      <c r="Z36" s="65">
        <v>1.3086180133732802E-3</v>
      </c>
      <c r="AA36" s="65">
        <v>5.1265090315937077E-4</v>
      </c>
      <c r="AB36" s="65">
        <v>3.4766622563748763E-3</v>
      </c>
      <c r="AC36" s="65">
        <v>1.5959796416043584E-3</v>
      </c>
      <c r="AD36" s="65">
        <v>3.7319256730278086E-6</v>
      </c>
      <c r="AE36" s="66"/>
      <c r="AF36" s="67">
        <v>563.93104396609408</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0.91482530433875031</v>
      </c>
      <c r="F37" s="65">
        <v>3.0494176811291674E-3</v>
      </c>
      <c r="G37" s="65">
        <v>1.8296506086775005E-3</v>
      </c>
      <c r="H37" s="65">
        <v>6.0988353622583348E-3</v>
      </c>
      <c r="I37" s="65">
        <v>2.2870632608468756E-3</v>
      </c>
      <c r="J37" s="65">
        <v>2.7444759130162508E-3</v>
      </c>
      <c r="K37" s="65">
        <v>3.0494176811291674E-3</v>
      </c>
      <c r="L37" s="65" t="s">
        <v>65</v>
      </c>
      <c r="M37" s="65">
        <v>0.21587953142218899</v>
      </c>
      <c r="N37" s="65">
        <v>9.1482530433875025E-6</v>
      </c>
      <c r="O37" s="65">
        <v>1.5247088405645837E-6</v>
      </c>
      <c r="P37" s="65">
        <v>4.2691847535808344E-4</v>
      </c>
      <c r="Q37" s="65" t="s">
        <v>65</v>
      </c>
      <c r="R37" s="65" t="s">
        <v>65</v>
      </c>
      <c r="S37" s="65" t="s">
        <v>65</v>
      </c>
      <c r="T37" s="65" t="s">
        <v>65</v>
      </c>
      <c r="U37" s="65" t="s">
        <v>65</v>
      </c>
      <c r="V37" s="65" t="s">
        <v>65</v>
      </c>
      <c r="W37" s="65">
        <v>1.2197670724516669E-3</v>
      </c>
      <c r="X37" s="65">
        <v>3.4153478028646674E-6</v>
      </c>
      <c r="Y37" s="65">
        <v>9.6361598723681691E-6</v>
      </c>
      <c r="Z37" s="65">
        <v>6.7697072521067501E-6</v>
      </c>
      <c r="AA37" s="65">
        <v>5.0986263628479679E-5</v>
      </c>
      <c r="AB37" s="65">
        <v>7.0807478555819255E-5</v>
      </c>
      <c r="AC37" s="65">
        <v>2.439534144903334E-4</v>
      </c>
      <c r="AD37" s="65">
        <v>1.0977903652065002E-7</v>
      </c>
      <c r="AE37" s="66"/>
      <c r="AF37" s="67" t="s">
        <v>435</v>
      </c>
      <c r="AG37" s="67" t="s">
        <v>435</v>
      </c>
      <c r="AH37" s="67">
        <v>6098.8353622583345</v>
      </c>
      <c r="AI37" s="67" t="s">
        <v>435</v>
      </c>
      <c r="AJ37" s="67" t="s">
        <v>435</v>
      </c>
      <c r="AK37" s="67"/>
      <c r="AL37" s="68" t="s">
        <v>61</v>
      </c>
    </row>
    <row r="38" spans="1:38" s="5" customFormat="1" ht="26.25" customHeight="1" x14ac:dyDescent="0.25">
      <c r="A38" s="62" t="s">
        <v>83</v>
      </c>
      <c r="B38" s="62" t="s">
        <v>119</v>
      </c>
      <c r="C38" s="63" t="s">
        <v>120</v>
      </c>
      <c r="D38" s="73"/>
      <c r="E38" s="65">
        <v>0.1082564828626978</v>
      </c>
      <c r="F38" s="65">
        <v>1.3028122883644008E-2</v>
      </c>
      <c r="G38" s="65">
        <v>1.5827354001155076E-3</v>
      </c>
      <c r="H38" s="65">
        <v>2.8323044617629398E-5</v>
      </c>
      <c r="I38" s="65">
        <v>4.9419093529011705E-3</v>
      </c>
      <c r="J38" s="65">
        <v>4.9419093529011705E-3</v>
      </c>
      <c r="K38" s="65">
        <v>4.9419093529011705E-3</v>
      </c>
      <c r="L38" s="65" t="s">
        <v>65</v>
      </c>
      <c r="M38" s="65">
        <v>2.9223697589873854E-2</v>
      </c>
      <c r="N38" s="65">
        <v>3.3771977034597372E-6</v>
      </c>
      <c r="O38" s="65">
        <v>2.5029600456971486E-6</v>
      </c>
      <c r="P38" s="65">
        <v>8.76036015994002E-7</v>
      </c>
      <c r="Q38" s="65" t="s">
        <v>65</v>
      </c>
      <c r="R38" s="65" t="s">
        <v>65</v>
      </c>
      <c r="S38" s="65" t="s">
        <v>65</v>
      </c>
      <c r="T38" s="65" t="s">
        <v>65</v>
      </c>
      <c r="U38" s="65" t="s">
        <v>65</v>
      </c>
      <c r="V38" s="65" t="s">
        <v>65</v>
      </c>
      <c r="W38" s="65">
        <v>1.1308968268090261E-3</v>
      </c>
      <c r="X38" s="65">
        <v>8.9546437834466314E-5</v>
      </c>
      <c r="Y38" s="65">
        <v>3.6197173632641336E-4</v>
      </c>
      <c r="Z38" s="65">
        <v>3.4869036761711445E-4</v>
      </c>
      <c r="AA38" s="65">
        <v>1.6028704538676591E-4</v>
      </c>
      <c r="AB38" s="65">
        <v>9.6049558716475986E-4</v>
      </c>
      <c r="AC38" s="65">
        <v>2.2617936536180523E-4</v>
      </c>
      <c r="AD38" s="65">
        <v>1.535766721439041E-7</v>
      </c>
      <c r="AE38" s="66"/>
      <c r="AF38" s="67">
        <v>125.14800228485741</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2.7278212952982672</v>
      </c>
      <c r="F39" s="65">
        <v>1.1550281854427342</v>
      </c>
      <c r="G39" s="65">
        <v>1.9184655435402056</v>
      </c>
      <c r="H39" s="65">
        <v>7.5926731760631999E-2</v>
      </c>
      <c r="I39" s="65">
        <v>0.56697368250016145</v>
      </c>
      <c r="J39" s="65">
        <v>0.61613953738622984</v>
      </c>
      <c r="K39" s="65">
        <v>0.66528790325359288</v>
      </c>
      <c r="L39" s="65" t="s">
        <v>65</v>
      </c>
      <c r="M39" s="65">
        <v>10.307659707603921</v>
      </c>
      <c r="N39" s="65">
        <v>0.28461961329386037</v>
      </c>
      <c r="O39" s="65">
        <v>3.4931739268319967E-2</v>
      </c>
      <c r="P39" s="65">
        <v>2.1941590680998997E-2</v>
      </c>
      <c r="Q39" s="65" t="s">
        <v>65</v>
      </c>
      <c r="R39" s="65" t="s">
        <v>65</v>
      </c>
      <c r="S39" s="65" t="s">
        <v>65</v>
      </c>
      <c r="T39" s="65" t="s">
        <v>65</v>
      </c>
      <c r="U39" s="65" t="s">
        <v>65</v>
      </c>
      <c r="V39" s="65" t="s">
        <v>65</v>
      </c>
      <c r="W39" s="65">
        <v>1.608514360309957</v>
      </c>
      <c r="X39" s="65">
        <v>7.1910345984209839E-2</v>
      </c>
      <c r="Y39" s="65">
        <v>0.10372499151682363</v>
      </c>
      <c r="Z39" s="65">
        <v>3.8328244799998454E-2</v>
      </c>
      <c r="AA39" s="65">
        <v>3.4556106685744666E-2</v>
      </c>
      <c r="AB39" s="65">
        <v>0.24851968898677657</v>
      </c>
      <c r="AC39" s="65">
        <v>1.0155313081431121</v>
      </c>
      <c r="AD39" s="65">
        <v>0.19865386367429716</v>
      </c>
      <c r="AE39" s="66"/>
      <c r="AF39" s="67">
        <v>17841.457430604376</v>
      </c>
      <c r="AG39" s="67">
        <v>1099.9022878918186</v>
      </c>
      <c r="AH39" s="67">
        <v>23667.128775065845</v>
      </c>
      <c r="AI39" s="67">
        <v>4255.6757310000003</v>
      </c>
      <c r="AJ39" s="67">
        <v>561</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13.289587291566797</v>
      </c>
      <c r="F41" s="65">
        <v>27.80308869547963</v>
      </c>
      <c r="G41" s="65">
        <v>9.1989877950771035</v>
      </c>
      <c r="H41" s="65">
        <v>0.64857655429180372</v>
      </c>
      <c r="I41" s="65">
        <v>7.4890172307317711</v>
      </c>
      <c r="J41" s="65">
        <v>7.9222585007502682</v>
      </c>
      <c r="K41" s="65">
        <v>8.4968231871184354</v>
      </c>
      <c r="L41" s="65" t="s">
        <v>65</v>
      </c>
      <c r="M41" s="65">
        <v>264.48638427755878</v>
      </c>
      <c r="N41" s="65">
        <v>2.3081615691818853</v>
      </c>
      <c r="O41" s="65">
        <v>0.23848191966289969</v>
      </c>
      <c r="P41" s="65">
        <v>0.21347484224442539</v>
      </c>
      <c r="Q41" s="65" t="s">
        <v>65</v>
      </c>
      <c r="R41" s="65" t="s">
        <v>65</v>
      </c>
      <c r="S41" s="65" t="s">
        <v>65</v>
      </c>
      <c r="T41" s="65" t="s">
        <v>65</v>
      </c>
      <c r="U41" s="65" t="s">
        <v>65</v>
      </c>
      <c r="V41" s="65" t="s">
        <v>65</v>
      </c>
      <c r="W41" s="65">
        <v>26.180494544264846</v>
      </c>
      <c r="X41" s="65">
        <v>2.5168823608114721</v>
      </c>
      <c r="Y41" s="65">
        <v>2.4931475820926501</v>
      </c>
      <c r="Z41" s="65">
        <v>0.92635608252857582</v>
      </c>
      <c r="AA41" s="65">
        <v>1.4185258363625102</v>
      </c>
      <c r="AB41" s="65">
        <v>7.3549118617952081</v>
      </c>
      <c r="AC41" s="65">
        <v>13.401006695939904</v>
      </c>
      <c r="AD41" s="65">
        <v>1.5396324013759481</v>
      </c>
      <c r="AE41" s="66"/>
      <c r="AF41" s="67">
        <v>72596.545696365283</v>
      </c>
      <c r="AG41" s="67">
        <v>9049.5754181567918</v>
      </c>
      <c r="AH41" s="67">
        <v>48903.141004658661</v>
      </c>
      <c r="AI41" s="67">
        <v>60067</v>
      </c>
      <c r="AJ41" s="67" t="s">
        <v>435</v>
      </c>
      <c r="AK41" s="67"/>
      <c r="AL41" s="68" t="s">
        <v>61</v>
      </c>
    </row>
    <row r="42" spans="1:38" s="5" customFormat="1" ht="26.25" customHeight="1" x14ac:dyDescent="0.25">
      <c r="A42" s="62" t="s">
        <v>83</v>
      </c>
      <c r="B42" s="62" t="s">
        <v>128</v>
      </c>
      <c r="C42" s="63" t="s">
        <v>129</v>
      </c>
      <c r="D42" s="64"/>
      <c r="E42" s="65">
        <v>0.96896442563223295</v>
      </c>
      <c r="F42" s="65">
        <v>4.5791095124382926</v>
      </c>
      <c r="G42" s="65">
        <v>1.342054880181651E-2</v>
      </c>
      <c r="H42" s="65">
        <v>2.8505714562099532E-4</v>
      </c>
      <c r="I42" s="65">
        <v>9.862265504095874E-2</v>
      </c>
      <c r="J42" s="65">
        <v>9.862265504095874E-2</v>
      </c>
      <c r="K42" s="65">
        <v>9.862265504095874E-2</v>
      </c>
      <c r="L42" s="65" t="s">
        <v>65</v>
      </c>
      <c r="M42" s="65">
        <v>23.948186049284011</v>
      </c>
      <c r="N42" s="65">
        <v>1.5040520302725166E-4</v>
      </c>
      <c r="O42" s="65">
        <v>4.3453268537623486E-5</v>
      </c>
      <c r="P42" s="65">
        <v>1.5208643988168221E-5</v>
      </c>
      <c r="Q42" s="65" t="s">
        <v>65</v>
      </c>
      <c r="R42" s="65" t="s">
        <v>65</v>
      </c>
      <c r="S42" s="65" t="s">
        <v>65</v>
      </c>
      <c r="T42" s="65" t="s">
        <v>65</v>
      </c>
      <c r="U42" s="65" t="s">
        <v>65</v>
      </c>
      <c r="V42" s="65" t="s">
        <v>65</v>
      </c>
      <c r="W42" s="65">
        <v>6.609406568322071E-2</v>
      </c>
      <c r="X42" s="65">
        <v>6.674633069582458E-3</v>
      </c>
      <c r="Y42" s="65">
        <v>1.0702229474995573E-2</v>
      </c>
      <c r="Z42" s="65">
        <v>5.4733831274488207E-3</v>
      </c>
      <c r="AA42" s="65">
        <v>1.0573528304369802E-2</v>
      </c>
      <c r="AB42" s="65">
        <v>3.3423773976396648E-2</v>
      </c>
      <c r="AC42" s="65">
        <v>1.3218813136644142E-2</v>
      </c>
      <c r="AD42" s="65">
        <v>3.5314187263117665E-5</v>
      </c>
      <c r="AE42" s="66"/>
      <c r="AF42" s="67">
        <v>2172.663426881174</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0.78592253214247076</v>
      </c>
      <c r="F43" s="65">
        <v>1.5338291748859005</v>
      </c>
      <c r="G43" s="65">
        <v>0.37968093029068306</v>
      </c>
      <c r="H43" s="65">
        <v>3.2368548626282877E-2</v>
      </c>
      <c r="I43" s="65">
        <v>0.39498863057875755</v>
      </c>
      <c r="J43" s="65">
        <v>0.42949303065133354</v>
      </c>
      <c r="K43" s="65">
        <v>0.46834413273865572</v>
      </c>
      <c r="L43" s="65" t="s">
        <v>65</v>
      </c>
      <c r="M43" s="65">
        <v>12.777323466291863</v>
      </c>
      <c r="N43" s="65">
        <v>0.12584056318151421</v>
      </c>
      <c r="O43" s="65">
        <v>3.563421767135342E-2</v>
      </c>
      <c r="P43" s="65">
        <v>1.1283631898609422E-2</v>
      </c>
      <c r="Q43" s="65" t="s">
        <v>65</v>
      </c>
      <c r="R43" s="65" t="s">
        <v>65</v>
      </c>
      <c r="S43" s="65" t="s">
        <v>65</v>
      </c>
      <c r="T43" s="65" t="s">
        <v>65</v>
      </c>
      <c r="U43" s="65" t="s">
        <v>65</v>
      </c>
      <c r="V43" s="65" t="s">
        <v>65</v>
      </c>
      <c r="W43" s="65">
        <v>1.1467665538926721</v>
      </c>
      <c r="X43" s="65">
        <v>0.11824275896938136</v>
      </c>
      <c r="Y43" s="65">
        <v>0.18377193877736669</v>
      </c>
      <c r="Z43" s="65">
        <v>5.8165896015897646E-2</v>
      </c>
      <c r="AA43" s="65">
        <v>4.9135901276172324E-2</v>
      </c>
      <c r="AB43" s="65">
        <v>0.40931649503881801</v>
      </c>
      <c r="AC43" s="65">
        <v>0.57845810478277782</v>
      </c>
      <c r="AD43" s="65">
        <v>3.0128192979348257E-2</v>
      </c>
      <c r="AE43" s="66"/>
      <c r="AF43" s="67">
        <v>2790.7150066093736</v>
      </c>
      <c r="AG43" s="67">
        <v>176.68604191942009</v>
      </c>
      <c r="AH43" s="67">
        <v>538.2420035144396</v>
      </c>
      <c r="AI43" s="67">
        <v>4950.0000000000009</v>
      </c>
      <c r="AJ43" s="67" t="s">
        <v>435</v>
      </c>
      <c r="AK43" s="67"/>
      <c r="AL43" s="68" t="s">
        <v>61</v>
      </c>
    </row>
    <row r="44" spans="1:38" s="5" customFormat="1" ht="26.25" customHeight="1" x14ac:dyDescent="0.25">
      <c r="A44" s="62" t="s">
        <v>83</v>
      </c>
      <c r="B44" s="62" t="s">
        <v>132</v>
      </c>
      <c r="C44" s="63" t="s">
        <v>133</v>
      </c>
      <c r="D44" s="64"/>
      <c r="E44" s="65">
        <v>9.8885519769051253</v>
      </c>
      <c r="F44" s="65">
        <v>3.189792737975869</v>
      </c>
      <c r="G44" s="65">
        <v>0.14098056942849627</v>
      </c>
      <c r="H44" s="65">
        <v>4.3718259017173937E-3</v>
      </c>
      <c r="I44" s="65">
        <v>1.7570607459097063</v>
      </c>
      <c r="J44" s="65">
        <v>1.7570607459097063</v>
      </c>
      <c r="K44" s="65">
        <v>1.7570607459097063</v>
      </c>
      <c r="L44" s="65" t="s">
        <v>65</v>
      </c>
      <c r="M44" s="65">
        <v>16.466704770758799</v>
      </c>
      <c r="N44" s="65">
        <v>2.4320558528137355E-4</v>
      </c>
      <c r="O44" s="65">
        <v>2.1219932864249477E-4</v>
      </c>
      <c r="P44" s="65">
        <v>7.4269765024873166E-5</v>
      </c>
      <c r="Q44" s="65" t="s">
        <v>65</v>
      </c>
      <c r="R44" s="65" t="s">
        <v>65</v>
      </c>
      <c r="S44" s="65" t="s">
        <v>65</v>
      </c>
      <c r="T44" s="65" t="s">
        <v>65</v>
      </c>
      <c r="U44" s="65" t="s">
        <v>65</v>
      </c>
      <c r="V44" s="65" t="s">
        <v>65</v>
      </c>
      <c r="W44" s="65">
        <v>7.4051732800118425E-2</v>
      </c>
      <c r="X44" s="65">
        <v>5.8473236764242601E-3</v>
      </c>
      <c r="Y44" s="65">
        <v>2.6916723535122679E-2</v>
      </c>
      <c r="Z44" s="65">
        <v>2.9026557507593337E-2</v>
      </c>
      <c r="AA44" s="65">
        <v>8.1823616048979537E-3</v>
      </c>
      <c r="AB44" s="65">
        <v>6.9972966324038224E-2</v>
      </c>
      <c r="AC44" s="65">
        <v>1.4810346560023687E-2</v>
      </c>
      <c r="AD44" s="65">
        <v>2.2605661525306398E-5</v>
      </c>
      <c r="AE44" s="66"/>
      <c r="AF44" s="67">
        <v>10609.966432124738</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9.2810812685661478E-2</v>
      </c>
      <c r="F47" s="65">
        <v>1.6689011902719309E-2</v>
      </c>
      <c r="G47" s="65">
        <v>1.2766505192614658E-2</v>
      </c>
      <c r="H47" s="65">
        <v>9.1993394946744185E-5</v>
      </c>
      <c r="I47" s="65">
        <v>1.8083129283079813E-2</v>
      </c>
      <c r="J47" s="65">
        <v>1.8083129283079813E-2</v>
      </c>
      <c r="K47" s="65">
        <v>1.8083129283079813E-2</v>
      </c>
      <c r="L47" s="65" t="s">
        <v>65</v>
      </c>
      <c r="M47" s="65">
        <v>0.25947117472663278</v>
      </c>
      <c r="N47" s="65">
        <v>1.1310406661768965E-5</v>
      </c>
      <c r="O47" s="65">
        <v>1.1310406661768965E-5</v>
      </c>
      <c r="P47" s="65">
        <v>3.9586423316191379E-6</v>
      </c>
      <c r="Q47" s="65" t="s">
        <v>65</v>
      </c>
      <c r="R47" s="65" t="s">
        <v>65</v>
      </c>
      <c r="S47" s="65" t="s">
        <v>65</v>
      </c>
      <c r="T47" s="65" t="s">
        <v>65</v>
      </c>
      <c r="U47" s="65" t="s">
        <v>65</v>
      </c>
      <c r="V47" s="65" t="s">
        <v>65</v>
      </c>
      <c r="W47" s="65">
        <v>2.0362740822523222E-4</v>
      </c>
      <c r="X47" s="65">
        <v>1.7491909114020253E-5</v>
      </c>
      <c r="Y47" s="65">
        <v>9.2429450937239662E-5</v>
      </c>
      <c r="Z47" s="65">
        <v>1.0328355159775954E-4</v>
      </c>
      <c r="AA47" s="65">
        <v>2.3743345194887184E-5</v>
      </c>
      <c r="AB47" s="65">
        <v>2.3694825684390661E-4</v>
      </c>
      <c r="AC47" s="65">
        <v>4.0725481645046451E-5</v>
      </c>
      <c r="AD47" s="65">
        <v>3.44046017306361E-8</v>
      </c>
      <c r="AE47" s="66"/>
      <c r="AF47" s="67">
        <v>565.5203330884483</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0.24977379999999999</v>
      </c>
      <c r="G48" s="65" t="s">
        <v>433</v>
      </c>
      <c r="H48" s="65" t="s">
        <v>433</v>
      </c>
      <c r="I48" s="65">
        <v>8.995243E-2</v>
      </c>
      <c r="J48" s="65">
        <v>0.311993825</v>
      </c>
      <c r="K48" s="65">
        <v>0.66054397000000009</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1.248869</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1.3850990000000001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0.55397647058823529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1.0711459999999999</v>
      </c>
      <c r="AL51" s="68" t="s">
        <v>152</v>
      </c>
    </row>
    <row r="52" spans="1:38" s="5" customFormat="1" ht="26.25" customHeight="1" x14ac:dyDescent="0.25">
      <c r="A52" s="62" t="s">
        <v>140</v>
      </c>
      <c r="B52" s="69" t="s">
        <v>153</v>
      </c>
      <c r="C52" s="71" t="s">
        <v>154</v>
      </c>
      <c r="D52" s="74"/>
      <c r="E52" s="65" t="s">
        <v>433</v>
      </c>
      <c r="F52" s="65">
        <v>2.9910000000000001</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8.2395705699999997</v>
      </c>
      <c r="AL52" s="68" t="s">
        <v>155</v>
      </c>
    </row>
    <row r="53" spans="1:38" s="5" customFormat="1" ht="26.25" customHeight="1" x14ac:dyDescent="0.25">
      <c r="A53" s="62" t="s">
        <v>140</v>
      </c>
      <c r="B53" s="69" t="s">
        <v>156</v>
      </c>
      <c r="C53" s="71" t="s">
        <v>157</v>
      </c>
      <c r="D53" s="74"/>
      <c r="E53" s="65" t="s">
        <v>433</v>
      </c>
      <c r="F53" s="65">
        <v>1.012</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1.98</v>
      </c>
      <c r="AL53" s="68" t="s">
        <v>158</v>
      </c>
    </row>
    <row r="54" spans="1:38" s="5" customFormat="1" ht="37.5" customHeight="1" x14ac:dyDescent="0.25">
      <c r="A54" s="62" t="s">
        <v>140</v>
      </c>
      <c r="B54" s="69" t="s">
        <v>159</v>
      </c>
      <c r="C54" s="71" t="s">
        <v>160</v>
      </c>
      <c r="D54" s="74"/>
      <c r="E54" s="65" t="s">
        <v>433</v>
      </c>
      <c r="F54" s="65">
        <v>1.3697277673084594</v>
      </c>
      <c r="G54" s="65">
        <v>4.3002840000000001E-2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1805</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433</v>
      </c>
      <c r="J56" s="65" t="s">
        <v>433</v>
      </c>
      <c r="K56" s="65" t="s">
        <v>433</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0.106730372416</v>
      </c>
      <c r="J57" s="65">
        <v>0.12007166896799999</v>
      </c>
      <c r="K57" s="65">
        <v>0.13341296551999998</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3052.9740000000002</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5.2194622934999997E-2</v>
      </c>
      <c r="J58" s="65">
        <v>7.2269477910000005E-2</v>
      </c>
      <c r="K58" s="65">
        <v>8.0299419900000002E-2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830.63223321507223</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1.6165480437173169E-2</v>
      </c>
      <c r="J59" s="65">
        <v>1.8186165491819818E-2</v>
      </c>
      <c r="K59" s="65">
        <v>2.0206850546466464E-2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375.34800000000001</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0.56454952418957427</v>
      </c>
      <c r="J60" s="65">
        <v>5.1025069581759999</v>
      </c>
      <c r="K60" s="65">
        <v>10.89834469431149</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0.32920305907500008</v>
      </c>
      <c r="J61" s="65">
        <v>3.2920305907500005</v>
      </c>
      <c r="K61" s="65">
        <v>10.973435302500002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11267650</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0.20650000000000002</v>
      </c>
      <c r="F64" s="65">
        <v>6.0639999999999999E-3</v>
      </c>
      <c r="G64" s="65">
        <v>3.0000000000000001E-5</v>
      </c>
      <c r="H64" s="65">
        <v>7.0000000000000001E-3</v>
      </c>
      <c r="I64" s="65" t="s">
        <v>433</v>
      </c>
      <c r="J64" s="65" t="s">
        <v>433</v>
      </c>
      <c r="K64" s="65" t="s">
        <v>433</v>
      </c>
      <c r="L64" s="65" t="s">
        <v>65</v>
      </c>
      <c r="M64" s="65">
        <v>4.3000000000000003E-2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482.33300000000003</v>
      </c>
      <c r="AL64" s="68" t="s">
        <v>189</v>
      </c>
    </row>
    <row r="65" spans="1:38" s="5" customFormat="1" ht="26.25" customHeight="1" x14ac:dyDescent="0.25">
      <c r="A65" s="62" t="s">
        <v>66</v>
      </c>
      <c r="B65" s="69" t="s">
        <v>190</v>
      </c>
      <c r="C65" s="63" t="s">
        <v>191</v>
      </c>
      <c r="D65" s="64"/>
      <c r="E65" s="65">
        <v>0.40650000000000003</v>
      </c>
      <c r="F65" s="65" t="s">
        <v>433</v>
      </c>
      <c r="G65" s="65" t="s">
        <v>433</v>
      </c>
      <c r="H65" s="65">
        <v>4.0000000000000002E-4</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533.71500000000003</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37.130000000000003</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7.1400000000000005E-2</v>
      </c>
      <c r="F70" s="65">
        <v>0.51800000000000002</v>
      </c>
      <c r="G70" s="65">
        <v>0.59490214285715082</v>
      </c>
      <c r="H70" s="65">
        <v>9.0800000000000006E-2</v>
      </c>
      <c r="I70" s="65">
        <v>0.10685649209806529</v>
      </c>
      <c r="J70" s="65">
        <v>0.11779296388129112</v>
      </c>
      <c r="K70" s="65">
        <v>0.12872943566451697</v>
      </c>
      <c r="L70" s="65" t="s">
        <v>65</v>
      </c>
      <c r="M70" s="65">
        <v>11.067600000000001</v>
      </c>
      <c r="N70" s="65">
        <v>7.9673023743200412E-4</v>
      </c>
      <c r="O70" s="65">
        <v>6.3738418994560336E-4</v>
      </c>
      <c r="P70" s="65">
        <v>8.5968241720462996E-5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9.5028560857142841E-2</v>
      </c>
      <c r="F72" s="65">
        <v>0.28421039100000001</v>
      </c>
      <c r="G72" s="65">
        <v>9.0891281428571474E-2</v>
      </c>
      <c r="H72" s="65" t="s">
        <v>434</v>
      </c>
      <c r="I72" s="65">
        <v>1.2668774635717217</v>
      </c>
      <c r="J72" s="65">
        <v>2.9373988195006842</v>
      </c>
      <c r="K72" s="65">
        <v>4.1904925385724061</v>
      </c>
      <c r="L72" s="65" t="s">
        <v>65</v>
      </c>
      <c r="M72" s="65">
        <v>6.3076581151428526</v>
      </c>
      <c r="N72" s="65">
        <v>11.507026345251154</v>
      </c>
      <c r="O72" s="65">
        <v>0.24268582241220801</v>
      </c>
      <c r="P72" s="65">
        <v>0.71830183120015945</v>
      </c>
      <c r="Q72" s="65" t="s">
        <v>65</v>
      </c>
      <c r="R72" s="65" t="s">
        <v>65</v>
      </c>
      <c r="S72" s="65" t="s">
        <v>65</v>
      </c>
      <c r="T72" s="65" t="s">
        <v>65</v>
      </c>
      <c r="U72" s="65" t="s">
        <v>65</v>
      </c>
      <c r="V72" s="65" t="s">
        <v>65</v>
      </c>
      <c r="W72" s="65">
        <v>12.729829379066665</v>
      </c>
      <c r="X72" s="65">
        <v>2.1890489515927158E-2</v>
      </c>
      <c r="Y72" s="65">
        <v>2.2824563821541081E-2</v>
      </c>
      <c r="Z72" s="65">
        <v>1.2398253087638476E-2</v>
      </c>
      <c r="AA72" s="65">
        <v>1.2272832606854805E-2</v>
      </c>
      <c r="AB72" s="65">
        <v>6.938613903196153E-2</v>
      </c>
      <c r="AC72" s="65">
        <v>2.97938827025513</v>
      </c>
      <c r="AD72" s="65">
        <v>4.1089432837970632</v>
      </c>
      <c r="AE72" s="66"/>
      <c r="AF72" s="67"/>
      <c r="AG72" s="67"/>
      <c r="AH72" s="67"/>
      <c r="AI72" s="67"/>
      <c r="AJ72" s="67"/>
      <c r="AK72" s="67">
        <v>5183.4610000000002</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1.251E-2</v>
      </c>
      <c r="J73" s="65">
        <v>1.3205E-2</v>
      </c>
      <c r="K73" s="65">
        <v>1.3900000000000001E-2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13.9</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1.045000000000001E-3</v>
      </c>
      <c r="J74" s="65">
        <v>2.6600000000000022E-3</v>
      </c>
      <c r="K74" s="65">
        <v>3.800000000000003E-3</v>
      </c>
      <c r="L74" s="65" t="s">
        <v>65</v>
      </c>
      <c r="M74" s="65" t="s">
        <v>433</v>
      </c>
      <c r="N74" s="65">
        <v>3.7999999999999999E-2</v>
      </c>
      <c r="O74" s="65" t="s">
        <v>433</v>
      </c>
      <c r="P74" s="65" t="s">
        <v>433</v>
      </c>
      <c r="Q74" s="65" t="s">
        <v>65</v>
      </c>
      <c r="R74" s="65" t="s">
        <v>65</v>
      </c>
      <c r="S74" s="65" t="s">
        <v>65</v>
      </c>
      <c r="T74" s="65" t="s">
        <v>65</v>
      </c>
      <c r="U74" s="65" t="s">
        <v>65</v>
      </c>
      <c r="V74" s="65" t="s">
        <v>65</v>
      </c>
      <c r="W74" s="65">
        <v>1.33</v>
      </c>
      <c r="X74" s="65" t="s">
        <v>436</v>
      </c>
      <c r="Y74" s="65" t="s">
        <v>436</v>
      </c>
      <c r="Z74" s="65" t="s">
        <v>436</v>
      </c>
      <c r="AA74" s="65" t="s">
        <v>436</v>
      </c>
      <c r="AB74" s="65" t="s">
        <v>436</v>
      </c>
      <c r="AC74" s="65">
        <v>0.66500000000000004</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1.7581199999999999E-4</v>
      </c>
      <c r="J76" s="65">
        <v>3.5162399999999998E-4</v>
      </c>
      <c r="K76" s="65">
        <v>4.3952999999999999E-4</v>
      </c>
      <c r="L76" s="65" t="s">
        <v>65</v>
      </c>
      <c r="M76" s="65" t="s">
        <v>433</v>
      </c>
      <c r="N76" s="65">
        <v>0.52743600000000002</v>
      </c>
      <c r="O76" s="65">
        <v>4.3952999999999996E-3</v>
      </c>
      <c r="P76" s="65" t="s">
        <v>436</v>
      </c>
      <c r="Q76" s="65" t="s">
        <v>65</v>
      </c>
      <c r="R76" s="65" t="s">
        <v>65</v>
      </c>
      <c r="S76" s="65" t="s">
        <v>65</v>
      </c>
      <c r="T76" s="65" t="s">
        <v>65</v>
      </c>
      <c r="U76" s="65" t="s">
        <v>65</v>
      </c>
      <c r="V76" s="65" t="s">
        <v>65</v>
      </c>
      <c r="W76" s="65">
        <v>6.5929500000000002E-2</v>
      </c>
      <c r="X76" s="65" t="s">
        <v>433</v>
      </c>
      <c r="Y76" s="65" t="s">
        <v>433</v>
      </c>
      <c r="Z76" s="65" t="s">
        <v>433</v>
      </c>
      <c r="AA76" s="65" t="s">
        <v>433</v>
      </c>
      <c r="AB76" s="65" t="s">
        <v>433</v>
      </c>
      <c r="AC76" s="65" t="s">
        <v>433</v>
      </c>
      <c r="AD76" s="65">
        <v>5.7138900000000003E-5</v>
      </c>
      <c r="AE76" s="66"/>
      <c r="AF76" s="67"/>
      <c r="AG76" s="67"/>
      <c r="AH76" s="67"/>
      <c r="AI76" s="67"/>
      <c r="AJ76" s="67"/>
      <c r="AK76" s="67">
        <v>21.976500000000001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8.5366159999999969E-2</v>
      </c>
      <c r="H78" s="65" t="s">
        <v>433</v>
      </c>
      <c r="I78" s="65">
        <v>1.2287553333333329E-2</v>
      </c>
      <c r="J78" s="65">
        <v>1.6167833333333326E-2</v>
      </c>
      <c r="K78" s="65">
        <v>2.0694826666666662E-2</v>
      </c>
      <c r="L78" s="65" t="s">
        <v>65</v>
      </c>
      <c r="M78" s="65" t="s">
        <v>436</v>
      </c>
      <c r="N78" s="65">
        <v>0.43911835333333321</v>
      </c>
      <c r="O78" s="65">
        <v>1.0994126666666663E-2</v>
      </c>
      <c r="P78" s="65">
        <v>5.1737066666666656E-3</v>
      </c>
      <c r="Q78" s="65" t="s">
        <v>65</v>
      </c>
      <c r="R78" s="65" t="s">
        <v>65</v>
      </c>
      <c r="S78" s="65" t="s">
        <v>65</v>
      </c>
      <c r="T78" s="65" t="s">
        <v>65</v>
      </c>
      <c r="U78" s="65" t="s">
        <v>65</v>
      </c>
      <c r="V78" s="65" t="s">
        <v>65</v>
      </c>
      <c r="W78" s="65">
        <v>0.64671333333333314</v>
      </c>
      <c r="X78" s="65" t="s">
        <v>436</v>
      </c>
      <c r="Y78" s="65" t="s">
        <v>436</v>
      </c>
      <c r="Z78" s="65" t="s">
        <v>436</v>
      </c>
      <c r="AA78" s="65" t="s">
        <v>436</v>
      </c>
      <c r="AB78" s="65">
        <v>3.233566666666666E-4</v>
      </c>
      <c r="AC78" s="65">
        <v>8.4072733333333302E-2</v>
      </c>
      <c r="AD78" s="65">
        <v>2.3928393333333325E-4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2.2376969999999999E-2</v>
      </c>
      <c r="F80" s="65">
        <v>0.17688182</v>
      </c>
      <c r="G80" s="65">
        <v>1.9840700000000001E-3</v>
      </c>
      <c r="H80" s="65" t="s">
        <v>433</v>
      </c>
      <c r="I80" s="65" t="s">
        <v>436</v>
      </c>
      <c r="J80" s="65" t="s">
        <v>436</v>
      </c>
      <c r="K80" s="65" t="s">
        <v>436</v>
      </c>
      <c r="L80" s="65" t="s">
        <v>65</v>
      </c>
      <c r="M80" s="65">
        <v>0.11817438000000001</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18.526444233631988</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20.525845364837096</v>
      </c>
      <c r="AL82" s="68" t="s">
        <v>241</v>
      </c>
    </row>
    <row r="83" spans="1:38" s="5" customFormat="1" ht="26.25" customHeight="1" x14ac:dyDescent="0.25">
      <c r="A83" s="62" t="s">
        <v>66</v>
      </c>
      <c r="B83" s="77" t="s">
        <v>242</v>
      </c>
      <c r="C83" s="71" t="s">
        <v>243</v>
      </c>
      <c r="D83" s="64"/>
      <c r="E83" s="65" t="s">
        <v>433</v>
      </c>
      <c r="F83" s="65">
        <v>8.8499999999999995E-2</v>
      </c>
      <c r="G83" s="65" t="s">
        <v>433</v>
      </c>
      <c r="H83" s="65" t="s">
        <v>433</v>
      </c>
      <c r="I83" s="65">
        <v>1.18E-2</v>
      </c>
      <c r="J83" s="65">
        <v>0.23600000000000002</v>
      </c>
      <c r="K83" s="65">
        <v>0.35399999999999998</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5900</v>
      </c>
      <c r="AL83" s="68" t="s">
        <v>149</v>
      </c>
    </row>
    <row r="84" spans="1:38" s="5" customFormat="1" ht="26.25" customHeight="1" x14ac:dyDescent="0.25">
      <c r="A84" s="62" t="s">
        <v>66</v>
      </c>
      <c r="B84" s="77" t="s">
        <v>244</v>
      </c>
      <c r="C84" s="71" t="s">
        <v>245</v>
      </c>
      <c r="D84" s="64"/>
      <c r="E84" s="65" t="s">
        <v>433</v>
      </c>
      <c r="F84" s="65">
        <v>3.9344695163069585E-3</v>
      </c>
      <c r="G84" s="65" t="s">
        <v>433</v>
      </c>
      <c r="H84" s="65" t="s">
        <v>433</v>
      </c>
      <c r="I84" s="65">
        <v>2.3654310872287501E-5</v>
      </c>
      <c r="J84" s="65">
        <v>1.182715543614375E-4</v>
      </c>
      <c r="K84" s="65">
        <v>4.7308621744574999E-4</v>
      </c>
      <c r="L84" s="65" t="s">
        <v>65</v>
      </c>
      <c r="M84" s="65">
        <v>0.24719697300000001</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26.020734000000001</v>
      </c>
      <c r="AL84" s="68" t="s">
        <v>149</v>
      </c>
    </row>
    <row r="85" spans="1:38" s="5" customFormat="1" ht="26.25" customHeight="1" x14ac:dyDescent="0.25">
      <c r="A85" s="62" t="s">
        <v>238</v>
      </c>
      <c r="B85" s="71" t="s">
        <v>246</v>
      </c>
      <c r="C85" s="71" t="s">
        <v>247</v>
      </c>
      <c r="D85" s="64"/>
      <c r="E85" s="65" t="s">
        <v>433</v>
      </c>
      <c r="F85" s="65">
        <v>20.26707165926711</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42.721935100917648</v>
      </c>
      <c r="AL85" s="68" t="s">
        <v>248</v>
      </c>
    </row>
    <row r="86" spans="1:38" s="5" customFormat="1" ht="26.25" customHeight="1" x14ac:dyDescent="0.25">
      <c r="A86" s="62" t="s">
        <v>238</v>
      </c>
      <c r="B86" s="71" t="s">
        <v>249</v>
      </c>
      <c r="C86" s="63" t="s">
        <v>250</v>
      </c>
      <c r="D86" s="64"/>
      <c r="E86" s="65" t="s">
        <v>433</v>
      </c>
      <c r="F86" s="65">
        <v>7.7860000000000005</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2.8545999999999997E-3</v>
      </c>
      <c r="AD86" s="65" t="s">
        <v>433</v>
      </c>
      <c r="AE86" s="66"/>
      <c r="AF86" s="67"/>
      <c r="AG86" s="67"/>
      <c r="AH86" s="67"/>
      <c r="AI86" s="67"/>
      <c r="AJ86" s="67"/>
      <c r="AK86" s="67">
        <v>14.273</v>
      </c>
      <c r="AL86" s="68" t="s">
        <v>241</v>
      </c>
    </row>
    <row r="87" spans="1:38" s="5" customFormat="1" ht="26.25" customHeight="1" x14ac:dyDescent="0.25">
      <c r="A87" s="62" t="s">
        <v>238</v>
      </c>
      <c r="B87" s="71" t="s">
        <v>251</v>
      </c>
      <c r="C87" s="63" t="s">
        <v>252</v>
      </c>
      <c r="D87" s="64"/>
      <c r="E87" s="65" t="s">
        <v>433</v>
      </c>
      <c r="F87" s="65">
        <v>0.34500000000000003</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8.1199999999999995E-5</v>
      </c>
      <c r="AD87" s="65" t="s">
        <v>433</v>
      </c>
      <c r="AE87" s="66"/>
      <c r="AF87" s="67"/>
      <c r="AG87" s="67"/>
      <c r="AH87" s="67"/>
      <c r="AI87" s="67"/>
      <c r="AJ87" s="67"/>
      <c r="AK87" s="67">
        <v>0.40600000000000003</v>
      </c>
      <c r="AL87" s="68" t="s">
        <v>241</v>
      </c>
    </row>
    <row r="88" spans="1:38" s="5" customFormat="1" ht="26.25" customHeight="1" x14ac:dyDescent="0.25">
      <c r="A88" s="62" t="s">
        <v>238</v>
      </c>
      <c r="B88" s="71" t="s">
        <v>253</v>
      </c>
      <c r="C88" s="63" t="s">
        <v>254</v>
      </c>
      <c r="D88" s="64"/>
      <c r="E88" s="65" t="s">
        <v>433</v>
      </c>
      <c r="F88" s="65">
        <v>6.068987716324564</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22.144623090750336</v>
      </c>
      <c r="AL88" s="68" t="s">
        <v>149</v>
      </c>
    </row>
    <row r="89" spans="1:38" s="5" customFormat="1" ht="26.25" customHeight="1" x14ac:dyDescent="0.25">
      <c r="A89" s="62" t="s">
        <v>238</v>
      </c>
      <c r="B89" s="71" t="s">
        <v>255</v>
      </c>
      <c r="C89" s="63" t="s">
        <v>256</v>
      </c>
      <c r="D89" s="64"/>
      <c r="E89" s="65" t="s">
        <v>433</v>
      </c>
      <c r="F89" s="65">
        <v>6.4740000000000002</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9.8520000000000003</v>
      </c>
      <c r="AL89" s="68" t="s">
        <v>149</v>
      </c>
    </row>
    <row r="90" spans="1:38" s="78" customFormat="1" ht="26.25" customHeight="1" x14ac:dyDescent="0.2">
      <c r="A90" s="62" t="s">
        <v>238</v>
      </c>
      <c r="B90" s="71" t="s">
        <v>257</v>
      </c>
      <c r="C90" s="63" t="s">
        <v>258</v>
      </c>
      <c r="D90" s="64"/>
      <c r="E90" s="65" t="s">
        <v>433</v>
      </c>
      <c r="F90" s="65">
        <v>7.6533094765364114</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12.394500455365302</v>
      </c>
      <c r="AL90" s="68" t="s">
        <v>149</v>
      </c>
    </row>
    <row r="91" spans="1:38" s="5" customFormat="1" ht="26.25" customHeight="1" x14ac:dyDescent="0.25">
      <c r="A91" s="62" t="s">
        <v>238</v>
      </c>
      <c r="B91" s="69" t="s">
        <v>259</v>
      </c>
      <c r="C91" s="71" t="s">
        <v>260</v>
      </c>
      <c r="D91" s="64"/>
      <c r="E91" s="65">
        <v>2.9639266331315223E-2</v>
      </c>
      <c r="F91" s="65">
        <v>7.8204165097536485E-2</v>
      </c>
      <c r="G91" s="65">
        <v>6.4473829000000005E-3</v>
      </c>
      <c r="H91" s="65">
        <v>6.9055224205532326E-2</v>
      </c>
      <c r="I91" s="65">
        <v>0.52681571752405798</v>
      </c>
      <c r="J91" s="65">
        <v>0.5469650985940846</v>
      </c>
      <c r="K91" s="65">
        <v>0.5469650985940846</v>
      </c>
      <c r="L91" s="65" t="s">
        <v>65</v>
      </c>
      <c r="M91" s="65">
        <v>0.90556398207526045</v>
      </c>
      <c r="N91" s="65">
        <v>1.67375768</v>
      </c>
      <c r="O91" s="65">
        <v>9.0412225493945661E-2</v>
      </c>
      <c r="P91" s="65">
        <v>1.21689015E-4</v>
      </c>
      <c r="Q91" s="65" t="s">
        <v>65</v>
      </c>
      <c r="R91" s="65" t="s">
        <v>65</v>
      </c>
      <c r="S91" s="65" t="s">
        <v>65</v>
      </c>
      <c r="T91" s="65" t="s">
        <v>65</v>
      </c>
      <c r="U91" s="65" t="s">
        <v>65</v>
      </c>
      <c r="V91" s="65" t="s">
        <v>65</v>
      </c>
      <c r="W91" s="65">
        <v>1.615788535073068E-3</v>
      </c>
      <c r="X91" s="65">
        <v>1.7935252739311055E-3</v>
      </c>
      <c r="Y91" s="65">
        <v>7.271048407828805E-4</v>
      </c>
      <c r="Z91" s="65">
        <v>7.271048407828805E-4</v>
      </c>
      <c r="AA91" s="65">
        <v>7.271048407828805E-4</v>
      </c>
      <c r="AB91" s="65">
        <v>3.974839796279747E-3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2.65409272310528</v>
      </c>
      <c r="G93" s="65" t="s">
        <v>433</v>
      </c>
      <c r="H93" s="65" t="s">
        <v>433</v>
      </c>
      <c r="I93" s="65">
        <v>2.9491865520000002E-4</v>
      </c>
      <c r="J93" s="65">
        <v>8.8388342520000012E-4</v>
      </c>
      <c r="K93" s="65">
        <v>1.8663639156000001E-3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1.2976811594202898E-2</v>
      </c>
      <c r="Y93" s="65">
        <v>1.1904347826086957E-2</v>
      </c>
      <c r="Z93" s="65">
        <v>4.5043478260869563E-3</v>
      </c>
      <c r="AA93" s="65">
        <v>7.6144927536231878E-3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0.15301370489761298</v>
      </c>
      <c r="J95" s="65">
        <v>0.38653426224403242</v>
      </c>
      <c r="K95" s="65">
        <v>0.9548356556100811</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0.31387775401297441</v>
      </c>
      <c r="F99" s="65">
        <v>12.722252927251445</v>
      </c>
      <c r="G99" s="65" t="s">
        <v>433</v>
      </c>
      <c r="H99" s="65">
        <v>8.8300190453755079</v>
      </c>
      <c r="I99" s="65">
        <v>1.4593547000000002E-2</v>
      </c>
      <c r="J99" s="65">
        <v>6.56709615E-2</v>
      </c>
      <c r="K99" s="65">
        <v>0.14593547000000001</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621.00199999999995</v>
      </c>
      <c r="AL99" s="68" t="s">
        <v>280</v>
      </c>
    </row>
    <row r="100" spans="1:38" s="5" customFormat="1" ht="26.25" customHeight="1" x14ac:dyDescent="0.25">
      <c r="A100" s="62" t="s">
        <v>277</v>
      </c>
      <c r="B100" s="62" t="s">
        <v>281</v>
      </c>
      <c r="C100" s="63" t="s">
        <v>282</v>
      </c>
      <c r="D100" s="80"/>
      <c r="E100" s="65">
        <v>0.46190707546787285</v>
      </c>
      <c r="F100" s="65">
        <v>13.404004508318325</v>
      </c>
      <c r="G100" s="65" t="s">
        <v>433</v>
      </c>
      <c r="H100" s="65">
        <v>12.977505882411622</v>
      </c>
      <c r="I100" s="65">
        <v>3.6059457499999996E-2</v>
      </c>
      <c r="J100" s="65">
        <v>0.16226755875000001</v>
      </c>
      <c r="K100" s="65">
        <v>0.36059457499999997</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1534.4449999999999</v>
      </c>
      <c r="AL100" s="68" t="s">
        <v>280</v>
      </c>
    </row>
    <row r="101" spans="1:38" s="5" customFormat="1" ht="26.25" customHeight="1" x14ac:dyDescent="0.25">
      <c r="A101" s="62" t="s">
        <v>277</v>
      </c>
      <c r="B101" s="62" t="s">
        <v>283</v>
      </c>
      <c r="C101" s="63" t="s">
        <v>284</v>
      </c>
      <c r="D101" s="80"/>
      <c r="E101" s="65">
        <v>1.157349387539046E-2</v>
      </c>
      <c r="F101" s="65">
        <v>7.415190282883799E-2</v>
      </c>
      <c r="G101" s="65" t="s">
        <v>433</v>
      </c>
      <c r="H101" s="65">
        <v>0.38063115670567227</v>
      </c>
      <c r="I101" s="65">
        <v>7.9720929999999995E-3</v>
      </c>
      <c r="J101" s="65">
        <v>3.5874418499999998E-2</v>
      </c>
      <c r="K101" s="65">
        <v>7.9720929999999995E-2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339.238</v>
      </c>
      <c r="AL101" s="68" t="s">
        <v>280</v>
      </c>
    </row>
    <row r="102" spans="1:38" s="5" customFormat="1" ht="26.25" customHeight="1" x14ac:dyDescent="0.25">
      <c r="A102" s="62" t="s">
        <v>277</v>
      </c>
      <c r="B102" s="62" t="s">
        <v>285</v>
      </c>
      <c r="C102" s="63" t="s">
        <v>286</v>
      </c>
      <c r="D102" s="80"/>
      <c r="E102" s="65">
        <v>8.4576587214378648E-2</v>
      </c>
      <c r="F102" s="65">
        <v>1.2856330463414491</v>
      </c>
      <c r="G102" s="65" t="s">
        <v>433</v>
      </c>
      <c r="H102" s="65">
        <v>8.582352358611729</v>
      </c>
      <c r="I102" s="65">
        <v>3.1699290149688149E-2</v>
      </c>
      <c r="J102" s="65">
        <v>0.14264680567359667</v>
      </c>
      <c r="K102" s="65">
        <v>0.31699290149688153</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2948.7711767151764</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7.0881509488142857E-4</v>
      </c>
      <c r="F104" s="65">
        <v>5.9838939837310512E-3</v>
      </c>
      <c r="G104" s="65" t="s">
        <v>433</v>
      </c>
      <c r="H104" s="65">
        <v>3.6903055975363183E-2</v>
      </c>
      <c r="I104" s="65">
        <v>8.5560124999999997E-4</v>
      </c>
      <c r="J104" s="65">
        <v>3.8502056250000007E-3</v>
      </c>
      <c r="K104" s="65">
        <v>8.5560124999999997E-3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56.104999999999997</v>
      </c>
      <c r="AL104" s="68" t="s">
        <v>280</v>
      </c>
    </row>
    <row r="105" spans="1:38" s="5" customFormat="1" ht="26.25" customHeight="1" x14ac:dyDescent="0.25">
      <c r="A105" s="62" t="s">
        <v>277</v>
      </c>
      <c r="B105" s="62" t="s">
        <v>291</v>
      </c>
      <c r="C105" s="63" t="s">
        <v>292</v>
      </c>
      <c r="D105" s="80"/>
      <c r="E105" s="65">
        <v>1.7843676522508619E-2</v>
      </c>
      <c r="F105" s="65">
        <v>9.4184767527825466E-2</v>
      </c>
      <c r="G105" s="65" t="s">
        <v>433</v>
      </c>
      <c r="H105" s="65">
        <v>0.66366907396060593</v>
      </c>
      <c r="I105" s="65">
        <v>1.2648731250000001E-3</v>
      </c>
      <c r="J105" s="65">
        <v>5.6919290625000009E-3</v>
      </c>
      <c r="K105" s="65">
        <v>1.264873125E-2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82.942499999999995</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6.8941808938867893E-2</v>
      </c>
      <c r="F107" s="65">
        <v>0.399133226700428</v>
      </c>
      <c r="G107" s="65" t="s">
        <v>433</v>
      </c>
      <c r="H107" s="65">
        <v>0.77925286156205487</v>
      </c>
      <c r="I107" s="65">
        <v>1.029262955E-2</v>
      </c>
      <c r="J107" s="65">
        <v>4.6316832975E-2</v>
      </c>
      <c r="K107" s="65">
        <v>0.1029262955</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6555.8149999999996</v>
      </c>
      <c r="AL107" s="68" t="s">
        <v>280</v>
      </c>
    </row>
    <row r="108" spans="1:38" s="5" customFormat="1" ht="26.25" customHeight="1" x14ac:dyDescent="0.25">
      <c r="A108" s="62" t="s">
        <v>277</v>
      </c>
      <c r="B108" s="62" t="s">
        <v>297</v>
      </c>
      <c r="C108" s="63" t="s">
        <v>298</v>
      </c>
      <c r="D108" s="80"/>
      <c r="E108" s="65">
        <v>3.5269883346954946E-2</v>
      </c>
      <c r="F108" s="65">
        <v>0.25085415488819357</v>
      </c>
      <c r="G108" s="65" t="s">
        <v>433</v>
      </c>
      <c r="H108" s="65">
        <v>0.70683465272619106</v>
      </c>
      <c r="I108" s="65">
        <v>7.0987989600000004E-3</v>
      </c>
      <c r="J108" s="65">
        <v>3.1944595319999998E-2</v>
      </c>
      <c r="K108" s="65">
        <v>7.0987989600000009E-2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4521.5280000000002</v>
      </c>
      <c r="AL108" s="68" t="s">
        <v>280</v>
      </c>
    </row>
    <row r="109" spans="1:38" s="5" customFormat="1" ht="26.25" customHeight="1" x14ac:dyDescent="0.25">
      <c r="A109" s="62" t="s">
        <v>277</v>
      </c>
      <c r="B109" s="62" t="s">
        <v>299</v>
      </c>
      <c r="C109" s="63" t="s">
        <v>300</v>
      </c>
      <c r="D109" s="80"/>
      <c r="E109" s="65">
        <v>1.7927968991274121E-2</v>
      </c>
      <c r="F109" s="65">
        <v>4.7217068052859947E-2</v>
      </c>
      <c r="G109" s="65" t="s">
        <v>433</v>
      </c>
      <c r="H109" s="65">
        <v>0.46615816636568319</v>
      </c>
      <c r="I109" s="65">
        <v>9.2397954000000002E-4</v>
      </c>
      <c r="J109" s="65">
        <v>4.1579079299999995E-3</v>
      </c>
      <c r="K109" s="65">
        <v>9.2397953999999987E-3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588.52200000000005</v>
      </c>
      <c r="AL109" s="68" t="s">
        <v>280</v>
      </c>
    </row>
    <row r="110" spans="1:38" s="5" customFormat="1" ht="26.25" customHeight="1" x14ac:dyDescent="0.25">
      <c r="A110" s="62" t="s">
        <v>277</v>
      </c>
      <c r="B110" s="62" t="s">
        <v>301</v>
      </c>
      <c r="C110" s="63" t="s">
        <v>302</v>
      </c>
      <c r="D110" s="80"/>
      <c r="E110" s="65">
        <v>2.0233028240204524E-3</v>
      </c>
      <c r="F110" s="65">
        <v>5.958439958332327E-3</v>
      </c>
      <c r="G110" s="65" t="s">
        <v>433</v>
      </c>
      <c r="H110" s="65">
        <v>4.5605273940659177E-2</v>
      </c>
      <c r="I110" s="65">
        <v>1.8966385000000001E-4</v>
      </c>
      <c r="J110" s="65">
        <v>8.5348732499999989E-4</v>
      </c>
      <c r="K110" s="65">
        <v>1.8966384999999999E-3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120.80500000000001</v>
      </c>
      <c r="AL110" s="68" t="s">
        <v>280</v>
      </c>
    </row>
    <row r="111" spans="1:38" s="5" customFormat="1" ht="26.25" customHeight="1" x14ac:dyDescent="0.25">
      <c r="A111" s="62" t="s">
        <v>277</v>
      </c>
      <c r="B111" s="62" t="s">
        <v>303</v>
      </c>
      <c r="C111" s="63" t="s">
        <v>304</v>
      </c>
      <c r="D111" s="80"/>
      <c r="E111" s="65">
        <v>3.7273006586864533E-4</v>
      </c>
      <c r="F111" s="65">
        <v>2.5639118641195189E-3</v>
      </c>
      <c r="G111" s="65" t="s">
        <v>433</v>
      </c>
      <c r="H111" s="65">
        <v>1.1952427125317935E-2</v>
      </c>
      <c r="I111" s="65">
        <v>9.8817369999999998E-5</v>
      </c>
      <c r="J111" s="65">
        <v>4.4467816499999999E-4</v>
      </c>
      <c r="K111" s="65">
        <v>9.8817369999999976E-4</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29.507000000000001</v>
      </c>
      <c r="AL111" s="68" t="s">
        <v>280</v>
      </c>
    </row>
    <row r="112" spans="1:38" s="5" customFormat="1" ht="26.25" customHeight="1" x14ac:dyDescent="0.25">
      <c r="A112" s="62" t="s">
        <v>305</v>
      </c>
      <c r="B112" s="62" t="s">
        <v>306</v>
      </c>
      <c r="C112" s="63" t="s">
        <v>307</v>
      </c>
      <c r="D112" s="64"/>
      <c r="E112" s="65">
        <v>4.8220000000000001</v>
      </c>
      <c r="F112" s="65" t="s">
        <v>433</v>
      </c>
      <c r="G112" s="65" t="s">
        <v>433</v>
      </c>
      <c r="H112" s="65">
        <v>8.1592843782190485</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120550000</v>
      </c>
      <c r="AL112" s="68" t="s">
        <v>308</v>
      </c>
    </row>
    <row r="113" spans="1:38" s="5" customFormat="1" ht="26.25" customHeight="1" x14ac:dyDescent="0.25">
      <c r="A113" s="62" t="s">
        <v>305</v>
      </c>
      <c r="B113" s="81" t="s">
        <v>309</v>
      </c>
      <c r="C113" s="82" t="s">
        <v>310</v>
      </c>
      <c r="D113" s="64"/>
      <c r="E113" s="65">
        <v>5.3751024848579343</v>
      </c>
      <c r="F113" s="65">
        <v>14.006219897982575</v>
      </c>
      <c r="G113" s="65" t="s">
        <v>433</v>
      </c>
      <c r="H113" s="65">
        <v>32.629564499234327</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6.7423184400000002E-2</v>
      </c>
      <c r="F114" s="65" t="s">
        <v>433</v>
      </c>
      <c r="G114" s="65" t="s">
        <v>433</v>
      </c>
      <c r="H114" s="65">
        <v>0.21912534930000005</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8.8752239993224513E-2</v>
      </c>
      <c r="F115" s="65" t="s">
        <v>433</v>
      </c>
      <c r="G115" s="65" t="s">
        <v>433</v>
      </c>
      <c r="H115" s="65">
        <v>0.17750447998644903</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0.48848589000755127</v>
      </c>
      <c r="F116" s="65">
        <v>7.7003144684004557E-2</v>
      </c>
      <c r="G116" s="65" t="s">
        <v>433</v>
      </c>
      <c r="H116" s="65">
        <v>0.85620610045336565</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0.63964608720853111</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0.13823418250000002</v>
      </c>
      <c r="J119" s="65">
        <v>3.5940887450000005</v>
      </c>
      <c r="K119" s="65">
        <v>3.5940887450000005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7.2306765400000006E-3</v>
      </c>
      <c r="J120" s="65">
        <v>2.29286636E-2</v>
      </c>
      <c r="K120" s="65">
        <v>4.8442370280000001E-2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1.7183660182569973</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0.49421188999999993</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2.5740260716401224E-2</v>
      </c>
      <c r="F123" s="65">
        <v>4.0618151006388069E-2</v>
      </c>
      <c r="G123" s="65">
        <v>4.0610791481992354E-3</v>
      </c>
      <c r="H123" s="65">
        <v>2.5544005598228961E-2</v>
      </c>
      <c r="I123" s="65">
        <v>6.3776956019840833E-2</v>
      </c>
      <c r="J123" s="65">
        <v>6.6969956719619458E-2</v>
      </c>
      <c r="K123" s="65">
        <v>6.8034290286212315E-2</v>
      </c>
      <c r="L123" s="65" t="s">
        <v>65</v>
      </c>
      <c r="M123" s="65">
        <v>0.81075758369865725</v>
      </c>
      <c r="N123" s="65">
        <v>8.3545033310463551E-4</v>
      </c>
      <c r="O123" s="65">
        <v>7.3491934903930746E-3</v>
      </c>
      <c r="P123" s="65">
        <v>1.3514022379058587E-3</v>
      </c>
      <c r="Q123" s="65" t="s">
        <v>65</v>
      </c>
      <c r="R123" s="65" t="s">
        <v>65</v>
      </c>
      <c r="S123" s="65" t="s">
        <v>65</v>
      </c>
      <c r="T123" s="65" t="s">
        <v>65</v>
      </c>
      <c r="U123" s="65" t="s">
        <v>65</v>
      </c>
      <c r="V123" s="65" t="s">
        <v>65</v>
      </c>
      <c r="W123" s="65">
        <v>0.13150000000000001</v>
      </c>
      <c r="X123" s="65">
        <v>5.3740872238130415E-3</v>
      </c>
      <c r="Y123" s="65">
        <v>1.5775803922722414E-2</v>
      </c>
      <c r="Z123" s="65">
        <v>5.4002268293390542E-3</v>
      </c>
      <c r="AA123" s="65">
        <v>3.4564048586993674E-3</v>
      </c>
      <c r="AB123" s="65">
        <v>3.000652283457388E-2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9.9462858664384757E-2</v>
      </c>
      <c r="G125" s="65" t="s">
        <v>434</v>
      </c>
      <c r="H125" s="65">
        <v>3.3154286221461584E-3</v>
      </c>
      <c r="I125" s="65">
        <v>1.3474837780115271E-2</v>
      </c>
      <c r="J125" s="65">
        <v>4.2815210365850134E-2</v>
      </c>
      <c r="K125" s="65">
        <v>9.049874921999998E-2</v>
      </c>
      <c r="L125" s="65" t="s">
        <v>65</v>
      </c>
      <c r="M125" s="65">
        <v>7.509595172792678</v>
      </c>
      <c r="N125" s="65">
        <v>9.9462858664384765E-4</v>
      </c>
      <c r="O125" s="65">
        <v>9.9462858664384765E-4</v>
      </c>
      <c r="P125" s="65">
        <v>6.6308572442923168E-6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1878.93478</v>
      </c>
      <c r="AL125" s="68" t="s">
        <v>337</v>
      </c>
    </row>
    <row r="126" spans="1:38" s="5" customFormat="1" ht="26.25" customHeight="1" x14ac:dyDescent="0.25">
      <c r="A126" s="62" t="s">
        <v>334</v>
      </c>
      <c r="B126" s="62" t="s">
        <v>338</v>
      </c>
      <c r="C126" s="63" t="s">
        <v>339</v>
      </c>
      <c r="D126" s="64"/>
      <c r="E126" s="65" t="s">
        <v>433</v>
      </c>
      <c r="F126" s="65" t="s">
        <v>433</v>
      </c>
      <c r="G126" s="65" t="s">
        <v>433</v>
      </c>
      <c r="H126" s="65">
        <v>0.66563481823794834</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688.25118130238241</v>
      </c>
      <c r="AL126" s="68" t="s">
        <v>340</v>
      </c>
    </row>
    <row r="127" spans="1:38" s="5" customFormat="1" ht="26.25" customHeight="1" x14ac:dyDescent="0.25">
      <c r="A127" s="62" t="s">
        <v>334</v>
      </c>
      <c r="B127" s="62" t="s">
        <v>341</v>
      </c>
      <c r="C127" s="63" t="s">
        <v>342</v>
      </c>
      <c r="D127" s="64"/>
      <c r="E127" s="65" t="s">
        <v>433</v>
      </c>
      <c r="F127" s="65" t="s">
        <v>433</v>
      </c>
      <c r="G127" s="65" t="s">
        <v>433</v>
      </c>
      <c r="H127" s="65">
        <v>6.1496254681630586E-2</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2.418E-2</v>
      </c>
      <c r="F129" s="65">
        <v>1.209E-3</v>
      </c>
      <c r="G129" s="65">
        <v>5.4405000000000002E-2</v>
      </c>
      <c r="H129" s="65">
        <v>3.3E-4</v>
      </c>
      <c r="I129" s="65">
        <v>1.2E-5</v>
      </c>
      <c r="J129" s="65">
        <v>2.1000000000000002E-5</v>
      </c>
      <c r="K129" s="65">
        <v>3.0000000000000001E-5</v>
      </c>
      <c r="L129" s="65" t="s">
        <v>65</v>
      </c>
      <c r="M129" s="65">
        <v>1.8135E-3</v>
      </c>
      <c r="N129" s="65">
        <v>1.7999999999999998E-4</v>
      </c>
      <c r="O129" s="65">
        <v>3.8999999999999999E-5</v>
      </c>
      <c r="P129" s="65">
        <v>8.9999999999999992E-5</v>
      </c>
      <c r="Q129" s="65" t="s">
        <v>65</v>
      </c>
      <c r="R129" s="65" t="s">
        <v>65</v>
      </c>
      <c r="S129" s="65" t="s">
        <v>65</v>
      </c>
      <c r="T129" s="65" t="s">
        <v>65</v>
      </c>
      <c r="U129" s="65" t="s">
        <v>65</v>
      </c>
      <c r="V129" s="65" t="s">
        <v>65</v>
      </c>
      <c r="W129" s="65">
        <v>1.1100000000000001E-3</v>
      </c>
      <c r="X129" s="65">
        <v>3.5683199999999999E-6</v>
      </c>
      <c r="Y129" s="65">
        <v>7.6204799999999996E-6</v>
      </c>
      <c r="Z129" s="65">
        <v>4.0320000000000005E-6</v>
      </c>
      <c r="AA129" s="65">
        <v>4.9391999999999992E-6</v>
      </c>
      <c r="AB129" s="65">
        <v>2.016E-5</v>
      </c>
      <c r="AC129" s="65">
        <v>1.1100000000000001E-3</v>
      </c>
      <c r="AD129" s="65" t="s">
        <v>433</v>
      </c>
      <c r="AE129" s="66"/>
      <c r="AF129" s="67"/>
      <c r="AG129" s="67"/>
      <c r="AH129" s="67"/>
      <c r="AI129" s="67"/>
      <c r="AJ129" s="67"/>
      <c r="AK129" s="67">
        <v>3</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v>1.24E-5</v>
      </c>
      <c r="J131" s="65">
        <v>2.1700000000000002E-5</v>
      </c>
      <c r="K131" s="65">
        <v>3.1000000000000001E-5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4.8245658780667264E-3</v>
      </c>
      <c r="F133" s="65">
        <v>5.1462036032711746E-4</v>
      </c>
      <c r="G133" s="65">
        <v>1.8172531474051337E-3</v>
      </c>
      <c r="H133" s="65" t="s">
        <v>433</v>
      </c>
      <c r="I133" s="65">
        <v>1.8783643151939789E-4</v>
      </c>
      <c r="J133" s="65">
        <v>2.1131598545932266E-4</v>
      </c>
      <c r="K133" s="65">
        <v>2.3479553939924737E-4</v>
      </c>
      <c r="L133" s="65" t="s">
        <v>65</v>
      </c>
      <c r="M133" s="65">
        <v>6.9152110918956414E-3</v>
      </c>
      <c r="N133" s="65">
        <v>3.2163772520444841E-7</v>
      </c>
      <c r="O133" s="65">
        <v>8.0891887888918796E-5</v>
      </c>
      <c r="P133" s="65">
        <v>1.6081886260222424E-2</v>
      </c>
      <c r="Q133" s="65" t="s">
        <v>65</v>
      </c>
      <c r="R133" s="65" t="s">
        <v>65</v>
      </c>
      <c r="S133" s="65" t="s">
        <v>65</v>
      </c>
      <c r="T133" s="65" t="s">
        <v>65</v>
      </c>
      <c r="U133" s="65" t="s">
        <v>65</v>
      </c>
      <c r="V133" s="65" t="s">
        <v>65</v>
      </c>
      <c r="W133" s="65">
        <v>0.13347965595984609</v>
      </c>
      <c r="X133" s="65">
        <v>2.5087742565946978E-6</v>
      </c>
      <c r="Y133" s="65">
        <v>1.3701767093709504E-6</v>
      </c>
      <c r="Z133" s="65">
        <v>1.2222233557769042E-6</v>
      </c>
      <c r="AA133" s="65">
        <v>1.3315801823464163E-6</v>
      </c>
      <c r="AB133" s="65">
        <v>6.4327545040889696E-6</v>
      </c>
      <c r="AC133" s="65">
        <v>2.6695931191969221E-2</v>
      </c>
      <c r="AD133" s="65">
        <v>6.5935733666911923E-3</v>
      </c>
      <c r="AE133" s="66"/>
      <c r="AF133" s="67"/>
      <c r="AG133" s="67"/>
      <c r="AH133" s="67"/>
      <c r="AI133" s="67"/>
      <c r="AJ133" s="67"/>
      <c r="AK133" s="67">
        <v>16081.886260222422</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1.8826084874999999E-2</v>
      </c>
      <c r="F135" s="65">
        <v>3.7727625E-3</v>
      </c>
      <c r="G135" s="65">
        <v>7.1682487499999999E-4</v>
      </c>
      <c r="H135" s="65">
        <v>7.1682487499999999E-3</v>
      </c>
      <c r="I135" s="65">
        <v>1.7392435124999998E-2</v>
      </c>
      <c r="J135" s="65">
        <v>1.8448808625000004E-2</v>
      </c>
      <c r="K135" s="65">
        <v>1.8788357250000002E-2</v>
      </c>
      <c r="L135" s="65" t="s">
        <v>65</v>
      </c>
      <c r="M135" s="65">
        <v>0.237231306</v>
      </c>
      <c r="N135" s="65">
        <v>2.527750875E-3</v>
      </c>
      <c r="O135" s="65">
        <v>2.6409337500000004E-4</v>
      </c>
      <c r="P135" s="65">
        <v>1.1469198E-4</v>
      </c>
      <c r="Q135" s="65" t="s">
        <v>65</v>
      </c>
      <c r="R135" s="65" t="s">
        <v>65</v>
      </c>
      <c r="S135" s="65" t="s">
        <v>65</v>
      </c>
      <c r="T135" s="65" t="s">
        <v>65</v>
      </c>
      <c r="U135" s="65" t="s">
        <v>65</v>
      </c>
      <c r="V135" s="65" t="s">
        <v>65</v>
      </c>
      <c r="W135" s="65">
        <v>4.5273149999999991E-2</v>
      </c>
      <c r="X135" s="65">
        <v>1.0563734999999999E-2</v>
      </c>
      <c r="Y135" s="65">
        <v>2.3391127500000001E-2</v>
      </c>
      <c r="Z135" s="65">
        <v>5.6591437500000006E-3</v>
      </c>
      <c r="AA135" s="65" t="s">
        <v>436</v>
      </c>
      <c r="AB135" s="65">
        <v>3.9614006249999993E-2</v>
      </c>
      <c r="AC135" s="65">
        <v>9.0546299999999993E-3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1.493745E-2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5.7258428349442067E-3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0.21296681627299696</v>
      </c>
      <c r="J139" s="65">
        <v>0.21296681627299696</v>
      </c>
      <c r="K139" s="65">
        <v>0.21296681627299696</v>
      </c>
      <c r="L139" s="65" t="s">
        <v>65</v>
      </c>
      <c r="M139" s="65" t="s">
        <v>436</v>
      </c>
      <c r="N139" s="65">
        <v>6.1283265592842573E-4</v>
      </c>
      <c r="O139" s="65">
        <v>1.2354214131465673E-3</v>
      </c>
      <c r="P139" s="65">
        <v>1.2354214131465673E-3</v>
      </c>
      <c r="Q139" s="65" t="s">
        <v>65</v>
      </c>
      <c r="R139" s="65" t="s">
        <v>65</v>
      </c>
      <c r="S139" s="65" t="s">
        <v>65</v>
      </c>
      <c r="T139" s="65" t="s">
        <v>65</v>
      </c>
      <c r="U139" s="65" t="s">
        <v>65</v>
      </c>
      <c r="V139" s="65" t="s">
        <v>65</v>
      </c>
      <c r="W139" s="65">
        <v>2.1718938755933084</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0.60708368531859525</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212.62215915026275</v>
      </c>
      <c r="F141" s="87">
        <v>192.50257234787478</v>
      </c>
      <c r="G141" s="87">
        <v>31.518200725956667</v>
      </c>
      <c r="H141" s="87">
        <v>81.54585839570241</v>
      </c>
      <c r="I141" s="87">
        <v>24.466519354046351</v>
      </c>
      <c r="J141" s="87">
        <v>40.491193204871337</v>
      </c>
      <c r="K141" s="87">
        <v>60.180049217803855</v>
      </c>
      <c r="L141" s="87" t="s">
        <v>65</v>
      </c>
      <c r="M141" s="87">
        <v>728.33021101889187</v>
      </c>
      <c r="N141" s="87">
        <v>23.303792916579294</v>
      </c>
      <c r="O141" s="87">
        <v>1.0279855430226059</v>
      </c>
      <c r="P141" s="87">
        <v>1.3977310804623277</v>
      </c>
      <c r="Q141" s="87" t="s">
        <v>65</v>
      </c>
      <c r="R141" s="87" t="s">
        <v>65</v>
      </c>
      <c r="S141" s="87" t="s">
        <v>65</v>
      </c>
      <c r="T141" s="87" t="s">
        <v>65</v>
      </c>
      <c r="U141" s="87" t="s">
        <v>65</v>
      </c>
      <c r="V141" s="87" t="s">
        <v>65</v>
      </c>
      <c r="W141" s="87">
        <v>50.782845292232892</v>
      </c>
      <c r="X141" s="87">
        <v>2.8680559758499271</v>
      </c>
      <c r="Y141" s="87">
        <v>3.0608415244252773</v>
      </c>
      <c r="Z141" s="87">
        <v>1.2239117139794979</v>
      </c>
      <c r="AA141" s="87">
        <v>1.6370835326786457</v>
      </c>
      <c r="AB141" s="87">
        <v>8.7902161036000042</v>
      </c>
      <c r="AC141" s="87">
        <v>20.264995509266289</v>
      </c>
      <c r="AD141" s="87">
        <v>9.1809426339683</v>
      </c>
      <c r="AE141" s="66"/>
      <c r="AF141" s="88">
        <v>420425.82090662245</v>
      </c>
      <c r="AG141" s="88">
        <v>74724.743847645135</v>
      </c>
      <c r="AH141" s="88">
        <v>265250.96549636085</v>
      </c>
      <c r="AI141" s="88">
        <v>120410.31884802724</v>
      </c>
      <c r="AJ141" s="88">
        <v>10047.789706972771</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45.266513785280495</v>
      </c>
      <c r="F143" s="105">
        <v>19.273922832801322</v>
      </c>
      <c r="G143" s="105">
        <v>0.87273873051169115</v>
      </c>
      <c r="H143" s="105">
        <v>2.6848334098417688</v>
      </c>
      <c r="I143" s="105">
        <v>2.8342502885901553</v>
      </c>
      <c r="J143" s="105">
        <v>2.8342502885901553</v>
      </c>
      <c r="K143" s="105">
        <v>2.8342502885901553</v>
      </c>
      <c r="L143" s="105" t="s">
        <v>65</v>
      </c>
      <c r="M143" s="105">
        <v>150.16891633305781</v>
      </c>
      <c r="N143" s="105">
        <v>9.5189853054152788E-3</v>
      </c>
      <c r="O143" s="105">
        <v>2.8448523181690772E-3</v>
      </c>
      <c r="P143" s="105">
        <v>9.9569831135917688E-4</v>
      </c>
      <c r="Q143" s="105" t="s">
        <v>65</v>
      </c>
      <c r="R143" s="105" t="s">
        <v>65</v>
      </c>
      <c r="S143" s="105" t="s">
        <v>65</v>
      </c>
      <c r="T143" s="105" t="s">
        <v>65</v>
      </c>
      <c r="U143" s="105" t="s">
        <v>65</v>
      </c>
      <c r="V143" s="105" t="s">
        <v>65</v>
      </c>
      <c r="W143" s="105">
        <v>0.74295827236649581</v>
      </c>
      <c r="X143" s="105">
        <v>5.1476780728519557E-2</v>
      </c>
      <c r="Y143" s="105">
        <v>5.9437919066620083E-2</v>
      </c>
      <c r="Z143" s="105">
        <v>4.4005225980412135E-2</v>
      </c>
      <c r="AA143" s="105">
        <v>5.3282910009450332E-2</v>
      </c>
      <c r="AB143" s="105">
        <v>0.20820283578500204</v>
      </c>
      <c r="AC143" s="105">
        <v>0.16137727419700373</v>
      </c>
      <c r="AD143" s="105">
        <v>4.7424694300593636E-4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8.3759424430293272</v>
      </c>
      <c r="F144" s="105">
        <v>0.77990406934182321</v>
      </c>
      <c r="G144" s="105">
        <v>0.27403718919823578</v>
      </c>
      <c r="H144" s="105">
        <v>2.8319064126775696E-2</v>
      </c>
      <c r="I144" s="105">
        <v>1.0126401267371405</v>
      </c>
      <c r="J144" s="105">
        <v>1.0126401267371405</v>
      </c>
      <c r="K144" s="105">
        <v>1.0126401267371405</v>
      </c>
      <c r="L144" s="105" t="s">
        <v>65</v>
      </c>
      <c r="M144" s="105">
        <v>16.652980204967822</v>
      </c>
      <c r="N144" s="105">
        <v>4.4226897223254008E-4</v>
      </c>
      <c r="O144" s="105">
        <v>3.5857245881470084E-4</v>
      </c>
      <c r="P144" s="105">
        <v>1.2550036058514528E-4</v>
      </c>
      <c r="Q144" s="105" t="s">
        <v>65</v>
      </c>
      <c r="R144" s="105" t="s">
        <v>65</v>
      </c>
      <c r="S144" s="105" t="s">
        <v>65</v>
      </c>
      <c r="T144" s="105" t="s">
        <v>65</v>
      </c>
      <c r="U144" s="105" t="s">
        <v>65</v>
      </c>
      <c r="V144" s="105" t="s">
        <v>65</v>
      </c>
      <c r="W144" s="105">
        <v>6.032113150206455E-2</v>
      </c>
      <c r="X144" s="105">
        <v>1.1252056378064606E-2</v>
      </c>
      <c r="Y144" s="105">
        <v>1.281842917248832E-2</v>
      </c>
      <c r="Z144" s="105">
        <v>1.0427970686289352E-2</v>
      </c>
      <c r="AA144" s="105">
        <v>1.0402343168899871E-2</v>
      </c>
      <c r="AB144" s="105">
        <v>4.4900799405742139E-2</v>
      </c>
      <c r="AC144" s="105">
        <v>1.2064226300412907E-2</v>
      </c>
      <c r="AD144" s="105">
        <v>6.831365161085972E-5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41.552171952335094</v>
      </c>
      <c r="F145" s="105">
        <v>2.888627488906832</v>
      </c>
      <c r="G145" s="105">
        <v>0.66373369865824527</v>
      </c>
      <c r="H145" s="105">
        <v>1.1981485394084147E-2</v>
      </c>
      <c r="I145" s="105">
        <v>1.4812811601115614</v>
      </c>
      <c r="J145" s="105">
        <v>1.4812811601115614</v>
      </c>
      <c r="K145" s="105">
        <v>1.4812811601115614</v>
      </c>
      <c r="L145" s="105" t="s">
        <v>65</v>
      </c>
      <c r="M145" s="105">
        <v>8.9495139403340804</v>
      </c>
      <c r="N145" s="105">
        <v>1.0670521743218679E-3</v>
      </c>
      <c r="O145" s="105">
        <v>9.8577210552546184E-4</v>
      </c>
      <c r="P145" s="105">
        <v>3.4502023693391165E-4</v>
      </c>
      <c r="Q145" s="105" t="s">
        <v>65</v>
      </c>
      <c r="R145" s="105" t="s">
        <v>65</v>
      </c>
      <c r="S145" s="105" t="s">
        <v>65</v>
      </c>
      <c r="T145" s="105" t="s">
        <v>65</v>
      </c>
      <c r="U145" s="105" t="s">
        <v>65</v>
      </c>
      <c r="V145" s="105" t="s">
        <v>65</v>
      </c>
      <c r="W145" s="105">
        <v>0.53227589282798171</v>
      </c>
      <c r="X145" s="105">
        <v>3.8823678452371202E-3</v>
      </c>
      <c r="Y145" s="105">
        <v>2.3247771429743703E-2</v>
      </c>
      <c r="Z145" s="105">
        <v>2.589667111356379E-2</v>
      </c>
      <c r="AA145" s="105">
        <v>5.3282910009450332E-2</v>
      </c>
      <c r="AB145" s="105">
        <v>5.9096571683596964E-2</v>
      </c>
      <c r="AC145" s="105">
        <v>6.2520454459598362E-2</v>
      </c>
      <c r="AD145" s="105">
        <v>5.6103709969195069E-5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0.2139980693065274</v>
      </c>
      <c r="F146" s="105">
        <v>2.6097487184082895</v>
      </c>
      <c r="G146" s="105">
        <v>1.988777140413075E-3</v>
      </c>
      <c r="H146" s="105">
        <v>1.6684565529812626E-3</v>
      </c>
      <c r="I146" s="105">
        <v>0.10806181986210946</v>
      </c>
      <c r="J146" s="105">
        <v>0.10806181986210946</v>
      </c>
      <c r="K146" s="105">
        <v>0.10806181986210946</v>
      </c>
      <c r="L146" s="105" t="s">
        <v>65</v>
      </c>
      <c r="M146" s="105">
        <v>9.8922753507014676</v>
      </c>
      <c r="N146" s="105">
        <v>1.3720716604476754E-4</v>
      </c>
      <c r="O146" s="105">
        <v>2.7441433208953506E-5</v>
      </c>
      <c r="P146" s="105">
        <v>9.6045016231337268E-6</v>
      </c>
      <c r="Q146" s="105" t="s">
        <v>65</v>
      </c>
      <c r="R146" s="105" t="s">
        <v>65</v>
      </c>
      <c r="S146" s="105" t="s">
        <v>65</v>
      </c>
      <c r="T146" s="105" t="s">
        <v>65</v>
      </c>
      <c r="U146" s="105" t="s">
        <v>65</v>
      </c>
      <c r="V146" s="105" t="s">
        <v>65</v>
      </c>
      <c r="W146" s="105">
        <v>4.2534221473877936E-3</v>
      </c>
      <c r="X146" s="105">
        <v>4.2405676790883295E-4</v>
      </c>
      <c r="Y146" s="105">
        <v>6.5006468045842377E-4</v>
      </c>
      <c r="Z146" s="105">
        <v>2.9875179013037154E-4</v>
      </c>
      <c r="AA146" s="105">
        <v>7.432467252113579E-4</v>
      </c>
      <c r="AB146" s="105">
        <v>2.1161199637089864E-3</v>
      </c>
      <c r="AC146" s="105">
        <v>8.5068442947755865E-4</v>
      </c>
      <c r="AD146" s="105">
        <v>1.9624423248428446E-5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4.0560776585935825</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0.67960161998656887</v>
      </c>
      <c r="J148" s="105">
        <v>1.2429485315628486</v>
      </c>
      <c r="K148" s="105">
        <v>1.6640600875100324</v>
      </c>
      <c r="L148" s="105" t="s">
        <v>65</v>
      </c>
      <c r="M148" s="105" t="s">
        <v>433</v>
      </c>
      <c r="N148" s="105">
        <v>4.0866787241361457</v>
      </c>
      <c r="O148" s="105">
        <v>1.9210216304207314E-2</v>
      </c>
      <c r="P148" s="105" t="s">
        <v>433</v>
      </c>
      <c r="Q148" s="105" t="s">
        <v>65</v>
      </c>
      <c r="R148" s="105" t="s">
        <v>65</v>
      </c>
      <c r="S148" s="105" t="s">
        <v>65</v>
      </c>
      <c r="T148" s="105" t="s">
        <v>65</v>
      </c>
      <c r="U148" s="105" t="s">
        <v>65</v>
      </c>
      <c r="V148" s="105" t="s">
        <v>65</v>
      </c>
      <c r="W148" s="105" t="s">
        <v>433</v>
      </c>
      <c r="X148" s="105">
        <v>1.2814280224272305E-3</v>
      </c>
      <c r="Y148" s="105">
        <v>1.2814280224272305E-3</v>
      </c>
      <c r="Z148" s="105">
        <v>1.2814280224272305E-3</v>
      </c>
      <c r="AA148" s="105">
        <v>1.2814280224272305E-3</v>
      </c>
      <c r="AB148" s="105">
        <v>5.1257120897089219E-3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0.38920043980897567</v>
      </c>
      <c r="J149" s="105">
        <v>0.72074155520180494</v>
      </c>
      <c r="K149" s="105">
        <v>1.4414831104036108</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212.62215915026275</v>
      </c>
      <c r="F152" s="119">
        <f t="shared" ref="F152:AD152" si="0">F141</f>
        <v>192.50257234787478</v>
      </c>
      <c r="G152" s="119">
        <f t="shared" si="0"/>
        <v>31.518200725956667</v>
      </c>
      <c r="H152" s="119">
        <f t="shared" si="0"/>
        <v>81.54585839570241</v>
      </c>
      <c r="I152" s="119">
        <f t="shared" si="0"/>
        <v>24.466519354046351</v>
      </c>
      <c r="J152" s="119">
        <f t="shared" si="0"/>
        <v>40.491193204871337</v>
      </c>
      <c r="K152" s="119">
        <f t="shared" si="0"/>
        <v>60.180049217803855</v>
      </c>
      <c r="L152" s="119" t="str">
        <f t="shared" si="0"/>
        <v>NR</v>
      </c>
      <c r="M152" s="119">
        <f t="shared" si="0"/>
        <v>728.33021101889187</v>
      </c>
      <c r="N152" s="119">
        <f t="shared" si="0"/>
        <v>23.303792916579294</v>
      </c>
      <c r="O152" s="119">
        <f t="shared" si="0"/>
        <v>1.0279855430226059</v>
      </c>
      <c r="P152" s="119">
        <f t="shared" si="0"/>
        <v>1.3977310804623277</v>
      </c>
      <c r="Q152" s="119" t="str">
        <f t="shared" si="0"/>
        <v>NR</v>
      </c>
      <c r="R152" s="119" t="str">
        <f t="shared" si="0"/>
        <v>NR</v>
      </c>
      <c r="S152" s="119" t="str">
        <f t="shared" si="0"/>
        <v>NR</v>
      </c>
      <c r="T152" s="119" t="str">
        <f t="shared" si="0"/>
        <v>NR</v>
      </c>
      <c r="U152" s="119" t="str">
        <f t="shared" si="0"/>
        <v>NR</v>
      </c>
      <c r="V152" s="119" t="str">
        <f t="shared" si="0"/>
        <v>NR</v>
      </c>
      <c r="W152" s="119">
        <f t="shared" si="0"/>
        <v>50.782845292232892</v>
      </c>
      <c r="X152" s="119">
        <f t="shared" si="0"/>
        <v>2.8680559758499271</v>
      </c>
      <c r="Y152" s="119">
        <f t="shared" si="0"/>
        <v>3.0608415244252773</v>
      </c>
      <c r="Z152" s="119">
        <f t="shared" si="0"/>
        <v>1.2239117139794979</v>
      </c>
      <c r="AA152" s="119">
        <f t="shared" si="0"/>
        <v>1.6370835326786457</v>
      </c>
      <c r="AB152" s="119">
        <f t="shared" si="0"/>
        <v>8.7902161036000042</v>
      </c>
      <c r="AC152" s="119">
        <f t="shared" si="0"/>
        <v>20.264995509266289</v>
      </c>
      <c r="AD152" s="119">
        <f t="shared" si="0"/>
        <v>9.1809426339683</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6.2538436477983739</v>
      </c>
      <c r="F157" s="132">
        <v>0.39963388728463806</v>
      </c>
      <c r="G157" s="132">
        <v>0.47105849134916089</v>
      </c>
      <c r="H157" s="132">
        <v>3.2089270054370899E-3</v>
      </c>
      <c r="I157" s="132">
        <v>0.51015628303023897</v>
      </c>
      <c r="J157" s="132">
        <v>0.51015628303023897</v>
      </c>
      <c r="K157" s="132">
        <v>0.51015628303023897</v>
      </c>
      <c r="L157" s="132" t="s">
        <v>65</v>
      </c>
      <c r="M157" s="132">
        <v>0.73956206193065577</v>
      </c>
      <c r="N157" s="132">
        <v>4.0812502642419114E-4</v>
      </c>
      <c r="O157" s="132">
        <v>4.0812502642419114E-4</v>
      </c>
      <c r="P157" s="132">
        <v>1.4284375924846691E-4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20406.251321209558</v>
      </c>
      <c r="AG157" s="133"/>
      <c r="AH157" s="133"/>
      <c r="AI157" s="133"/>
      <c r="AJ157" s="133"/>
      <c r="AK157" s="133"/>
      <c r="AL157" s="129" t="s">
        <v>61</v>
      </c>
    </row>
    <row r="158" spans="1:38" s="20" customFormat="1" ht="26.25" customHeight="1" x14ac:dyDescent="0.25">
      <c r="A158" s="129" t="s">
        <v>405</v>
      </c>
      <c r="B158" s="129" t="s">
        <v>408</v>
      </c>
      <c r="C158" s="130" t="s">
        <v>409</v>
      </c>
      <c r="D158" s="131"/>
      <c r="E158" s="132">
        <v>0.19051513925587577</v>
      </c>
      <c r="F158" s="132">
        <v>1.6357131776218406E-2</v>
      </c>
      <c r="G158" s="132">
        <v>1.3178242246281498E-2</v>
      </c>
      <c r="H158" s="132">
        <v>8.9772328075792302E-5</v>
      </c>
      <c r="I158" s="132">
        <v>1.4272034587424091E-2</v>
      </c>
      <c r="J158" s="132">
        <v>1.4272034587424091E-2</v>
      </c>
      <c r="K158" s="132">
        <v>1.4272034587424091E-2</v>
      </c>
      <c r="L158" s="132" t="s">
        <v>65</v>
      </c>
      <c r="M158" s="132">
        <v>5.7198509329785978E-2</v>
      </c>
      <c r="N158" s="132">
        <v>1.1417627669939272E-5</v>
      </c>
      <c r="O158" s="132">
        <v>1.1417627669939272E-5</v>
      </c>
      <c r="P158" s="132">
        <v>3.9961696844787452E-6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570.88138349696362</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43" priority="6" operator="equal">
      <formula>0</formula>
    </cfRule>
  </conditionalFormatting>
  <conditionalFormatting sqref="E14:AD140">
    <cfRule type="cellIs" dxfId="142" priority="5" operator="equal">
      <formula>"NE"</formula>
    </cfRule>
  </conditionalFormatting>
  <conditionalFormatting sqref="E157:AD164">
    <cfRule type="cellIs" dxfId="141" priority="3" operator="equal">
      <formula>"NE"</formula>
    </cfRule>
    <cfRule type="cellIs" dxfId="140" priority="4" operator="equal">
      <formula>0</formula>
    </cfRule>
  </conditionalFormatting>
  <conditionalFormatting sqref="E143:AD149">
    <cfRule type="cellIs" dxfId="139" priority="2" operator="equal">
      <formula>0</formula>
    </cfRule>
  </conditionalFormatting>
  <conditionalFormatting sqref="E143:AD149">
    <cfRule type="cellIs" dxfId="138" priority="1" operator="equal">
      <formula>"NE"</formula>
    </cfRule>
  </conditionalFormatting>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2001</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2001</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8.4936968153675121</v>
      </c>
      <c r="F14" s="65">
        <v>0.24044474186802983</v>
      </c>
      <c r="G14" s="65">
        <v>4.3607063154625818</v>
      </c>
      <c r="H14" s="65">
        <v>0.17250447048800163</v>
      </c>
      <c r="I14" s="65">
        <v>0.56042123426731427</v>
      </c>
      <c r="J14" s="65">
        <v>0.66217294954895378</v>
      </c>
      <c r="K14" s="65">
        <v>0.71881309469439303</v>
      </c>
      <c r="L14" s="65" t="s">
        <v>65</v>
      </c>
      <c r="M14" s="65">
        <v>2.385285635879216</v>
      </c>
      <c r="N14" s="65">
        <v>0.93356603216705158</v>
      </c>
      <c r="O14" s="65">
        <v>7.7982794416253304E-2</v>
      </c>
      <c r="P14" s="65">
        <v>0.21852989327892433</v>
      </c>
      <c r="Q14" s="65" t="s">
        <v>65</v>
      </c>
      <c r="R14" s="65" t="s">
        <v>65</v>
      </c>
      <c r="S14" s="65" t="s">
        <v>65</v>
      </c>
      <c r="T14" s="65" t="s">
        <v>65</v>
      </c>
      <c r="U14" s="65" t="s">
        <v>65</v>
      </c>
      <c r="V14" s="65" t="s">
        <v>65</v>
      </c>
      <c r="W14" s="65">
        <v>0.52787455898181412</v>
      </c>
      <c r="X14" s="65">
        <v>5.7959083217883978E-3</v>
      </c>
      <c r="Y14" s="65">
        <v>1.2165448894335081E-3</v>
      </c>
      <c r="Z14" s="65">
        <v>1.0411122466294838E-3</v>
      </c>
      <c r="AA14" s="65">
        <v>1.6165094501077921E-3</v>
      </c>
      <c r="AB14" s="65">
        <v>9.6700749079591791E-3</v>
      </c>
      <c r="AC14" s="65">
        <v>0.25444455021339141</v>
      </c>
      <c r="AD14" s="65">
        <v>1.3593138146139458</v>
      </c>
      <c r="AE14" s="66"/>
      <c r="AF14" s="67">
        <v>19945.888332315229</v>
      </c>
      <c r="AG14" s="67">
        <v>59755.449298738691</v>
      </c>
      <c r="AH14" s="67">
        <v>63651.538761254335</v>
      </c>
      <c r="AI14" s="67">
        <v>13310.599868819676</v>
      </c>
      <c r="AJ14" s="67">
        <v>3356.8722131803265</v>
      </c>
      <c r="AK14" s="67"/>
      <c r="AL14" s="68" t="s">
        <v>61</v>
      </c>
    </row>
    <row r="15" spans="1:38" s="20" customFormat="1" ht="26.25" customHeight="1" x14ac:dyDescent="0.25">
      <c r="A15" s="62" t="s">
        <v>66</v>
      </c>
      <c r="B15" s="62" t="s">
        <v>67</v>
      </c>
      <c r="C15" s="63" t="s">
        <v>68</v>
      </c>
      <c r="D15" s="64"/>
      <c r="E15" s="65">
        <v>3.3040000000000003</v>
      </c>
      <c r="F15" s="65" t="s">
        <v>434</v>
      </c>
      <c r="G15" s="65">
        <v>3.617</v>
      </c>
      <c r="H15" s="65">
        <v>7.2628768283164294E-2</v>
      </c>
      <c r="I15" s="65">
        <v>9.5371920000000013E-2</v>
      </c>
      <c r="J15" s="65">
        <v>0.11325415500000002</v>
      </c>
      <c r="K15" s="65">
        <v>0.11921490000000003</v>
      </c>
      <c r="L15" s="65" t="s">
        <v>65</v>
      </c>
      <c r="M15" s="65">
        <v>0.49099999999999999</v>
      </c>
      <c r="N15" s="65">
        <v>0.24352584325830726</v>
      </c>
      <c r="O15" s="65">
        <v>0.14464062231017941</v>
      </c>
      <c r="P15" s="65">
        <v>9.5282205667796185E-3</v>
      </c>
      <c r="Q15" s="65" t="s">
        <v>65</v>
      </c>
      <c r="R15" s="65" t="s">
        <v>65</v>
      </c>
      <c r="S15" s="65" t="s">
        <v>65</v>
      </c>
      <c r="T15" s="65" t="s">
        <v>65</v>
      </c>
      <c r="U15" s="65" t="s">
        <v>65</v>
      </c>
      <c r="V15" s="65" t="s">
        <v>65</v>
      </c>
      <c r="W15" s="65">
        <v>1.6177101981603006E-2</v>
      </c>
      <c r="X15" s="65">
        <v>1.128568840381992E-4</v>
      </c>
      <c r="Y15" s="65">
        <v>5.9468294459475628E-4</v>
      </c>
      <c r="Z15" s="65">
        <v>5.0737388265751206E-4</v>
      </c>
      <c r="AA15" s="65">
        <v>7.3571719599474245E-4</v>
      </c>
      <c r="AB15" s="65">
        <v>1.9506309072852104E-3</v>
      </c>
      <c r="AC15" s="65">
        <v>2.0303269343500546E-3</v>
      </c>
      <c r="AD15" s="65">
        <v>1.4559391783442705E-6</v>
      </c>
      <c r="AE15" s="66"/>
      <c r="AF15" s="67">
        <v>27255.111445164406</v>
      </c>
      <c r="AG15" s="67" t="s">
        <v>435</v>
      </c>
      <c r="AH15" s="67">
        <v>5655.8093715271934</v>
      </c>
      <c r="AI15" s="67" t="s">
        <v>435</v>
      </c>
      <c r="AJ15" s="67" t="s">
        <v>435</v>
      </c>
      <c r="AK15" s="67"/>
      <c r="AL15" s="68" t="s">
        <v>61</v>
      </c>
    </row>
    <row r="16" spans="1:38" s="20" customFormat="1" ht="26.25" customHeight="1" x14ac:dyDescent="0.25">
      <c r="A16" s="62" t="s">
        <v>66</v>
      </c>
      <c r="B16" s="62" t="s">
        <v>69</v>
      </c>
      <c r="C16" s="63" t="s">
        <v>70</v>
      </c>
      <c r="D16" s="64"/>
      <c r="E16" s="65">
        <v>0.66316113967533497</v>
      </c>
      <c r="F16" s="65">
        <v>2.2105371322511166E-3</v>
      </c>
      <c r="G16" s="65">
        <v>1.3263222793506702E-3</v>
      </c>
      <c r="H16" s="65">
        <v>4.4210742645022331E-3</v>
      </c>
      <c r="I16" s="65">
        <v>7.1004902849188326E-2</v>
      </c>
      <c r="J16" s="65">
        <v>7.1336483419026001E-2</v>
      </c>
      <c r="K16" s="65">
        <v>7.1557537132251103E-2</v>
      </c>
      <c r="L16" s="65" t="s">
        <v>65</v>
      </c>
      <c r="M16" s="65">
        <v>4.4210742645022345E-2</v>
      </c>
      <c r="N16" s="65">
        <v>6.6316113967533515E-6</v>
      </c>
      <c r="O16" s="65">
        <v>1.1052685661255586E-6</v>
      </c>
      <c r="P16" s="65">
        <v>3.0947519851515644E-4</v>
      </c>
      <c r="Q16" s="65" t="s">
        <v>65</v>
      </c>
      <c r="R16" s="65" t="s">
        <v>65</v>
      </c>
      <c r="S16" s="65" t="s">
        <v>65</v>
      </c>
      <c r="T16" s="65" t="s">
        <v>65</v>
      </c>
      <c r="U16" s="65" t="s">
        <v>65</v>
      </c>
      <c r="V16" s="65" t="s">
        <v>65</v>
      </c>
      <c r="W16" s="65">
        <v>8.842148529004468E-4</v>
      </c>
      <c r="X16" s="65">
        <v>2.4758015881212514E-6</v>
      </c>
      <c r="Y16" s="65">
        <v>6.9852973379135291E-6</v>
      </c>
      <c r="Z16" s="65">
        <v>4.907392433597479E-6</v>
      </c>
      <c r="AA16" s="65">
        <v>3.6960180851238673E-5</v>
      </c>
      <c r="AB16" s="65">
        <v>5.1328672210870931E-5</v>
      </c>
      <c r="AC16" s="65">
        <v>1.7684297058008936E-4</v>
      </c>
      <c r="AD16" s="65">
        <v>7.9579336761040219E-8</v>
      </c>
      <c r="AE16" s="66"/>
      <c r="AF16" s="67" t="s">
        <v>435</v>
      </c>
      <c r="AG16" s="67" t="s">
        <v>435</v>
      </c>
      <c r="AH16" s="67">
        <v>4421.0742645022337</v>
      </c>
      <c r="AI16" s="67">
        <v>31</v>
      </c>
      <c r="AJ16" s="67" t="s">
        <v>435</v>
      </c>
      <c r="AK16" s="67"/>
      <c r="AL16" s="68" t="s">
        <v>61</v>
      </c>
    </row>
    <row r="17" spans="1:38" s="5" customFormat="1" ht="26.25" customHeight="1" x14ac:dyDescent="0.25">
      <c r="A17" s="62" t="s">
        <v>66</v>
      </c>
      <c r="B17" s="62" t="s">
        <v>71</v>
      </c>
      <c r="C17" s="63" t="s">
        <v>72</v>
      </c>
      <c r="D17" s="64"/>
      <c r="E17" s="65">
        <v>4.5023055526984841</v>
      </c>
      <c r="F17" s="65">
        <v>9.8934185194491042E-2</v>
      </c>
      <c r="G17" s="65">
        <v>4.7968949511785111</v>
      </c>
      <c r="H17" s="65">
        <v>2.2538998052332143E-2</v>
      </c>
      <c r="I17" s="65">
        <v>3.2586126111285849E-2</v>
      </c>
      <c r="J17" s="65">
        <v>3.9103351333543028E-2</v>
      </c>
      <c r="K17" s="65">
        <v>4.3448168148381136E-2</v>
      </c>
      <c r="L17" s="65" t="s">
        <v>65</v>
      </c>
      <c r="M17" s="65">
        <v>140.84670949449077</v>
      </c>
      <c r="N17" s="65">
        <v>0.18066418468592918</v>
      </c>
      <c r="O17" s="65">
        <v>4.0349524246179993E-3</v>
      </c>
      <c r="P17" s="65">
        <v>7.2487136243295505E-4</v>
      </c>
      <c r="Q17" s="65" t="s">
        <v>65</v>
      </c>
      <c r="R17" s="65" t="s">
        <v>65</v>
      </c>
      <c r="S17" s="65" t="s">
        <v>65</v>
      </c>
      <c r="T17" s="65" t="s">
        <v>65</v>
      </c>
      <c r="U17" s="65" t="s">
        <v>65</v>
      </c>
      <c r="V17" s="65" t="s">
        <v>65</v>
      </c>
      <c r="W17" s="65">
        <v>2.838334862952991E-2</v>
      </c>
      <c r="X17" s="65">
        <v>9.5259479636809562E-5</v>
      </c>
      <c r="Y17" s="65">
        <v>2.1475515088276504E-4</v>
      </c>
      <c r="Z17" s="65">
        <v>5.739381801078679E-5</v>
      </c>
      <c r="AA17" s="65">
        <v>4.6885671061532158E-5</v>
      </c>
      <c r="AB17" s="65">
        <v>4.1429411959189357E-4</v>
      </c>
      <c r="AC17" s="65">
        <v>4.8490509594033143E-3</v>
      </c>
      <c r="AD17" s="65">
        <v>6.1446327436126547E-2</v>
      </c>
      <c r="AE17" s="66"/>
      <c r="AF17" s="67">
        <v>574.76992955790092</v>
      </c>
      <c r="AG17" s="67">
        <v>2423.7074300633326</v>
      </c>
      <c r="AH17" s="67">
        <v>21009.522904025238</v>
      </c>
      <c r="AI17" s="67" t="s">
        <v>435</v>
      </c>
      <c r="AJ17" s="67" t="s">
        <v>435</v>
      </c>
      <c r="AK17" s="67"/>
      <c r="AL17" s="68" t="s">
        <v>61</v>
      </c>
    </row>
    <row r="18" spans="1:38" s="5" customFormat="1" ht="26.25" customHeight="1" x14ac:dyDescent="0.25">
      <c r="A18" s="62" t="s">
        <v>66</v>
      </c>
      <c r="B18" s="62" t="s">
        <v>73</v>
      </c>
      <c r="C18" s="63" t="s">
        <v>74</v>
      </c>
      <c r="D18" s="64"/>
      <c r="E18" s="65">
        <v>0.19066491677002539</v>
      </c>
      <c r="F18" s="65">
        <v>3.7391541514241321E-3</v>
      </c>
      <c r="G18" s="65">
        <v>0.12951535426954949</v>
      </c>
      <c r="H18" s="65">
        <v>4.1849161214587271E-3</v>
      </c>
      <c r="I18" s="65">
        <v>7.470620180978025E-3</v>
      </c>
      <c r="J18" s="65">
        <v>8.96474421717363E-3</v>
      </c>
      <c r="K18" s="65">
        <v>9.9608269079707011E-3</v>
      </c>
      <c r="L18" s="65" t="s">
        <v>65</v>
      </c>
      <c r="M18" s="65">
        <v>3.4779072683051755E-2</v>
      </c>
      <c r="N18" s="65">
        <v>1.0564200240354444E-3</v>
      </c>
      <c r="O18" s="65">
        <v>1.81543390251139E-3</v>
      </c>
      <c r="P18" s="65">
        <v>5.7281124004759823E-4</v>
      </c>
      <c r="Q18" s="65" t="s">
        <v>65</v>
      </c>
      <c r="R18" s="65" t="s">
        <v>65</v>
      </c>
      <c r="S18" s="65" t="s">
        <v>65</v>
      </c>
      <c r="T18" s="65" t="s">
        <v>65</v>
      </c>
      <c r="U18" s="65" t="s">
        <v>65</v>
      </c>
      <c r="V18" s="65" t="s">
        <v>65</v>
      </c>
      <c r="W18" s="65">
        <v>3.3051948260634276E-2</v>
      </c>
      <c r="X18" s="65">
        <v>6.9983572108016584E-5</v>
      </c>
      <c r="Y18" s="65">
        <v>1.6042351294206825E-4</v>
      </c>
      <c r="Z18" s="65">
        <v>4.0493644998287114E-5</v>
      </c>
      <c r="AA18" s="65">
        <v>3.2599266613973558E-5</v>
      </c>
      <c r="AB18" s="65">
        <v>3.0349999666234552E-4</v>
      </c>
      <c r="AC18" s="65">
        <v>7.9443778562586812E-4</v>
      </c>
      <c r="AD18" s="65">
        <v>1.9964737358553128E-2</v>
      </c>
      <c r="AE18" s="66"/>
      <c r="AF18" s="67">
        <v>719.10314806074928</v>
      </c>
      <c r="AG18" s="67">
        <v>95.604262430786449</v>
      </c>
      <c r="AH18" s="67">
        <v>2595.6142267426703</v>
      </c>
      <c r="AI18" s="67" t="s">
        <v>435</v>
      </c>
      <c r="AJ18" s="67" t="s">
        <v>435</v>
      </c>
      <c r="AK18" s="67"/>
      <c r="AL18" s="68" t="s">
        <v>61</v>
      </c>
    </row>
    <row r="19" spans="1:38" s="5" customFormat="1" ht="26.25" customHeight="1" x14ac:dyDescent="0.25">
      <c r="A19" s="62" t="s">
        <v>66</v>
      </c>
      <c r="B19" s="62" t="s">
        <v>75</v>
      </c>
      <c r="C19" s="63" t="s">
        <v>76</v>
      </c>
      <c r="D19" s="64"/>
      <c r="E19" s="65">
        <v>1.3533866760098001</v>
      </c>
      <c r="F19" s="65">
        <v>5.76573545625454E-2</v>
      </c>
      <c r="G19" s="65">
        <v>0.50570195809755458</v>
      </c>
      <c r="H19" s="65">
        <v>2.6476063930483056E-2</v>
      </c>
      <c r="I19" s="65">
        <v>0.16872095563177233</v>
      </c>
      <c r="J19" s="65">
        <v>0.20233351635947552</v>
      </c>
      <c r="K19" s="65">
        <v>0.22474542898855523</v>
      </c>
      <c r="L19" s="65" t="s">
        <v>65</v>
      </c>
      <c r="M19" s="65">
        <v>0.59852921804143178</v>
      </c>
      <c r="N19" s="65">
        <v>0.25099840474724155</v>
      </c>
      <c r="O19" s="65">
        <v>1.0474482741274153E-2</v>
      </c>
      <c r="P19" s="65">
        <v>1.0969120859141222E-2</v>
      </c>
      <c r="Q19" s="65" t="s">
        <v>65</v>
      </c>
      <c r="R19" s="65" t="s">
        <v>65</v>
      </c>
      <c r="S19" s="65" t="s">
        <v>65</v>
      </c>
      <c r="T19" s="65" t="s">
        <v>65</v>
      </c>
      <c r="U19" s="65" t="s">
        <v>65</v>
      </c>
      <c r="V19" s="65" t="s">
        <v>65</v>
      </c>
      <c r="W19" s="65">
        <v>0.48159624003427376</v>
      </c>
      <c r="X19" s="65">
        <v>4.6989571492723221E-3</v>
      </c>
      <c r="Y19" s="65">
        <v>8.0212309068571144E-3</v>
      </c>
      <c r="Z19" s="65">
        <v>3.4313540055078431E-3</v>
      </c>
      <c r="AA19" s="65">
        <v>3.5150977762352059E-3</v>
      </c>
      <c r="AB19" s="65">
        <v>1.9666639837872486E-2</v>
      </c>
      <c r="AC19" s="65">
        <v>6.9257479349617831E-2</v>
      </c>
      <c r="AD19" s="65">
        <v>0.46814480928816654</v>
      </c>
      <c r="AE19" s="66"/>
      <c r="AF19" s="67">
        <v>1195.7326254191887</v>
      </c>
      <c r="AG19" s="67">
        <v>2648.702428294876</v>
      </c>
      <c r="AH19" s="67">
        <v>15465.216133065403</v>
      </c>
      <c r="AI19" s="67">
        <v>1839.8558024767158</v>
      </c>
      <c r="AJ19" s="67">
        <v>2814.7861619999999</v>
      </c>
      <c r="AK19" s="67"/>
      <c r="AL19" s="68" t="s">
        <v>61</v>
      </c>
    </row>
    <row r="20" spans="1:38" s="5" customFormat="1" ht="26.25" customHeight="1" x14ac:dyDescent="0.25">
      <c r="A20" s="62" t="s">
        <v>66</v>
      </c>
      <c r="B20" s="62" t="s">
        <v>77</v>
      </c>
      <c r="C20" s="63" t="s">
        <v>78</v>
      </c>
      <c r="D20" s="64"/>
      <c r="E20" s="65">
        <v>5.298373909022275</v>
      </c>
      <c r="F20" s="65">
        <v>0.23654332157372401</v>
      </c>
      <c r="G20" s="65">
        <v>1.1030000000000002</v>
      </c>
      <c r="H20" s="65">
        <v>7.9526694624155611E-2</v>
      </c>
      <c r="I20" s="65">
        <v>0.23934937960730807</v>
      </c>
      <c r="J20" s="65">
        <v>0.29110059681969896</v>
      </c>
      <c r="K20" s="65">
        <v>0.32344510757744332</v>
      </c>
      <c r="L20" s="65" t="s">
        <v>65</v>
      </c>
      <c r="M20" s="65">
        <v>1.8852237079797904</v>
      </c>
      <c r="N20" s="65">
        <v>0.36869367184082313</v>
      </c>
      <c r="O20" s="65">
        <v>5.7241439849239427E-2</v>
      </c>
      <c r="P20" s="65">
        <v>6.7217366493015018E-2</v>
      </c>
      <c r="Q20" s="65" t="s">
        <v>65</v>
      </c>
      <c r="R20" s="65" t="s">
        <v>65</v>
      </c>
      <c r="S20" s="65" t="s">
        <v>65</v>
      </c>
      <c r="T20" s="65" t="s">
        <v>65</v>
      </c>
      <c r="U20" s="65" t="s">
        <v>65</v>
      </c>
      <c r="V20" s="65" t="s">
        <v>65</v>
      </c>
      <c r="W20" s="65">
        <v>0.61736422087942122</v>
      </c>
      <c r="X20" s="65">
        <v>7.8720939408248418E-4</v>
      </c>
      <c r="Y20" s="65">
        <v>1.8168939887055434E-3</v>
      </c>
      <c r="Z20" s="65">
        <v>6.1409842843788422E-4</v>
      </c>
      <c r="AA20" s="65">
        <v>5.5457953859277295E-4</v>
      </c>
      <c r="AB20" s="65">
        <v>3.7727813498186851E-3</v>
      </c>
      <c r="AC20" s="65">
        <v>0.12347284417588424</v>
      </c>
      <c r="AD20" s="65">
        <v>0.84723376846898557</v>
      </c>
      <c r="AE20" s="66"/>
      <c r="AF20" s="67">
        <v>2301.1151239898913</v>
      </c>
      <c r="AG20" s="67">
        <v>4019.229544430214</v>
      </c>
      <c r="AH20" s="67">
        <v>30331.517124320082</v>
      </c>
      <c r="AI20" s="67">
        <v>31831.162749417719</v>
      </c>
      <c r="AJ20" s="67">
        <v>113</v>
      </c>
      <c r="AK20" s="67"/>
      <c r="AL20" s="68" t="s">
        <v>61</v>
      </c>
    </row>
    <row r="21" spans="1:38" s="5" customFormat="1" ht="26.25" customHeight="1" x14ac:dyDescent="0.25">
      <c r="A21" s="62" t="s">
        <v>66</v>
      </c>
      <c r="B21" s="62" t="s">
        <v>79</v>
      </c>
      <c r="C21" s="63" t="s">
        <v>80</v>
      </c>
      <c r="D21" s="64"/>
      <c r="E21" s="65">
        <v>0.87190201109221643</v>
      </c>
      <c r="F21" s="65">
        <v>1.7798064253421661E-2</v>
      </c>
      <c r="G21" s="65">
        <v>0.35065578743633291</v>
      </c>
      <c r="H21" s="65">
        <v>2.1531533001839742E-2</v>
      </c>
      <c r="I21" s="65">
        <v>3.6245209951241475E-2</v>
      </c>
      <c r="J21" s="65">
        <v>4.3491255941489781E-2</v>
      </c>
      <c r="K21" s="65">
        <v>4.8321953268321984E-2</v>
      </c>
      <c r="L21" s="65" t="s">
        <v>65</v>
      </c>
      <c r="M21" s="65">
        <v>0.14180790127833792</v>
      </c>
      <c r="N21" s="65">
        <v>6.487798178438235E-3</v>
      </c>
      <c r="O21" s="65">
        <v>8.2664519855955745E-4</v>
      </c>
      <c r="P21" s="65">
        <v>1.4266273242733779E-3</v>
      </c>
      <c r="Q21" s="65" t="s">
        <v>65</v>
      </c>
      <c r="R21" s="65" t="s">
        <v>65</v>
      </c>
      <c r="S21" s="65" t="s">
        <v>65</v>
      </c>
      <c r="T21" s="65" t="s">
        <v>65</v>
      </c>
      <c r="U21" s="65" t="s">
        <v>65</v>
      </c>
      <c r="V21" s="65" t="s">
        <v>65</v>
      </c>
      <c r="W21" s="65">
        <v>3.7237801221661641E-2</v>
      </c>
      <c r="X21" s="65">
        <v>3.7126997091086427E-4</v>
      </c>
      <c r="Y21" s="65">
        <v>9.3850803881057759E-4</v>
      </c>
      <c r="Z21" s="65">
        <v>2.1027053956952399E-4</v>
      </c>
      <c r="AA21" s="65">
        <v>1.7182581427154436E-4</v>
      </c>
      <c r="AB21" s="65">
        <v>1.6918743635625101E-3</v>
      </c>
      <c r="AC21" s="65">
        <v>5.216711401062276E-3</v>
      </c>
      <c r="AD21" s="65">
        <v>3.9079930981778511E-2</v>
      </c>
      <c r="AE21" s="66"/>
      <c r="AF21" s="67">
        <v>3125.9276153844326</v>
      </c>
      <c r="AG21" s="67">
        <v>118.08392575552908</v>
      </c>
      <c r="AH21" s="67">
        <v>12220.660632828738</v>
      </c>
      <c r="AI21" s="67">
        <v>271.89999999999998</v>
      </c>
      <c r="AJ21" s="67" t="s">
        <v>435</v>
      </c>
      <c r="AK21" s="67"/>
      <c r="AL21" s="68" t="s">
        <v>61</v>
      </c>
    </row>
    <row r="22" spans="1:38" s="5" customFormat="1" ht="26.25" customHeight="1" x14ac:dyDescent="0.25">
      <c r="A22" s="62" t="s">
        <v>66</v>
      </c>
      <c r="B22" s="69" t="s">
        <v>81</v>
      </c>
      <c r="C22" s="63" t="s">
        <v>82</v>
      </c>
      <c r="D22" s="64"/>
      <c r="E22" s="65">
        <v>7.544468422704572</v>
      </c>
      <c r="F22" s="65">
        <v>0.26482143832506677</v>
      </c>
      <c r="G22" s="65">
        <v>0.85446501074118786</v>
      </c>
      <c r="H22" s="65">
        <v>0.12336109730432594</v>
      </c>
      <c r="I22" s="65">
        <v>3.4532513329560824E-2</v>
      </c>
      <c r="J22" s="65">
        <v>4.1439015995472991E-2</v>
      </c>
      <c r="K22" s="65">
        <v>4.6043351106081098E-2</v>
      </c>
      <c r="L22" s="65" t="s">
        <v>65</v>
      </c>
      <c r="M22" s="65">
        <v>7.7581459412432796</v>
      </c>
      <c r="N22" s="65">
        <v>0.30865300924102712</v>
      </c>
      <c r="O22" s="65">
        <v>2.6054928380108311E-2</v>
      </c>
      <c r="P22" s="65">
        <v>0.13674178932500294</v>
      </c>
      <c r="Q22" s="65" t="s">
        <v>65</v>
      </c>
      <c r="R22" s="65" t="s">
        <v>65</v>
      </c>
      <c r="S22" s="65" t="s">
        <v>65</v>
      </c>
      <c r="T22" s="65" t="s">
        <v>65</v>
      </c>
      <c r="U22" s="65" t="s">
        <v>65</v>
      </c>
      <c r="V22" s="65" t="s">
        <v>65</v>
      </c>
      <c r="W22" s="65">
        <v>0.33680387951084345</v>
      </c>
      <c r="X22" s="65">
        <v>4.6160994514605916E-4</v>
      </c>
      <c r="Y22" s="65">
        <v>1.9981579838398342E-3</v>
      </c>
      <c r="Z22" s="65">
        <v>5.3929491315276223E-4</v>
      </c>
      <c r="AA22" s="65">
        <v>3.2452165591215443E-4</v>
      </c>
      <c r="AB22" s="65">
        <v>3.3235844980508103E-3</v>
      </c>
      <c r="AC22" s="65">
        <v>6.4799200609445801E-2</v>
      </c>
      <c r="AD22" s="65">
        <v>0.37123130565841378</v>
      </c>
      <c r="AE22" s="66"/>
      <c r="AF22" s="67">
        <v>1934.0379870530635</v>
      </c>
      <c r="AG22" s="67">
        <v>4888.3375456882577</v>
      </c>
      <c r="AH22" s="67">
        <v>11966.275132138715</v>
      </c>
      <c r="AI22" s="67" t="s">
        <v>435</v>
      </c>
      <c r="AJ22" s="67">
        <v>4545</v>
      </c>
      <c r="AK22" s="67"/>
      <c r="AL22" s="68" t="s">
        <v>61</v>
      </c>
    </row>
    <row r="23" spans="1:38" s="5" customFormat="1" ht="26.25" customHeight="1" x14ac:dyDescent="0.25">
      <c r="A23" s="62" t="s">
        <v>83</v>
      </c>
      <c r="B23" s="69" t="s">
        <v>84</v>
      </c>
      <c r="C23" s="63" t="s">
        <v>85</v>
      </c>
      <c r="D23" s="70"/>
      <c r="E23" s="65">
        <v>7.2068757490621635</v>
      </c>
      <c r="F23" s="65">
        <v>0.86050280190216855</v>
      </c>
      <c r="G23" s="65">
        <v>8.971834631756774E-2</v>
      </c>
      <c r="H23" s="65">
        <v>1.9086383540520883E-3</v>
      </c>
      <c r="I23" s="65">
        <v>0.7300891463714273</v>
      </c>
      <c r="J23" s="65">
        <v>0.7300891463714273</v>
      </c>
      <c r="K23" s="65">
        <v>0.7300891463714273</v>
      </c>
      <c r="L23" s="65" t="s">
        <v>65</v>
      </c>
      <c r="M23" s="65">
        <v>6.9678416920313104</v>
      </c>
      <c r="N23" s="65">
        <v>1.4773030270798869E-4</v>
      </c>
      <c r="O23" s="65">
        <v>1.3959558406214477E-4</v>
      </c>
      <c r="P23" s="65">
        <v>4.8858454421750655E-5</v>
      </c>
      <c r="Q23" s="65" t="s">
        <v>65</v>
      </c>
      <c r="R23" s="65" t="s">
        <v>65</v>
      </c>
      <c r="S23" s="65" t="s">
        <v>65</v>
      </c>
      <c r="T23" s="65" t="s">
        <v>65</v>
      </c>
      <c r="U23" s="65" t="s">
        <v>65</v>
      </c>
      <c r="V23" s="65" t="s">
        <v>65</v>
      </c>
      <c r="W23" s="65">
        <v>4.250698693154828E-2</v>
      </c>
      <c r="X23" s="65">
        <v>3.7282175958520485E-3</v>
      </c>
      <c r="Y23" s="65">
        <v>1.7826074288844793E-2</v>
      </c>
      <c r="Z23" s="65">
        <v>1.9427197303569607E-2</v>
      </c>
      <c r="AA23" s="65">
        <v>5.1736838644863802E-3</v>
      </c>
      <c r="AB23" s="65">
        <v>4.6155173052752831E-2</v>
      </c>
      <c r="AC23" s="65">
        <v>8.5013973863096587E-3</v>
      </c>
      <c r="AD23" s="65">
        <v>7.0607800124898859E-6</v>
      </c>
      <c r="AE23" s="66"/>
      <c r="AF23" s="67">
        <v>6979.7792031072368</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3.0215191590601713</v>
      </c>
      <c r="F24" s="65">
        <v>7.6362075473195998E-2</v>
      </c>
      <c r="G24" s="65">
        <v>1.3497517004515067</v>
      </c>
      <c r="H24" s="65">
        <v>8.0704052619131661E-2</v>
      </c>
      <c r="I24" s="65">
        <v>0.42209443695311027</v>
      </c>
      <c r="J24" s="65">
        <v>0.50651332434373231</v>
      </c>
      <c r="K24" s="65">
        <v>0.56279258260414711</v>
      </c>
      <c r="L24" s="65" t="s">
        <v>65</v>
      </c>
      <c r="M24" s="65">
        <v>1.2947790418374459</v>
      </c>
      <c r="N24" s="65">
        <v>0.24080339989832433</v>
      </c>
      <c r="O24" s="65">
        <v>2.2337197872956498E-2</v>
      </c>
      <c r="P24" s="65">
        <v>1.2895873162768265E-2</v>
      </c>
      <c r="Q24" s="65" t="s">
        <v>65</v>
      </c>
      <c r="R24" s="65" t="s">
        <v>65</v>
      </c>
      <c r="S24" s="65" t="s">
        <v>65</v>
      </c>
      <c r="T24" s="65" t="s">
        <v>65</v>
      </c>
      <c r="U24" s="65" t="s">
        <v>65</v>
      </c>
      <c r="V24" s="65" t="s">
        <v>65</v>
      </c>
      <c r="W24" s="65">
        <v>0.77826570818634322</v>
      </c>
      <c r="X24" s="65">
        <v>8.3218705944935051E-3</v>
      </c>
      <c r="Y24" s="65">
        <v>1.4523868677914289E-2</v>
      </c>
      <c r="Z24" s="65">
        <v>4.5202765928648364E-3</v>
      </c>
      <c r="AA24" s="65">
        <v>3.8514371899649046E-3</v>
      </c>
      <c r="AB24" s="65">
        <v>3.1217453055237532E-2</v>
      </c>
      <c r="AC24" s="65">
        <v>0.12121764698692029</v>
      </c>
      <c r="AD24" s="65">
        <v>9.2283837161796597E-2</v>
      </c>
      <c r="AE24" s="66"/>
      <c r="AF24" s="67">
        <v>9116.3567133793331</v>
      </c>
      <c r="AG24" s="67">
        <v>69.902217385871324</v>
      </c>
      <c r="AH24" s="67">
        <v>17290.658119824679</v>
      </c>
      <c r="AI24" s="67">
        <v>8377.3152730589554</v>
      </c>
      <c r="AJ24" s="67">
        <v>804.21383800000012</v>
      </c>
      <c r="AK24" s="67"/>
      <c r="AL24" s="68" t="s">
        <v>61</v>
      </c>
    </row>
    <row r="25" spans="1:38" s="5" customFormat="1" ht="26.25" customHeight="1" x14ac:dyDescent="0.25">
      <c r="A25" s="62" t="s">
        <v>88</v>
      </c>
      <c r="B25" s="69" t="s">
        <v>89</v>
      </c>
      <c r="C25" s="71" t="s">
        <v>90</v>
      </c>
      <c r="D25" s="64"/>
      <c r="E25" s="65">
        <v>0.74748361459344848</v>
      </c>
      <c r="F25" s="65">
        <v>0.27843881449242935</v>
      </c>
      <c r="G25" s="65">
        <v>6.332811693268238E-2</v>
      </c>
      <c r="H25" s="65">
        <v>4.3140142542963703E-4</v>
      </c>
      <c r="I25" s="65">
        <v>6.8584342154941899E-2</v>
      </c>
      <c r="J25" s="65">
        <v>6.8584342154941899E-2</v>
      </c>
      <c r="K25" s="65">
        <v>6.8584342154941899E-2</v>
      </c>
      <c r="L25" s="65" t="s">
        <v>65</v>
      </c>
      <c r="M25" s="65">
        <v>0.99130599897104865</v>
      </c>
      <c r="N25" s="65">
        <v>5.4867473723953513E-5</v>
      </c>
      <c r="O25" s="65">
        <v>5.4867473723953513E-5</v>
      </c>
      <c r="P25" s="65">
        <v>1.9203615803383728E-5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2743.3736861976754</v>
      </c>
      <c r="AG25" s="67"/>
      <c r="AH25" s="67"/>
      <c r="AI25" s="67"/>
      <c r="AJ25" s="67"/>
      <c r="AK25" s="67"/>
      <c r="AL25" s="68" t="s">
        <v>61</v>
      </c>
    </row>
    <row r="26" spans="1:38" s="5" customFormat="1" ht="26.25" customHeight="1" x14ac:dyDescent="0.25">
      <c r="A26" s="62" t="s">
        <v>88</v>
      </c>
      <c r="B26" s="62" t="s">
        <v>91</v>
      </c>
      <c r="C26" s="63" t="s">
        <v>92</v>
      </c>
      <c r="D26" s="64"/>
      <c r="E26" s="65">
        <v>6.0302948262482101E-2</v>
      </c>
      <c r="F26" s="65">
        <v>7.2556000904187623E-2</v>
      </c>
      <c r="G26" s="65">
        <v>6.8779820023279316E-3</v>
      </c>
      <c r="H26" s="65">
        <v>8.9685497520430147E-5</v>
      </c>
      <c r="I26" s="65">
        <v>5.6958650113542938E-3</v>
      </c>
      <c r="J26" s="65">
        <v>5.6958650113542938E-3</v>
      </c>
      <c r="K26" s="65">
        <v>5.6958650113542938E-3</v>
      </c>
      <c r="L26" s="65" t="s">
        <v>65</v>
      </c>
      <c r="M26" s="65">
        <v>2.2857504787184109</v>
      </c>
      <c r="N26" s="65">
        <v>1.2064329860616874E-5</v>
      </c>
      <c r="O26" s="65">
        <v>5.8852040568856478E-6</v>
      </c>
      <c r="P26" s="65">
        <v>2.0598214199099769E-6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294.26020284428239</v>
      </c>
      <c r="AG26" s="67"/>
      <c r="AH26" s="67"/>
      <c r="AI26" s="67"/>
      <c r="AJ26" s="67"/>
      <c r="AK26" s="67"/>
      <c r="AL26" s="68" t="s">
        <v>61</v>
      </c>
    </row>
    <row r="27" spans="1:38" s="5" customFormat="1" ht="26.25" customHeight="1" x14ac:dyDescent="0.25">
      <c r="A27" s="62" t="s">
        <v>93</v>
      </c>
      <c r="B27" s="62" t="s">
        <v>94</v>
      </c>
      <c r="C27" s="63" t="s">
        <v>95</v>
      </c>
      <c r="D27" s="64"/>
      <c r="E27" s="65">
        <v>44.73636809540443</v>
      </c>
      <c r="F27" s="65">
        <v>16.237059622134563</v>
      </c>
      <c r="G27" s="65">
        <v>0.84657176013803204</v>
      </c>
      <c r="H27" s="65">
        <v>2.5363436892855575</v>
      </c>
      <c r="I27" s="65">
        <v>2.8031264711056387</v>
      </c>
      <c r="J27" s="65">
        <v>2.8031264711056387</v>
      </c>
      <c r="K27" s="65">
        <v>2.8031264711056387</v>
      </c>
      <c r="L27" s="65" t="s">
        <v>65</v>
      </c>
      <c r="M27" s="65">
        <v>129.43981989806434</v>
      </c>
      <c r="N27" s="65">
        <v>8.9974848532269405E-3</v>
      </c>
      <c r="O27" s="65">
        <v>2.817892266363314E-3</v>
      </c>
      <c r="P27" s="65">
        <v>9.862622932271599E-4</v>
      </c>
      <c r="Q27" s="65" t="s">
        <v>65</v>
      </c>
      <c r="R27" s="65" t="s">
        <v>65</v>
      </c>
      <c r="S27" s="65" t="s">
        <v>65</v>
      </c>
      <c r="T27" s="65" t="s">
        <v>65</v>
      </c>
      <c r="U27" s="65" t="s">
        <v>65</v>
      </c>
      <c r="V27" s="65" t="s">
        <v>65</v>
      </c>
      <c r="W27" s="65">
        <v>0.66196357686379914</v>
      </c>
      <c r="X27" s="65">
        <v>4.8891545364311527E-2</v>
      </c>
      <c r="Y27" s="65">
        <v>5.5661776706261976E-2</v>
      </c>
      <c r="Z27" s="65">
        <v>4.0234040337607607E-2</v>
      </c>
      <c r="AA27" s="65">
        <v>5.0627930323098896E-2</v>
      </c>
      <c r="AB27" s="65">
        <v>0.19541529273127994</v>
      </c>
      <c r="AC27" s="65">
        <v>0.13239271537275982</v>
      </c>
      <c r="AD27" s="65">
        <v>4.8138401347004714E-4</v>
      </c>
      <c r="AE27" s="66"/>
      <c r="AF27" s="67">
        <v>141600.83654010625</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8.4235409965574277</v>
      </c>
      <c r="F28" s="65">
        <v>0.67348173619394558</v>
      </c>
      <c r="G28" s="65">
        <v>0.26496677312742217</v>
      </c>
      <c r="H28" s="65">
        <v>2.6561583861947645E-2</v>
      </c>
      <c r="I28" s="65">
        <v>0.99755886695767138</v>
      </c>
      <c r="J28" s="65">
        <v>0.99755886695767138</v>
      </c>
      <c r="K28" s="65">
        <v>0.99755886695767138</v>
      </c>
      <c r="L28" s="65" t="s">
        <v>65</v>
      </c>
      <c r="M28" s="65">
        <v>14.513152055705451</v>
      </c>
      <c r="N28" s="65">
        <v>4.3829284519532959E-4</v>
      </c>
      <c r="O28" s="65">
        <v>3.6551014049013232E-4</v>
      </c>
      <c r="P28" s="65">
        <v>1.2792854917154632E-4</v>
      </c>
      <c r="Q28" s="65" t="s">
        <v>65</v>
      </c>
      <c r="R28" s="65" t="s">
        <v>65</v>
      </c>
      <c r="S28" s="65" t="s">
        <v>65</v>
      </c>
      <c r="T28" s="65" t="s">
        <v>65</v>
      </c>
      <c r="U28" s="65" t="s">
        <v>65</v>
      </c>
      <c r="V28" s="65" t="s">
        <v>65</v>
      </c>
      <c r="W28" s="65">
        <v>5.4378645546866285E-2</v>
      </c>
      <c r="X28" s="65">
        <v>1.0185627557992545E-2</v>
      </c>
      <c r="Y28" s="65">
        <v>1.1485933030809361E-2</v>
      </c>
      <c r="Z28" s="65">
        <v>9.0555777921979084E-3</v>
      </c>
      <c r="AA28" s="65">
        <v>9.5281812759769411E-3</v>
      </c>
      <c r="AB28" s="65">
        <v>4.0255319656976755E-2</v>
      </c>
      <c r="AC28" s="65">
        <v>1.0875729109373256E-2</v>
      </c>
      <c r="AD28" s="65">
        <v>6.9954705837596624E-5</v>
      </c>
      <c r="AE28" s="66"/>
      <c r="AF28" s="67">
        <v>18283.606678645607</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79.737309517952738</v>
      </c>
      <c r="F29" s="65">
        <v>4.1058338561092951</v>
      </c>
      <c r="G29" s="65">
        <v>1.2605987950338122</v>
      </c>
      <c r="H29" s="65">
        <v>2.2376998574025364E-2</v>
      </c>
      <c r="I29" s="65">
        <v>2.3175591380047535</v>
      </c>
      <c r="J29" s="65">
        <v>2.3175591380047535</v>
      </c>
      <c r="K29" s="65">
        <v>2.3175591380047535</v>
      </c>
      <c r="L29" s="65" t="s">
        <v>65</v>
      </c>
      <c r="M29" s="65">
        <v>14.967175608563146</v>
      </c>
      <c r="N29" s="65">
        <v>2.0263703950740273E-3</v>
      </c>
      <c r="O29" s="65">
        <v>1.9540551018158276E-3</v>
      </c>
      <c r="P29" s="65">
        <v>6.8391928563553959E-4</v>
      </c>
      <c r="Q29" s="65" t="s">
        <v>65</v>
      </c>
      <c r="R29" s="65" t="s">
        <v>65</v>
      </c>
      <c r="S29" s="65" t="s">
        <v>65</v>
      </c>
      <c r="T29" s="65" t="s">
        <v>65</v>
      </c>
      <c r="U29" s="65" t="s">
        <v>65</v>
      </c>
      <c r="V29" s="65" t="s">
        <v>65</v>
      </c>
      <c r="W29" s="65">
        <v>0.57434483731521102</v>
      </c>
      <c r="X29" s="65">
        <v>7.1270229695723445E-3</v>
      </c>
      <c r="Y29" s="65">
        <v>4.2924883989902594E-2</v>
      </c>
      <c r="Z29" s="65">
        <v>4.7893720025307784E-2</v>
      </c>
      <c r="AA29" s="65">
        <v>1.1113399380351932E-2</v>
      </c>
      <c r="AB29" s="65">
        <v>0.10905902636513465</v>
      </c>
      <c r="AC29" s="65">
        <v>0.1148689674630422</v>
      </c>
      <c r="AD29" s="65">
        <v>1.0109995040924894E-4</v>
      </c>
      <c r="AE29" s="66"/>
      <c r="AF29" s="67">
        <v>97710.800027832578</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0.22252099295595978</v>
      </c>
      <c r="F30" s="65">
        <v>2.589329461809009</v>
      </c>
      <c r="G30" s="65">
        <v>1.278243300053259E-3</v>
      </c>
      <c r="H30" s="65">
        <v>1.7227564100720627E-3</v>
      </c>
      <c r="I30" s="65">
        <v>0.10678338777494971</v>
      </c>
      <c r="J30" s="65">
        <v>0.10678338777494971</v>
      </c>
      <c r="K30" s="65">
        <v>0.10678338777494971</v>
      </c>
      <c r="L30" s="65" t="s">
        <v>65</v>
      </c>
      <c r="M30" s="65">
        <v>10.09598216243546</v>
      </c>
      <c r="N30" s="65">
        <v>1.4147635042282181E-4</v>
      </c>
      <c r="O30" s="65">
        <v>2.8295270084564362E-5</v>
      </c>
      <c r="P30" s="65">
        <v>9.9033445295975256E-6</v>
      </c>
      <c r="Q30" s="65" t="s">
        <v>65</v>
      </c>
      <c r="R30" s="65" t="s">
        <v>65</v>
      </c>
      <c r="S30" s="65" t="s">
        <v>65</v>
      </c>
      <c r="T30" s="65" t="s">
        <v>65</v>
      </c>
      <c r="U30" s="65" t="s">
        <v>65</v>
      </c>
      <c r="V30" s="65" t="s">
        <v>65</v>
      </c>
      <c r="W30" s="65">
        <v>4.3857668631074754E-3</v>
      </c>
      <c r="X30" s="65">
        <v>4.2385723671496374E-4</v>
      </c>
      <c r="Y30" s="65">
        <v>6.3412446546793537E-4</v>
      </c>
      <c r="Z30" s="65">
        <v>3.0274972049348339E-4</v>
      </c>
      <c r="AA30" s="65">
        <v>7.2243441313695671E-4</v>
      </c>
      <c r="AB30" s="65">
        <v>2.0831658358133388E-3</v>
      </c>
      <c r="AC30" s="65">
        <v>8.7715337262149527E-4</v>
      </c>
      <c r="AD30" s="65">
        <v>1.8608153923072393E-5</v>
      </c>
      <c r="AE30" s="66"/>
      <c r="AF30" s="67">
        <v>1414.7635042282179</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3.4888618114179386</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1946.491866195521</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0.73219349824885094</v>
      </c>
      <c r="J32" s="65">
        <v>1.3372845126162989</v>
      </c>
      <c r="K32" s="65">
        <v>1.7925228868978196</v>
      </c>
      <c r="L32" s="65" t="s">
        <v>65</v>
      </c>
      <c r="M32" s="65" t="s">
        <v>433</v>
      </c>
      <c r="N32" s="65">
        <v>4.377064348346587</v>
      </c>
      <c r="O32" s="65">
        <v>2.0617864974876738E-2</v>
      </c>
      <c r="P32" s="65" t="s">
        <v>433</v>
      </c>
      <c r="Q32" s="65" t="s">
        <v>65</v>
      </c>
      <c r="R32" s="65" t="s">
        <v>65</v>
      </c>
      <c r="S32" s="65" t="s">
        <v>65</v>
      </c>
      <c r="T32" s="65" t="s">
        <v>65</v>
      </c>
      <c r="U32" s="65" t="s">
        <v>65</v>
      </c>
      <c r="V32" s="65" t="s">
        <v>65</v>
      </c>
      <c r="W32" s="65" t="s">
        <v>433</v>
      </c>
      <c r="X32" s="65">
        <v>1.3826084630066031E-3</v>
      </c>
      <c r="Y32" s="65">
        <v>1.3826084630066031E-3</v>
      </c>
      <c r="Z32" s="65">
        <v>1.3826084630066031E-3</v>
      </c>
      <c r="AA32" s="65">
        <v>1.3826084630066031E-3</v>
      </c>
      <c r="AB32" s="65">
        <v>5.5304338520264125E-3</v>
      </c>
      <c r="AC32" s="65" t="s">
        <v>433</v>
      </c>
      <c r="AD32" s="65" t="s">
        <v>433</v>
      </c>
      <c r="AE32" s="66"/>
      <c r="AF32" s="67"/>
      <c r="AG32" s="67"/>
      <c r="AH32" s="67"/>
      <c r="AI32" s="67"/>
      <c r="AJ32" s="67"/>
      <c r="AK32" s="67">
        <v>54132.944145885034</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0.41824505452892652</v>
      </c>
      <c r="J33" s="65">
        <v>0.77452787875727158</v>
      </c>
      <c r="K33" s="65">
        <v>1.5490557575145432</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54132.944145885034</v>
      </c>
      <c r="AL33" s="68" t="s">
        <v>107</v>
      </c>
    </row>
    <row r="34" spans="1:38" s="5" customFormat="1" ht="26.25" customHeight="1" x14ac:dyDescent="0.25">
      <c r="A34" s="62" t="s">
        <v>83</v>
      </c>
      <c r="B34" s="62" t="s">
        <v>110</v>
      </c>
      <c r="C34" s="63" t="s">
        <v>111</v>
      </c>
      <c r="D34" s="64"/>
      <c r="E34" s="65">
        <v>1.5086584068777158</v>
      </c>
      <c r="F34" s="65">
        <v>0.25674973989888122</v>
      </c>
      <c r="G34" s="65">
        <v>7.6832565505000019E-2</v>
      </c>
      <c r="H34" s="65">
        <v>4.6788978884508737E-4</v>
      </c>
      <c r="I34" s="65">
        <v>0.44385311867414851</v>
      </c>
      <c r="J34" s="65">
        <v>0.80680311867414845</v>
      </c>
      <c r="K34" s="65">
        <v>1.8438031186741486</v>
      </c>
      <c r="L34" s="65" t="s">
        <v>65</v>
      </c>
      <c r="M34" s="65">
        <v>1.4678847394229055</v>
      </c>
      <c r="N34" s="65">
        <v>1.7701722904489017E-3</v>
      </c>
      <c r="O34" s="65">
        <v>1.4097549044890154E-4</v>
      </c>
      <c r="P34" s="65">
        <v>2.2103070165711556E-4</v>
      </c>
      <c r="Q34" s="65" t="s">
        <v>65</v>
      </c>
      <c r="R34" s="65" t="s">
        <v>65</v>
      </c>
      <c r="S34" s="65" t="s">
        <v>65</v>
      </c>
      <c r="T34" s="65" t="s">
        <v>65</v>
      </c>
      <c r="U34" s="65" t="s">
        <v>65</v>
      </c>
      <c r="V34" s="65" t="s">
        <v>65</v>
      </c>
      <c r="W34" s="65">
        <v>1.7234019873447914E-2</v>
      </c>
      <c r="X34" s="65">
        <v>9.6665717149797977E-4</v>
      </c>
      <c r="Y34" s="65">
        <v>5.1074652981623059E-3</v>
      </c>
      <c r="Z34" s="65">
        <v>5.7072410395978806E-3</v>
      </c>
      <c r="AA34" s="65">
        <v>1.3120094343903146E-3</v>
      </c>
      <c r="AB34" s="65">
        <v>1.3093372943648481E-2</v>
      </c>
      <c r="AC34" s="65">
        <v>3.446803974689583E-3</v>
      </c>
      <c r="AD34" s="65">
        <v>1.8169355696923587E-6</v>
      </c>
      <c r="AE34" s="66"/>
      <c r="AF34" s="67">
        <v>1787.014522445075</v>
      </c>
      <c r="AG34" s="67">
        <v>19.488000000000003</v>
      </c>
      <c r="AH34" s="67" t="s">
        <v>435</v>
      </c>
      <c r="AI34" s="67" t="s">
        <v>435</v>
      </c>
      <c r="AJ34" s="67" t="s">
        <v>435</v>
      </c>
      <c r="AK34" s="67"/>
      <c r="AL34" s="68" t="s">
        <v>61</v>
      </c>
    </row>
    <row r="35" spans="1:38" s="72" customFormat="1" ht="26.25" customHeight="1" x14ac:dyDescent="0.25">
      <c r="A35" s="62" t="s">
        <v>112</v>
      </c>
      <c r="B35" s="62" t="s">
        <v>113</v>
      </c>
      <c r="C35" s="63" t="s">
        <v>114</v>
      </c>
      <c r="D35" s="64"/>
      <c r="E35" s="65">
        <v>1.2617153104107979</v>
      </c>
      <c r="F35" s="65">
        <v>0.45726889645168678</v>
      </c>
      <c r="G35" s="65">
        <v>2.2509001137728635E-2</v>
      </c>
      <c r="H35" s="65">
        <v>2.9103796394984281E-4</v>
      </c>
      <c r="I35" s="65">
        <v>5.8011364280822757E-2</v>
      </c>
      <c r="J35" s="65">
        <v>5.8011364280822757E-2</v>
      </c>
      <c r="K35" s="65">
        <v>5.8011364280822757E-2</v>
      </c>
      <c r="L35" s="65" t="s">
        <v>65</v>
      </c>
      <c r="M35" s="65">
        <v>0.50468612416431857</v>
      </c>
      <c r="N35" s="65">
        <v>1.9139403667410659E-5</v>
      </c>
      <c r="O35" s="65">
        <v>1.9139403667410659E-5</v>
      </c>
      <c r="P35" s="65">
        <v>6.6987912835937302E-6</v>
      </c>
      <c r="Q35" s="65" t="s">
        <v>65</v>
      </c>
      <c r="R35" s="65" t="s">
        <v>65</v>
      </c>
      <c r="S35" s="65" t="s">
        <v>65</v>
      </c>
      <c r="T35" s="65" t="s">
        <v>65</v>
      </c>
      <c r="U35" s="65" t="s">
        <v>65</v>
      </c>
      <c r="V35" s="65" t="s">
        <v>65</v>
      </c>
      <c r="W35" s="65">
        <v>5.2633360085379312E-3</v>
      </c>
      <c r="X35" s="65">
        <v>1.6696506671223614E-3</v>
      </c>
      <c r="Y35" s="65">
        <v>1.4183552511142109E-3</v>
      </c>
      <c r="Z35" s="65">
        <v>1.3972908064745636E-3</v>
      </c>
      <c r="AA35" s="65">
        <v>1.6393124488602757E-3</v>
      </c>
      <c r="AB35" s="65">
        <v>6.1246091735714121E-3</v>
      </c>
      <c r="AC35" s="65">
        <v>1.0526672017075864E-3</v>
      </c>
      <c r="AD35" s="65">
        <v>1.1002157506782157E-6</v>
      </c>
      <c r="AE35" s="66"/>
      <c r="AF35" s="67">
        <v>956.97018337053294</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0.60665959683926896</v>
      </c>
      <c r="F36" s="65">
        <v>0.62540238954478755</v>
      </c>
      <c r="G36" s="65">
        <v>6.4045451833458162E-3</v>
      </c>
      <c r="H36" s="65">
        <v>1.426112938666665E-4</v>
      </c>
      <c r="I36" s="65">
        <v>2.8148198952283973E-2</v>
      </c>
      <c r="J36" s="65">
        <v>2.8148198952283973E-2</v>
      </c>
      <c r="K36" s="65">
        <v>2.8148198952283973E-2</v>
      </c>
      <c r="L36" s="65" t="s">
        <v>65</v>
      </c>
      <c r="M36" s="65">
        <v>2.5123273244620439</v>
      </c>
      <c r="N36" s="65">
        <v>2.1050835146144443E-5</v>
      </c>
      <c r="O36" s="65">
        <v>1.1467999736519908E-5</v>
      </c>
      <c r="P36" s="65">
        <v>4.0137999077819675E-6</v>
      </c>
      <c r="Q36" s="65" t="s">
        <v>65</v>
      </c>
      <c r="R36" s="65" t="s">
        <v>65</v>
      </c>
      <c r="S36" s="65" t="s">
        <v>65</v>
      </c>
      <c r="T36" s="65" t="s">
        <v>65</v>
      </c>
      <c r="U36" s="65" t="s">
        <v>65</v>
      </c>
      <c r="V36" s="65" t="s">
        <v>65</v>
      </c>
      <c r="W36" s="65">
        <v>8.0050103536653955E-3</v>
      </c>
      <c r="X36" s="65">
        <v>3.5654256225725877E-4</v>
      </c>
      <c r="Y36" s="65">
        <v>1.327138277374938E-3</v>
      </c>
      <c r="Z36" s="65">
        <v>1.3366460078378653E-3</v>
      </c>
      <c r="AA36" s="65">
        <v>5.1766908133397147E-4</v>
      </c>
      <c r="AB36" s="65">
        <v>3.5379959288040332E-3</v>
      </c>
      <c r="AC36" s="65">
        <v>1.6010020707330791E-3</v>
      </c>
      <c r="AD36" s="65">
        <v>3.6731679433461791E-6</v>
      </c>
      <c r="AE36" s="66"/>
      <c r="AF36" s="67">
        <v>573.39998682599537</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1.3452374237535527</v>
      </c>
      <c r="F37" s="65">
        <v>4.4841247458451755E-3</v>
      </c>
      <c r="G37" s="65">
        <v>2.6904748475071053E-3</v>
      </c>
      <c r="H37" s="65">
        <v>8.9682494916903509E-3</v>
      </c>
      <c r="I37" s="65">
        <v>3.3630935593838814E-3</v>
      </c>
      <c r="J37" s="65">
        <v>4.0357122712606575E-3</v>
      </c>
      <c r="K37" s="65">
        <v>4.4841247458451755E-3</v>
      </c>
      <c r="L37" s="65" t="s">
        <v>65</v>
      </c>
      <c r="M37" s="65">
        <v>0.31744773927238695</v>
      </c>
      <c r="N37" s="65">
        <v>1.3452374237535527E-5</v>
      </c>
      <c r="O37" s="65">
        <v>2.2420623729225878E-6</v>
      </c>
      <c r="P37" s="65">
        <v>6.2777746441832459E-4</v>
      </c>
      <c r="Q37" s="65" t="s">
        <v>65</v>
      </c>
      <c r="R37" s="65" t="s">
        <v>65</v>
      </c>
      <c r="S37" s="65" t="s">
        <v>65</v>
      </c>
      <c r="T37" s="65" t="s">
        <v>65</v>
      </c>
      <c r="U37" s="65" t="s">
        <v>65</v>
      </c>
      <c r="V37" s="65" t="s">
        <v>65</v>
      </c>
      <c r="W37" s="65">
        <v>1.7936498983380702E-3</v>
      </c>
      <c r="X37" s="65">
        <v>5.022219715346597E-6</v>
      </c>
      <c r="Y37" s="65">
        <v>1.4169834196870754E-5</v>
      </c>
      <c r="Z37" s="65">
        <v>9.9547569357762889E-6</v>
      </c>
      <c r="AA37" s="65">
        <v>7.497456575053132E-5</v>
      </c>
      <c r="AB37" s="65">
        <v>1.0412137659852496E-4</v>
      </c>
      <c r="AC37" s="65">
        <v>3.5872997966761408E-4</v>
      </c>
      <c r="AD37" s="65">
        <v>1.6142849085042633E-7</v>
      </c>
      <c r="AE37" s="66"/>
      <c r="AF37" s="67" t="s">
        <v>435</v>
      </c>
      <c r="AG37" s="67" t="s">
        <v>435</v>
      </c>
      <c r="AH37" s="67">
        <v>8968.2494916903506</v>
      </c>
      <c r="AI37" s="67" t="s">
        <v>435</v>
      </c>
      <c r="AJ37" s="67" t="s">
        <v>435</v>
      </c>
      <c r="AK37" s="67"/>
      <c r="AL37" s="68" t="s">
        <v>61</v>
      </c>
    </row>
    <row r="38" spans="1:38" s="5" customFormat="1" ht="26.25" customHeight="1" x14ac:dyDescent="0.25">
      <c r="A38" s="62" t="s">
        <v>83</v>
      </c>
      <c r="B38" s="62" t="s">
        <v>119</v>
      </c>
      <c r="C38" s="63" t="s">
        <v>120</v>
      </c>
      <c r="D38" s="73"/>
      <c r="E38" s="65">
        <v>0.10673398385399657</v>
      </c>
      <c r="F38" s="65">
        <v>1.1989576664190933E-2</v>
      </c>
      <c r="G38" s="65">
        <v>1.5016593986264197E-3</v>
      </c>
      <c r="H38" s="65">
        <v>2.8771264444980084E-5</v>
      </c>
      <c r="I38" s="65">
        <v>4.5356688077315254E-3</v>
      </c>
      <c r="J38" s="65">
        <v>4.5356688077315254E-3</v>
      </c>
      <c r="K38" s="65">
        <v>4.5356688077315254E-3</v>
      </c>
      <c r="L38" s="65" t="s">
        <v>65</v>
      </c>
      <c r="M38" s="65">
        <v>2.7894166219368851E-2</v>
      </c>
      <c r="N38" s="65">
        <v>3.3892833196675891E-6</v>
      </c>
      <c r="O38" s="65">
        <v>2.5119171211046363E-6</v>
      </c>
      <c r="P38" s="65">
        <v>8.7917099238662269E-7</v>
      </c>
      <c r="Q38" s="65" t="s">
        <v>65</v>
      </c>
      <c r="R38" s="65" t="s">
        <v>65</v>
      </c>
      <c r="S38" s="65" t="s">
        <v>65</v>
      </c>
      <c r="T38" s="65" t="s">
        <v>65</v>
      </c>
      <c r="U38" s="65" t="s">
        <v>65</v>
      </c>
      <c r="V38" s="65" t="s">
        <v>65</v>
      </c>
      <c r="W38" s="65">
        <v>1.1349438463262697E-3</v>
      </c>
      <c r="X38" s="65">
        <v>8.9914907372467141E-5</v>
      </c>
      <c r="Y38" s="65">
        <v>3.6322347123149109E-4</v>
      </c>
      <c r="Z38" s="65">
        <v>3.5000304911319993E-4</v>
      </c>
      <c r="AA38" s="65">
        <v>1.607913822740644E-4</v>
      </c>
      <c r="AB38" s="65">
        <v>9.6393280999122256E-4</v>
      </c>
      <c r="AC38" s="65">
        <v>2.2698876926525397E-4</v>
      </c>
      <c r="AD38" s="65">
        <v>1.5479213459748363E-7</v>
      </c>
      <c r="AE38" s="66"/>
      <c r="AF38" s="67">
        <v>125.59585605523181</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3.6041108415395948</v>
      </c>
      <c r="F39" s="65">
        <v>1.1635960195460038</v>
      </c>
      <c r="G39" s="65">
        <v>2.3557796175004393</v>
      </c>
      <c r="H39" s="65">
        <v>0.10024990248710296</v>
      </c>
      <c r="I39" s="65">
        <v>0.59137306211149065</v>
      </c>
      <c r="J39" s="65">
        <v>0.64259242842215158</v>
      </c>
      <c r="K39" s="65">
        <v>0.69436571423130433</v>
      </c>
      <c r="L39" s="65" t="s">
        <v>65</v>
      </c>
      <c r="M39" s="65">
        <v>11.391989468961102</v>
      </c>
      <c r="N39" s="65">
        <v>0.24346469540368251</v>
      </c>
      <c r="O39" s="65">
        <v>2.9324163818708809E-2</v>
      </c>
      <c r="P39" s="65">
        <v>2.2396408215914793E-2</v>
      </c>
      <c r="Q39" s="65" t="s">
        <v>65</v>
      </c>
      <c r="R39" s="65" t="s">
        <v>65</v>
      </c>
      <c r="S39" s="65" t="s">
        <v>65</v>
      </c>
      <c r="T39" s="65" t="s">
        <v>65</v>
      </c>
      <c r="U39" s="65" t="s">
        <v>65</v>
      </c>
      <c r="V39" s="65" t="s">
        <v>65</v>
      </c>
      <c r="W39" s="65">
        <v>1.7038235643474511</v>
      </c>
      <c r="X39" s="65">
        <v>8.0591985231076774E-2</v>
      </c>
      <c r="Y39" s="65">
        <v>0.1165991255436966</v>
      </c>
      <c r="Z39" s="65">
        <v>4.3103979418310144E-2</v>
      </c>
      <c r="AA39" s="65">
        <v>3.8614929723881794E-2</v>
      </c>
      <c r="AB39" s="65">
        <v>0.27891001991696529</v>
      </c>
      <c r="AC39" s="65">
        <v>1.0855048781170644</v>
      </c>
      <c r="AD39" s="65">
        <v>0.20811595076523168</v>
      </c>
      <c r="AE39" s="66"/>
      <c r="AF39" s="67">
        <v>23645.47407676583</v>
      </c>
      <c r="AG39" s="67">
        <v>1223.8223209191174</v>
      </c>
      <c r="AH39" s="67">
        <v>33438.975617148164</v>
      </c>
      <c r="AI39" s="67">
        <v>3287.3049360000009</v>
      </c>
      <c r="AJ39" s="67">
        <v>628</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13.749470208053156</v>
      </c>
      <c r="F41" s="65">
        <v>28.671293974892734</v>
      </c>
      <c r="G41" s="65">
        <v>8.9503976013325364</v>
      </c>
      <c r="H41" s="65">
        <v>0.67347611049248013</v>
      </c>
      <c r="I41" s="65">
        <v>7.6893113158394728</v>
      </c>
      <c r="J41" s="65">
        <v>8.1255680202134553</v>
      </c>
      <c r="K41" s="65">
        <v>8.7113851524882051</v>
      </c>
      <c r="L41" s="65" t="s">
        <v>65</v>
      </c>
      <c r="M41" s="65">
        <v>271.59248134682855</v>
      </c>
      <c r="N41" s="65">
        <v>2.337642420552783</v>
      </c>
      <c r="O41" s="65">
        <v>0.2463484422249318</v>
      </c>
      <c r="P41" s="65">
        <v>0.21607089356562992</v>
      </c>
      <c r="Q41" s="65" t="s">
        <v>65</v>
      </c>
      <c r="R41" s="65" t="s">
        <v>65</v>
      </c>
      <c r="S41" s="65" t="s">
        <v>65</v>
      </c>
      <c r="T41" s="65" t="s">
        <v>65</v>
      </c>
      <c r="U41" s="65" t="s">
        <v>65</v>
      </c>
      <c r="V41" s="65" t="s">
        <v>65</v>
      </c>
      <c r="W41" s="65">
        <v>26.505679000399152</v>
      </c>
      <c r="X41" s="65">
        <v>2.4769711766525662</v>
      </c>
      <c r="Y41" s="65">
        <v>2.453366729633363</v>
      </c>
      <c r="Z41" s="65">
        <v>0.91118323030927839</v>
      </c>
      <c r="AA41" s="65">
        <v>1.3981675815773986</v>
      </c>
      <c r="AB41" s="65">
        <v>7.2396887181726077</v>
      </c>
      <c r="AC41" s="65">
        <v>13.481432330845836</v>
      </c>
      <c r="AD41" s="65">
        <v>1.4587935916831813</v>
      </c>
      <c r="AE41" s="66"/>
      <c r="AF41" s="67">
        <v>71549.790591152763</v>
      </c>
      <c r="AG41" s="67">
        <v>8573.7579214307625</v>
      </c>
      <c r="AH41" s="67">
        <v>54557.100472519101</v>
      </c>
      <c r="AI41" s="67">
        <v>63788.000000000007</v>
      </c>
      <c r="AJ41" s="67" t="s">
        <v>435</v>
      </c>
      <c r="AK41" s="67"/>
      <c r="AL41" s="68" t="s">
        <v>61</v>
      </c>
    </row>
    <row r="42" spans="1:38" s="5" customFormat="1" ht="26.25" customHeight="1" x14ac:dyDescent="0.25">
      <c r="A42" s="62" t="s">
        <v>83</v>
      </c>
      <c r="B42" s="62" t="s">
        <v>128</v>
      </c>
      <c r="C42" s="63" t="s">
        <v>129</v>
      </c>
      <c r="D42" s="64"/>
      <c r="E42" s="65">
        <v>0.98692359713729583</v>
      </c>
      <c r="F42" s="65">
        <v>4.4341046141502067</v>
      </c>
      <c r="G42" s="65">
        <v>1.2081862920108278E-2</v>
      </c>
      <c r="H42" s="65">
        <v>2.8146743400917141E-4</v>
      </c>
      <c r="I42" s="65">
        <v>9.4452798030375637E-2</v>
      </c>
      <c r="J42" s="65">
        <v>9.4452798030375637E-2</v>
      </c>
      <c r="K42" s="65">
        <v>9.4452798030375637E-2</v>
      </c>
      <c r="L42" s="65" t="s">
        <v>65</v>
      </c>
      <c r="M42" s="65">
        <v>23.482785995578677</v>
      </c>
      <c r="N42" s="65">
        <v>1.4975931902346958E-4</v>
      </c>
      <c r="O42" s="65">
        <v>4.3308795437981222E-5</v>
      </c>
      <c r="P42" s="65">
        <v>1.5158078403293429E-5</v>
      </c>
      <c r="Q42" s="65" t="s">
        <v>65</v>
      </c>
      <c r="R42" s="65" t="s">
        <v>65</v>
      </c>
      <c r="S42" s="65" t="s">
        <v>65</v>
      </c>
      <c r="T42" s="65" t="s">
        <v>65</v>
      </c>
      <c r="U42" s="65" t="s">
        <v>65</v>
      </c>
      <c r="V42" s="65" t="s">
        <v>65</v>
      </c>
      <c r="W42" s="65">
        <v>6.5800496310598311E-2</v>
      </c>
      <c r="X42" s="65">
        <v>6.6537745653230699E-3</v>
      </c>
      <c r="Y42" s="65">
        <v>1.0653039014754109E-2</v>
      </c>
      <c r="Z42" s="65">
        <v>5.4629482140696401E-3</v>
      </c>
      <c r="AA42" s="65">
        <v>1.05162733003588E-2</v>
      </c>
      <c r="AB42" s="65">
        <v>3.3286035094505617E-2</v>
      </c>
      <c r="AC42" s="65">
        <v>1.3160099262119663E-2</v>
      </c>
      <c r="AD42" s="65">
        <v>3.4212865299893211E-5</v>
      </c>
      <c r="AE42" s="66"/>
      <c r="AF42" s="67">
        <v>2165.4397718990613</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0.8325056050221229</v>
      </c>
      <c r="F43" s="65">
        <v>1.6560655729189784</v>
      </c>
      <c r="G43" s="65">
        <v>0.38085120596097544</v>
      </c>
      <c r="H43" s="65">
        <v>3.562071848351292E-2</v>
      </c>
      <c r="I43" s="65">
        <v>0.42409427607017386</v>
      </c>
      <c r="J43" s="65">
        <v>0.46299445407879464</v>
      </c>
      <c r="K43" s="65">
        <v>0.50602169950382569</v>
      </c>
      <c r="L43" s="65" t="s">
        <v>65</v>
      </c>
      <c r="M43" s="65">
        <v>13.465207709631422</v>
      </c>
      <c r="N43" s="65">
        <v>0.13991500342046378</v>
      </c>
      <c r="O43" s="65">
        <v>4.0092116770734404E-2</v>
      </c>
      <c r="P43" s="65">
        <v>1.2393901417605333E-2</v>
      </c>
      <c r="Q43" s="65" t="s">
        <v>65</v>
      </c>
      <c r="R43" s="65" t="s">
        <v>65</v>
      </c>
      <c r="S43" s="65" t="s">
        <v>65</v>
      </c>
      <c r="T43" s="65" t="s">
        <v>65</v>
      </c>
      <c r="U43" s="65" t="s">
        <v>65</v>
      </c>
      <c r="V43" s="65" t="s">
        <v>65</v>
      </c>
      <c r="W43" s="65">
        <v>1.272782449500625</v>
      </c>
      <c r="X43" s="65">
        <v>0.12872809115223019</v>
      </c>
      <c r="Y43" s="65">
        <v>0.2006497823041421</v>
      </c>
      <c r="Z43" s="65">
        <v>6.3406937711519146E-2</v>
      </c>
      <c r="AA43" s="65">
        <v>5.3283033634247967E-2</v>
      </c>
      <c r="AB43" s="65">
        <v>0.4460678448021394</v>
      </c>
      <c r="AC43" s="65">
        <v>0.62046685313143735</v>
      </c>
      <c r="AD43" s="65">
        <v>2.8139848206994073E-2</v>
      </c>
      <c r="AE43" s="66"/>
      <c r="AF43" s="67">
        <v>2729.7247046952848</v>
      </c>
      <c r="AG43" s="67">
        <v>164.91873373009693</v>
      </c>
      <c r="AH43" s="67">
        <v>601.93092449630626</v>
      </c>
      <c r="AI43" s="67">
        <v>5595</v>
      </c>
      <c r="AJ43" s="67" t="s">
        <v>435</v>
      </c>
      <c r="AK43" s="67"/>
      <c r="AL43" s="68" t="s">
        <v>61</v>
      </c>
    </row>
    <row r="44" spans="1:38" s="5" customFormat="1" ht="26.25" customHeight="1" x14ac:dyDescent="0.25">
      <c r="A44" s="62" t="s">
        <v>83</v>
      </c>
      <c r="B44" s="62" t="s">
        <v>132</v>
      </c>
      <c r="C44" s="63" t="s">
        <v>133</v>
      </c>
      <c r="D44" s="64"/>
      <c r="E44" s="65">
        <v>10.206236082425754</v>
      </c>
      <c r="F44" s="65">
        <v>3.2121170757597577</v>
      </c>
      <c r="G44" s="65">
        <v>0.13778046415324105</v>
      </c>
      <c r="H44" s="65">
        <v>4.453234193670619E-3</v>
      </c>
      <c r="I44" s="65">
        <v>1.7817163568070136</v>
      </c>
      <c r="J44" s="65">
        <v>1.7817163568070136</v>
      </c>
      <c r="K44" s="65">
        <v>1.7817163568070136</v>
      </c>
      <c r="L44" s="65" t="s">
        <v>65</v>
      </c>
      <c r="M44" s="65">
        <v>16.622219248202803</v>
      </c>
      <c r="N44" s="65">
        <v>2.49841938991182E-4</v>
      </c>
      <c r="O44" s="65">
        <v>2.1871267599138519E-4</v>
      </c>
      <c r="P44" s="65">
        <v>7.6549436596984818E-5</v>
      </c>
      <c r="Q44" s="65" t="s">
        <v>65</v>
      </c>
      <c r="R44" s="65" t="s">
        <v>65</v>
      </c>
      <c r="S44" s="65" t="s">
        <v>65</v>
      </c>
      <c r="T44" s="65" t="s">
        <v>65</v>
      </c>
      <c r="U44" s="65" t="s">
        <v>65</v>
      </c>
      <c r="V44" s="65" t="s">
        <v>65</v>
      </c>
      <c r="W44" s="65">
        <v>7.5905175291278076E-2</v>
      </c>
      <c r="X44" s="65">
        <v>6.0093464171197992E-3</v>
      </c>
      <c r="Y44" s="65">
        <v>2.7734273896026895E-2</v>
      </c>
      <c r="Z44" s="65">
        <v>2.9935218608517687E-2</v>
      </c>
      <c r="AA44" s="65">
        <v>8.3997727823547762E-3</v>
      </c>
      <c r="AB44" s="65">
        <v>7.2078611704019149E-2</v>
      </c>
      <c r="AC44" s="65">
        <v>1.5181035058255618E-2</v>
      </c>
      <c r="AD44" s="65">
        <v>2.2928491681525899E-5</v>
      </c>
      <c r="AE44" s="66"/>
      <c r="AF44" s="67">
        <v>10935.633799569259</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8.9857787042348786E-2</v>
      </c>
      <c r="F47" s="65">
        <v>1.6079136064390001E-2</v>
      </c>
      <c r="G47" s="65">
        <v>1.2490000419275565E-2</v>
      </c>
      <c r="H47" s="65">
        <v>8.9849222184855746E-5</v>
      </c>
      <c r="I47" s="65">
        <v>1.7374767475407192E-2</v>
      </c>
      <c r="J47" s="65">
        <v>1.7374767475407192E-2</v>
      </c>
      <c r="K47" s="65">
        <v>1.7374767475407192E-2</v>
      </c>
      <c r="L47" s="65" t="s">
        <v>65</v>
      </c>
      <c r="M47" s="65">
        <v>0.25317960263096667</v>
      </c>
      <c r="N47" s="65">
        <v>1.1071552465041565E-5</v>
      </c>
      <c r="O47" s="65">
        <v>1.1071552465041565E-5</v>
      </c>
      <c r="P47" s="65">
        <v>3.8750433627645477E-6</v>
      </c>
      <c r="Q47" s="65" t="s">
        <v>65</v>
      </c>
      <c r="R47" s="65" t="s">
        <v>65</v>
      </c>
      <c r="S47" s="65" t="s">
        <v>65</v>
      </c>
      <c r="T47" s="65" t="s">
        <v>65</v>
      </c>
      <c r="U47" s="65" t="s">
        <v>65</v>
      </c>
      <c r="V47" s="65" t="s">
        <v>65</v>
      </c>
      <c r="W47" s="65">
        <v>1.8922226974086781E-4</v>
      </c>
      <c r="X47" s="65">
        <v>1.6255879491957915E-5</v>
      </c>
      <c r="Y47" s="65">
        <v>8.5890161315020809E-5</v>
      </c>
      <c r="Z47" s="65">
        <v>9.5976345396050808E-5</v>
      </c>
      <c r="AA47" s="65">
        <v>2.2063527677253016E-5</v>
      </c>
      <c r="AB47" s="65">
        <v>2.2018591388028256E-4</v>
      </c>
      <c r="AC47" s="65">
        <v>3.7844453948173558E-5</v>
      </c>
      <c r="AD47" s="65">
        <v>3.2081560162986703E-8</v>
      </c>
      <c r="AE47" s="66"/>
      <c r="AF47" s="67">
        <v>553.5776232520783</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0.24112360000000002</v>
      </c>
      <c r="G48" s="65" t="s">
        <v>433</v>
      </c>
      <c r="H48" s="65" t="s">
        <v>433</v>
      </c>
      <c r="I48" s="65">
        <v>9.3527308000000017E-2</v>
      </c>
      <c r="J48" s="65">
        <v>0.32289936200000002</v>
      </c>
      <c r="K48" s="65">
        <v>0.68395759600000006</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1.2056180000000001</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1.394361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0.5625529411764707</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1.012154</v>
      </c>
      <c r="AL51" s="68" t="s">
        <v>152</v>
      </c>
    </row>
    <row r="52" spans="1:38" s="5" customFormat="1" ht="26.25" customHeight="1" x14ac:dyDescent="0.25">
      <c r="A52" s="62" t="s">
        <v>140</v>
      </c>
      <c r="B52" s="69" t="s">
        <v>153</v>
      </c>
      <c r="C52" s="71" t="s">
        <v>154</v>
      </c>
      <c r="D52" s="74"/>
      <c r="E52" s="65" t="s">
        <v>433</v>
      </c>
      <c r="F52" s="65">
        <v>1.1340000000000001</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8.7986989699999985</v>
      </c>
      <c r="AL52" s="68" t="s">
        <v>155</v>
      </c>
    </row>
    <row r="53" spans="1:38" s="5" customFormat="1" ht="26.25" customHeight="1" x14ac:dyDescent="0.25">
      <c r="A53" s="62" t="s">
        <v>140</v>
      </c>
      <c r="B53" s="69" t="s">
        <v>156</v>
      </c>
      <c r="C53" s="71" t="s">
        <v>157</v>
      </c>
      <c r="D53" s="74"/>
      <c r="E53" s="65" t="s">
        <v>433</v>
      </c>
      <c r="F53" s="65">
        <v>1.0130000000000001</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1.998</v>
      </c>
      <c r="AL53" s="68" t="s">
        <v>158</v>
      </c>
    </row>
    <row r="54" spans="1:38" s="5" customFormat="1" ht="37.5" customHeight="1" x14ac:dyDescent="0.25">
      <c r="A54" s="62" t="s">
        <v>140</v>
      </c>
      <c r="B54" s="69" t="s">
        <v>159</v>
      </c>
      <c r="C54" s="71" t="s">
        <v>160</v>
      </c>
      <c r="D54" s="74"/>
      <c r="E54" s="65" t="s">
        <v>433</v>
      </c>
      <c r="F54" s="65">
        <v>1.3767505582468689</v>
      </c>
      <c r="G54" s="65">
        <v>4.7219040000000004E-2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1954</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433</v>
      </c>
      <c r="J56" s="65" t="s">
        <v>433</v>
      </c>
      <c r="K56" s="65" t="s">
        <v>433</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7.5461622544000018E-2</v>
      </c>
      <c r="J57" s="65">
        <v>8.4894325362000006E-2</v>
      </c>
      <c r="K57" s="65">
        <v>9.4327028179999994E-2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3061.3380000000002</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5.3167314915E-2</v>
      </c>
      <c r="J58" s="65">
        <v>7.3616282189999993E-2</v>
      </c>
      <c r="K58" s="65">
        <v>8.1795869100000002E-2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838.11536849024822</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1.8987165331730421E-2</v>
      </c>
      <c r="J59" s="65">
        <v>2.1360560998196724E-2</v>
      </c>
      <c r="K59" s="65">
        <v>2.3733956664663027E-2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440.86500000000001</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0.53571434587370026</v>
      </c>
      <c r="J60" s="65">
        <v>4.8282766812820004</v>
      </c>
      <c r="K60" s="65">
        <v>10.313121555232049</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0.32752129752000009</v>
      </c>
      <c r="J61" s="65">
        <v>3.2752129752000005</v>
      </c>
      <c r="K61" s="65">
        <v>10.917376584000001</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11116487.5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0.20369999999999999</v>
      </c>
      <c r="F64" s="65">
        <v>4.8899999999999994E-3</v>
      </c>
      <c r="G64" s="65">
        <v>2.8E-5</v>
      </c>
      <c r="H64" s="65">
        <v>6.0000000000000001E-3</v>
      </c>
      <c r="I64" s="65" t="s">
        <v>433</v>
      </c>
      <c r="J64" s="65" t="s">
        <v>433</v>
      </c>
      <c r="K64" s="65" t="s">
        <v>433</v>
      </c>
      <c r="L64" s="65" t="s">
        <v>65</v>
      </c>
      <c r="M64" s="65">
        <v>4.1000000000000002E-2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448.17599999999999</v>
      </c>
      <c r="AL64" s="68" t="s">
        <v>189</v>
      </c>
    </row>
    <row r="65" spans="1:38" s="5" customFormat="1" ht="26.25" customHeight="1" x14ac:dyDescent="0.25">
      <c r="A65" s="62" t="s">
        <v>66</v>
      </c>
      <c r="B65" s="69" t="s">
        <v>190</v>
      </c>
      <c r="C65" s="63" t="s">
        <v>191</v>
      </c>
      <c r="D65" s="64"/>
      <c r="E65" s="65">
        <v>0.379</v>
      </c>
      <c r="F65" s="65" t="s">
        <v>433</v>
      </c>
      <c r="G65" s="65" t="s">
        <v>433</v>
      </c>
      <c r="H65" s="65">
        <v>5.0000000000000001E-4</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510.8</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36.026000000000003</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7.4499999999999997E-2</v>
      </c>
      <c r="F70" s="65">
        <v>0.50900000000000001</v>
      </c>
      <c r="G70" s="65">
        <v>0.57150214285715084</v>
      </c>
      <c r="H70" s="65">
        <v>7.0900000000000005E-2</v>
      </c>
      <c r="I70" s="65">
        <v>9.4505370594121604E-2</v>
      </c>
      <c r="J70" s="65">
        <v>0.10403344673823946</v>
      </c>
      <c r="K70" s="65">
        <v>0.11356152288235732</v>
      </c>
      <c r="L70" s="65" t="s">
        <v>65</v>
      </c>
      <c r="M70" s="65">
        <v>11.067600000000001</v>
      </c>
      <c r="N70" s="65">
        <v>7.4744195690741621E-4</v>
      </c>
      <c r="O70" s="65">
        <v>5.9795356552593308E-4</v>
      </c>
      <c r="P70" s="65">
        <v>8.0649971351082949E-5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7.483838000000001E-2</v>
      </c>
      <c r="F72" s="65">
        <v>0.27054495500000003</v>
      </c>
      <c r="G72" s="65">
        <v>4.6827800000000003E-2</v>
      </c>
      <c r="H72" s="65" t="s">
        <v>434</v>
      </c>
      <c r="I72" s="65">
        <v>1.2844094937741066</v>
      </c>
      <c r="J72" s="65">
        <v>2.9781290079729157</v>
      </c>
      <c r="K72" s="65">
        <v>4.2486232792470231</v>
      </c>
      <c r="L72" s="65" t="s">
        <v>65</v>
      </c>
      <c r="M72" s="65">
        <v>2.1727655050000001</v>
      </c>
      <c r="N72" s="65">
        <v>11.417731235074088</v>
      </c>
      <c r="O72" s="65">
        <v>0.2390675330929331</v>
      </c>
      <c r="P72" s="65">
        <v>0.72827486154349497</v>
      </c>
      <c r="Q72" s="65" t="s">
        <v>65</v>
      </c>
      <c r="R72" s="65" t="s">
        <v>65</v>
      </c>
      <c r="S72" s="65" t="s">
        <v>65</v>
      </c>
      <c r="T72" s="65" t="s">
        <v>65</v>
      </c>
      <c r="U72" s="65" t="s">
        <v>65</v>
      </c>
      <c r="V72" s="65" t="s">
        <v>65</v>
      </c>
      <c r="W72" s="65">
        <v>12.193903944562589</v>
      </c>
      <c r="X72" s="65">
        <v>2.1045792383332533E-2</v>
      </c>
      <c r="Y72" s="65">
        <v>2.198869186288134E-2</v>
      </c>
      <c r="Z72" s="65">
        <v>1.193329283469995E-2</v>
      </c>
      <c r="AA72" s="65">
        <v>1.1806705734168841E-2</v>
      </c>
      <c r="AB72" s="65">
        <v>6.6774482815082664E-2</v>
      </c>
      <c r="AC72" s="65">
        <v>2.8782229388326734</v>
      </c>
      <c r="AD72" s="65">
        <v>4.1601332252386891</v>
      </c>
      <c r="AE72" s="66"/>
      <c r="AF72" s="67"/>
      <c r="AG72" s="67"/>
      <c r="AH72" s="67"/>
      <c r="AI72" s="67"/>
      <c r="AJ72" s="67"/>
      <c r="AK72" s="67">
        <v>5346.3050000000003</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1.1970000000000001E-2</v>
      </c>
      <c r="J73" s="65">
        <v>1.2635E-2</v>
      </c>
      <c r="K73" s="65">
        <v>1.3300000000000001E-2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13.3</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9.8385100000000086E-4</v>
      </c>
      <c r="J74" s="65">
        <v>2.5043480000000022E-3</v>
      </c>
      <c r="K74" s="65">
        <v>3.5776400000000035E-3</v>
      </c>
      <c r="L74" s="65" t="s">
        <v>65</v>
      </c>
      <c r="M74" s="65" t="s">
        <v>433</v>
      </c>
      <c r="N74" s="65">
        <v>3.57764E-2</v>
      </c>
      <c r="O74" s="65" t="s">
        <v>433</v>
      </c>
      <c r="P74" s="65" t="s">
        <v>433</v>
      </c>
      <c r="Q74" s="65" t="s">
        <v>65</v>
      </c>
      <c r="R74" s="65" t="s">
        <v>65</v>
      </c>
      <c r="S74" s="65" t="s">
        <v>65</v>
      </c>
      <c r="T74" s="65" t="s">
        <v>65</v>
      </c>
      <c r="U74" s="65" t="s">
        <v>65</v>
      </c>
      <c r="V74" s="65" t="s">
        <v>65</v>
      </c>
      <c r="W74" s="65">
        <v>1.2521739999999999</v>
      </c>
      <c r="X74" s="65" t="s">
        <v>436</v>
      </c>
      <c r="Y74" s="65" t="s">
        <v>436</v>
      </c>
      <c r="Z74" s="65" t="s">
        <v>436</v>
      </c>
      <c r="AA74" s="65" t="s">
        <v>436</v>
      </c>
      <c r="AB74" s="65" t="s">
        <v>436</v>
      </c>
      <c r="AC74" s="65">
        <v>0.62608699999999995</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1.7598400000000001E-4</v>
      </c>
      <c r="J76" s="65">
        <v>3.5196800000000003E-4</v>
      </c>
      <c r="K76" s="65">
        <v>4.3995999999999998E-4</v>
      </c>
      <c r="L76" s="65" t="s">
        <v>65</v>
      </c>
      <c r="M76" s="65" t="s">
        <v>433</v>
      </c>
      <c r="N76" s="65">
        <v>0.52795199999999998</v>
      </c>
      <c r="O76" s="65">
        <v>4.3996000000000009E-3</v>
      </c>
      <c r="P76" s="65" t="s">
        <v>436</v>
      </c>
      <c r="Q76" s="65" t="s">
        <v>65</v>
      </c>
      <c r="R76" s="65" t="s">
        <v>65</v>
      </c>
      <c r="S76" s="65" t="s">
        <v>65</v>
      </c>
      <c r="T76" s="65" t="s">
        <v>65</v>
      </c>
      <c r="U76" s="65" t="s">
        <v>65</v>
      </c>
      <c r="V76" s="65" t="s">
        <v>65</v>
      </c>
      <c r="W76" s="65">
        <v>6.5993999999999997E-2</v>
      </c>
      <c r="X76" s="65" t="s">
        <v>433</v>
      </c>
      <c r="Y76" s="65" t="s">
        <v>433</v>
      </c>
      <c r="Z76" s="65" t="s">
        <v>433</v>
      </c>
      <c r="AA76" s="65" t="s">
        <v>433</v>
      </c>
      <c r="AB76" s="65" t="s">
        <v>433</v>
      </c>
      <c r="AC76" s="65" t="s">
        <v>433</v>
      </c>
      <c r="AD76" s="65">
        <v>5.7194799999999997E-5</v>
      </c>
      <c r="AE76" s="66"/>
      <c r="AF76" s="67"/>
      <c r="AG76" s="67"/>
      <c r="AH76" s="67"/>
      <c r="AI76" s="67"/>
      <c r="AJ76" s="67"/>
      <c r="AK76" s="67">
        <v>21.998000000000001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8.4231253333333297E-2</v>
      </c>
      <c r="H78" s="65" t="s">
        <v>433</v>
      </c>
      <c r="I78" s="65">
        <v>1.212419555555555E-2</v>
      </c>
      <c r="J78" s="65">
        <v>1.5952888888888881E-2</v>
      </c>
      <c r="K78" s="65">
        <v>2.0419697777777766E-2</v>
      </c>
      <c r="L78" s="65" t="s">
        <v>65</v>
      </c>
      <c r="M78" s="65" t="s">
        <v>436</v>
      </c>
      <c r="N78" s="65">
        <v>0.43328046222222205</v>
      </c>
      <c r="O78" s="65">
        <v>1.0847964444444439E-2</v>
      </c>
      <c r="P78" s="65">
        <v>5.1049244444444416E-3</v>
      </c>
      <c r="Q78" s="65" t="s">
        <v>65</v>
      </c>
      <c r="R78" s="65" t="s">
        <v>65</v>
      </c>
      <c r="S78" s="65" t="s">
        <v>65</v>
      </c>
      <c r="T78" s="65" t="s">
        <v>65</v>
      </c>
      <c r="U78" s="65" t="s">
        <v>65</v>
      </c>
      <c r="V78" s="65" t="s">
        <v>65</v>
      </c>
      <c r="W78" s="65">
        <v>0.63811555555555521</v>
      </c>
      <c r="X78" s="65" t="s">
        <v>436</v>
      </c>
      <c r="Y78" s="65" t="s">
        <v>436</v>
      </c>
      <c r="Z78" s="65" t="s">
        <v>436</v>
      </c>
      <c r="AA78" s="65" t="s">
        <v>436</v>
      </c>
      <c r="AB78" s="65">
        <v>3.190577777777776E-4</v>
      </c>
      <c r="AC78" s="65">
        <v>8.2955022222222188E-2</v>
      </c>
      <c r="AD78" s="65">
        <v>2.3610275555555548E-4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1.80628E-2</v>
      </c>
      <c r="F80" s="65">
        <v>0.14467630000000001</v>
      </c>
      <c r="G80" s="65">
        <v>2.0628000000000001E-3</v>
      </c>
      <c r="H80" s="65" t="s">
        <v>433</v>
      </c>
      <c r="I80" s="65" t="s">
        <v>436</v>
      </c>
      <c r="J80" s="65" t="s">
        <v>436</v>
      </c>
      <c r="K80" s="65" t="s">
        <v>436</v>
      </c>
      <c r="L80" s="65" t="s">
        <v>65</v>
      </c>
      <c r="M80" s="65">
        <v>0.10279945</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18.432010958298655</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20.427418864837094</v>
      </c>
      <c r="AL82" s="68" t="s">
        <v>241</v>
      </c>
    </row>
    <row r="83" spans="1:38" s="5" customFormat="1" ht="26.25" customHeight="1" x14ac:dyDescent="0.25">
      <c r="A83" s="62" t="s">
        <v>66</v>
      </c>
      <c r="B83" s="77" t="s">
        <v>242</v>
      </c>
      <c r="C83" s="71" t="s">
        <v>243</v>
      </c>
      <c r="D83" s="64"/>
      <c r="E83" s="65" t="s">
        <v>433</v>
      </c>
      <c r="F83" s="65">
        <v>0.14250000000000002</v>
      </c>
      <c r="G83" s="65" t="s">
        <v>433</v>
      </c>
      <c r="H83" s="65" t="s">
        <v>433</v>
      </c>
      <c r="I83" s="65">
        <v>1.9E-2</v>
      </c>
      <c r="J83" s="65">
        <v>0.38</v>
      </c>
      <c r="K83" s="65">
        <v>0.57000000000000006</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9500</v>
      </c>
      <c r="AL83" s="68" t="s">
        <v>149</v>
      </c>
    </row>
    <row r="84" spans="1:38" s="5" customFormat="1" ht="26.25" customHeight="1" x14ac:dyDescent="0.25">
      <c r="A84" s="62" t="s">
        <v>66</v>
      </c>
      <c r="B84" s="77" t="s">
        <v>244</v>
      </c>
      <c r="C84" s="71" t="s">
        <v>245</v>
      </c>
      <c r="D84" s="64"/>
      <c r="E84" s="65" t="s">
        <v>433</v>
      </c>
      <c r="F84" s="65">
        <v>4.3312775471866169E-3</v>
      </c>
      <c r="G84" s="65" t="s">
        <v>433</v>
      </c>
      <c r="H84" s="65" t="s">
        <v>433</v>
      </c>
      <c r="I84" s="65">
        <v>2.6039949007274998E-5</v>
      </c>
      <c r="J84" s="65">
        <v>1.3019974503637499E-4</v>
      </c>
      <c r="K84" s="65">
        <v>5.2079898014549997E-4</v>
      </c>
      <c r="L84" s="65" t="s">
        <v>65</v>
      </c>
      <c r="M84" s="65">
        <v>0.27212784200000001</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28.645036000000001</v>
      </c>
      <c r="AL84" s="68" t="s">
        <v>149</v>
      </c>
    </row>
    <row r="85" spans="1:38" s="5" customFormat="1" ht="26.25" customHeight="1" x14ac:dyDescent="0.25">
      <c r="A85" s="62" t="s">
        <v>238</v>
      </c>
      <c r="B85" s="71" t="s">
        <v>246</v>
      </c>
      <c r="C85" s="71" t="s">
        <v>247</v>
      </c>
      <c r="D85" s="64"/>
      <c r="E85" s="65" t="s">
        <v>433</v>
      </c>
      <c r="F85" s="65">
        <v>19.36009803694202</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42.236371946677636</v>
      </c>
      <c r="AL85" s="68" t="s">
        <v>248</v>
      </c>
    </row>
    <row r="86" spans="1:38" s="5" customFormat="1" ht="26.25" customHeight="1" x14ac:dyDescent="0.25">
      <c r="A86" s="62" t="s">
        <v>238</v>
      </c>
      <c r="B86" s="71" t="s">
        <v>249</v>
      </c>
      <c r="C86" s="63" t="s">
        <v>250</v>
      </c>
      <c r="D86" s="64"/>
      <c r="E86" s="65" t="s">
        <v>433</v>
      </c>
      <c r="F86" s="65">
        <v>7.3151594403165339</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v>2.8050264202032198E-3</v>
      </c>
      <c r="AD86" s="65" t="s">
        <v>433</v>
      </c>
      <c r="AE86" s="66"/>
      <c r="AF86" s="67"/>
      <c r="AG86" s="67"/>
      <c r="AH86" s="67"/>
      <c r="AI86" s="67"/>
      <c r="AJ86" s="67"/>
      <c r="AK86" s="67">
        <v>14.0251321010161</v>
      </c>
      <c r="AL86" s="68" t="s">
        <v>241</v>
      </c>
    </row>
    <row r="87" spans="1:38" s="5" customFormat="1" ht="26.25" customHeight="1" x14ac:dyDescent="0.25">
      <c r="A87" s="62" t="s">
        <v>238</v>
      </c>
      <c r="B87" s="71" t="s">
        <v>251</v>
      </c>
      <c r="C87" s="63" t="s">
        <v>252</v>
      </c>
      <c r="D87" s="64"/>
      <c r="E87" s="65" t="s">
        <v>433</v>
      </c>
      <c r="F87" s="65">
        <v>0.31668398621666527</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v>7.6030469290666659E-5</v>
      </c>
      <c r="AD87" s="65" t="s">
        <v>433</v>
      </c>
      <c r="AE87" s="66"/>
      <c r="AF87" s="67"/>
      <c r="AG87" s="67"/>
      <c r="AH87" s="67"/>
      <c r="AI87" s="67"/>
      <c r="AJ87" s="67"/>
      <c r="AK87" s="67">
        <v>0.38015234645333335</v>
      </c>
      <c r="AL87" s="68" t="s">
        <v>241</v>
      </c>
    </row>
    <row r="88" spans="1:38" s="5" customFormat="1" ht="26.25" customHeight="1" x14ac:dyDescent="0.25">
      <c r="A88" s="62" t="s">
        <v>238</v>
      </c>
      <c r="B88" s="71" t="s">
        <v>253</v>
      </c>
      <c r="C88" s="63" t="s">
        <v>254</v>
      </c>
      <c r="D88" s="64"/>
      <c r="E88" s="65" t="s">
        <v>433</v>
      </c>
      <c r="F88" s="65">
        <v>6.097393705496013</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23.069142728853361</v>
      </c>
      <c r="AL88" s="68" t="s">
        <v>149</v>
      </c>
    </row>
    <row r="89" spans="1:38" s="5" customFormat="1" ht="26.25" customHeight="1" x14ac:dyDescent="0.25">
      <c r="A89" s="62" t="s">
        <v>238</v>
      </c>
      <c r="B89" s="71" t="s">
        <v>255</v>
      </c>
      <c r="C89" s="63" t="s">
        <v>256</v>
      </c>
      <c r="D89" s="64"/>
      <c r="E89" s="65" t="s">
        <v>433</v>
      </c>
      <c r="F89" s="65">
        <v>6.215306123987804</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10.024458953485317</v>
      </c>
      <c r="AL89" s="68" t="s">
        <v>149</v>
      </c>
    </row>
    <row r="90" spans="1:38" s="78" customFormat="1" ht="26.25" customHeight="1" x14ac:dyDescent="0.2">
      <c r="A90" s="62" t="s">
        <v>238</v>
      </c>
      <c r="B90" s="71" t="s">
        <v>257</v>
      </c>
      <c r="C90" s="63" t="s">
        <v>258</v>
      </c>
      <c r="D90" s="64"/>
      <c r="E90" s="65" t="s">
        <v>433</v>
      </c>
      <c r="F90" s="65">
        <v>7.2763163240275466</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11.961469043599198</v>
      </c>
      <c r="AL90" s="68" t="s">
        <v>149</v>
      </c>
    </row>
    <row r="91" spans="1:38" s="5" customFormat="1" ht="26.25" customHeight="1" x14ac:dyDescent="0.25">
      <c r="A91" s="62" t="s">
        <v>238</v>
      </c>
      <c r="B91" s="69" t="s">
        <v>259</v>
      </c>
      <c r="C91" s="71" t="s">
        <v>260</v>
      </c>
      <c r="D91" s="64"/>
      <c r="E91" s="65">
        <v>2.9123119846113571E-2</v>
      </c>
      <c r="F91" s="65">
        <v>7.7368231098216486E-2</v>
      </c>
      <c r="G91" s="65">
        <v>4.0631865200000004E-3</v>
      </c>
      <c r="H91" s="65">
        <v>6.8338462615206305E-2</v>
      </c>
      <c r="I91" s="65">
        <v>0.48866666256533037</v>
      </c>
      <c r="J91" s="65">
        <v>0.50136494570127932</v>
      </c>
      <c r="K91" s="65">
        <v>0.50136494570127932</v>
      </c>
      <c r="L91" s="65" t="s">
        <v>65</v>
      </c>
      <c r="M91" s="65">
        <v>0.89040275736936547</v>
      </c>
      <c r="N91" s="65">
        <v>1.0548139839999999</v>
      </c>
      <c r="O91" s="65">
        <v>8.8311157738340709E-2</v>
      </c>
      <c r="P91" s="65">
        <v>7.6689281999999995E-5</v>
      </c>
      <c r="Q91" s="65" t="s">
        <v>65</v>
      </c>
      <c r="R91" s="65" t="s">
        <v>65</v>
      </c>
      <c r="S91" s="65" t="s">
        <v>65</v>
      </c>
      <c r="T91" s="65" t="s">
        <v>65</v>
      </c>
      <c r="U91" s="65" t="s">
        <v>65</v>
      </c>
      <c r="V91" s="65" t="s">
        <v>65</v>
      </c>
      <c r="W91" s="65">
        <v>1.5985171714507542E-3</v>
      </c>
      <c r="X91" s="65">
        <v>1.7743540603103369E-3</v>
      </c>
      <c r="Y91" s="65">
        <v>7.193327271528394E-4</v>
      </c>
      <c r="Z91" s="65">
        <v>7.193327271528394E-4</v>
      </c>
      <c r="AA91" s="65">
        <v>7.193327271528394E-4</v>
      </c>
      <c r="AB91" s="65">
        <v>3.932352241768855E-3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2.5306792548799999</v>
      </c>
      <c r="G93" s="65" t="s">
        <v>433</v>
      </c>
      <c r="H93" s="65" t="s">
        <v>433</v>
      </c>
      <c r="I93" s="65">
        <v>2.8823173079999995E-4</v>
      </c>
      <c r="J93" s="65">
        <v>8.6384243580000001E-4</v>
      </c>
      <c r="K93" s="65">
        <v>1.8240463674000001E-3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1.2976811594202898E-2</v>
      </c>
      <c r="Y93" s="65">
        <v>1.1904347826086957E-2</v>
      </c>
      <c r="Z93" s="65">
        <v>4.5043478260869563E-3</v>
      </c>
      <c r="AA93" s="65">
        <v>7.6144927536231878E-3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0.15437999999999999</v>
      </c>
      <c r="J95" s="65">
        <v>0.38995000000000002</v>
      </c>
      <c r="K95" s="65">
        <v>0.96337499999999998</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0.30439296741305821</v>
      </c>
      <c r="F99" s="65">
        <v>12.443404375595849</v>
      </c>
      <c r="G99" s="65" t="s">
        <v>433</v>
      </c>
      <c r="H99" s="65">
        <v>8.6335793843207185</v>
      </c>
      <c r="I99" s="65">
        <v>1.40525535E-2</v>
      </c>
      <c r="J99" s="65">
        <v>6.3236490749999999E-2</v>
      </c>
      <c r="K99" s="65">
        <v>0.14052553500000001</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597.98099999999999</v>
      </c>
      <c r="AL99" s="68" t="s">
        <v>280</v>
      </c>
    </row>
    <row r="100" spans="1:38" s="5" customFormat="1" ht="26.25" customHeight="1" x14ac:dyDescent="0.25">
      <c r="A100" s="62" t="s">
        <v>277</v>
      </c>
      <c r="B100" s="62" t="s">
        <v>281</v>
      </c>
      <c r="C100" s="63" t="s">
        <v>282</v>
      </c>
      <c r="D100" s="80"/>
      <c r="E100" s="65">
        <v>0.45981210417574969</v>
      </c>
      <c r="F100" s="65">
        <v>13.189302226812258</v>
      </c>
      <c r="G100" s="65" t="s">
        <v>433</v>
      </c>
      <c r="H100" s="65">
        <v>13.032627986450368</v>
      </c>
      <c r="I100" s="65">
        <v>3.5731115500000001E-2</v>
      </c>
      <c r="J100" s="65">
        <v>0.16079001975000001</v>
      </c>
      <c r="K100" s="65">
        <v>0.35731115499999999</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1520.473</v>
      </c>
      <c r="AL100" s="68" t="s">
        <v>280</v>
      </c>
    </row>
    <row r="101" spans="1:38" s="5" customFormat="1" ht="26.25" customHeight="1" x14ac:dyDescent="0.25">
      <c r="A101" s="62" t="s">
        <v>277</v>
      </c>
      <c r="B101" s="62" t="s">
        <v>283</v>
      </c>
      <c r="C101" s="63" t="s">
        <v>284</v>
      </c>
      <c r="D101" s="80"/>
      <c r="E101" s="65">
        <v>1.0941865572768909E-2</v>
      </c>
      <c r="F101" s="65">
        <v>7.0083042896584347E-2</v>
      </c>
      <c r="G101" s="65" t="s">
        <v>433</v>
      </c>
      <c r="H101" s="65">
        <v>0.35976479519120802</v>
      </c>
      <c r="I101" s="65">
        <v>7.5309744999999999E-3</v>
      </c>
      <c r="J101" s="65">
        <v>3.3889385249999994E-2</v>
      </c>
      <c r="K101" s="65">
        <v>7.5309744999999997E-2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320.46699999999998</v>
      </c>
      <c r="AL101" s="68" t="s">
        <v>280</v>
      </c>
    </row>
    <row r="102" spans="1:38" s="5" customFormat="1" ht="26.25" customHeight="1" x14ac:dyDescent="0.25">
      <c r="A102" s="62" t="s">
        <v>277</v>
      </c>
      <c r="B102" s="62" t="s">
        <v>285</v>
      </c>
      <c r="C102" s="63" t="s">
        <v>286</v>
      </c>
      <c r="D102" s="80"/>
      <c r="E102" s="65">
        <v>8.38337895417339E-2</v>
      </c>
      <c r="F102" s="65">
        <v>1.3299785524656882</v>
      </c>
      <c r="G102" s="65" t="s">
        <v>433</v>
      </c>
      <c r="H102" s="65">
        <v>8.8279662274071597</v>
      </c>
      <c r="I102" s="65">
        <v>3.2612284610187114E-2</v>
      </c>
      <c r="J102" s="65">
        <v>0.14675528074584201</v>
      </c>
      <c r="K102" s="65">
        <v>0.32612284610187109</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3033.7008939708935</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7.5203056773388095E-4</v>
      </c>
      <c r="F104" s="65">
        <v>6.3433960186824317E-3</v>
      </c>
      <c r="G104" s="65" t="s">
        <v>433</v>
      </c>
      <c r="H104" s="65">
        <v>3.9123870487545738E-2</v>
      </c>
      <c r="I104" s="65">
        <v>9.0664299999999995E-4</v>
      </c>
      <c r="J104" s="65">
        <v>4.0798935E-3</v>
      </c>
      <c r="K104" s="65">
        <v>9.0664300000000003E-3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59.451999999999998</v>
      </c>
      <c r="AL104" s="68" t="s">
        <v>280</v>
      </c>
    </row>
    <row r="105" spans="1:38" s="5" customFormat="1" ht="26.25" customHeight="1" x14ac:dyDescent="0.25">
      <c r="A105" s="62" t="s">
        <v>277</v>
      </c>
      <c r="B105" s="62" t="s">
        <v>291</v>
      </c>
      <c r="C105" s="63" t="s">
        <v>292</v>
      </c>
      <c r="D105" s="80"/>
      <c r="E105" s="65">
        <v>1.8139807224298816E-2</v>
      </c>
      <c r="F105" s="65">
        <v>9.5747842338713154E-2</v>
      </c>
      <c r="G105" s="65" t="s">
        <v>433</v>
      </c>
      <c r="H105" s="65">
        <v>0.6746832160506897</v>
      </c>
      <c r="I105" s="65">
        <v>1.2858647500000001E-3</v>
      </c>
      <c r="J105" s="65">
        <v>5.7863913749999999E-3</v>
      </c>
      <c r="K105" s="65">
        <v>1.2858647500000001E-2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84.319000000000003</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7.3182526649965995E-2</v>
      </c>
      <c r="F107" s="65">
        <v>0.42416646325492119</v>
      </c>
      <c r="G107" s="65" t="s">
        <v>433</v>
      </c>
      <c r="H107" s="65">
        <v>0.82633705975163152</v>
      </c>
      <c r="I107" s="65">
        <v>1.0949409219999999E-2</v>
      </c>
      <c r="J107" s="65">
        <v>4.9272341489999989E-2</v>
      </c>
      <c r="K107" s="65">
        <v>0.10949409219999999</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6974.1459999999997</v>
      </c>
      <c r="AL107" s="68" t="s">
        <v>280</v>
      </c>
    </row>
    <row r="108" spans="1:38" s="5" customFormat="1" ht="26.25" customHeight="1" x14ac:dyDescent="0.25">
      <c r="A108" s="62" t="s">
        <v>277</v>
      </c>
      <c r="B108" s="62" t="s">
        <v>297</v>
      </c>
      <c r="C108" s="63" t="s">
        <v>298</v>
      </c>
      <c r="D108" s="80"/>
      <c r="E108" s="65">
        <v>3.7820981801116385E-2</v>
      </c>
      <c r="F108" s="65">
        <v>0.271742842760062</v>
      </c>
      <c r="G108" s="65" t="s">
        <v>433</v>
      </c>
      <c r="H108" s="65">
        <v>0.75729659889926504</v>
      </c>
      <c r="I108" s="65">
        <v>7.7416150500000001E-3</v>
      </c>
      <c r="J108" s="65">
        <v>3.4837267724999996E-2</v>
      </c>
      <c r="K108" s="65">
        <v>7.7416150499999989E-2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4930.9650000000001</v>
      </c>
      <c r="AL108" s="68" t="s">
        <v>280</v>
      </c>
    </row>
    <row r="109" spans="1:38" s="5" customFormat="1" ht="26.25" customHeight="1" x14ac:dyDescent="0.25">
      <c r="A109" s="62" t="s">
        <v>277</v>
      </c>
      <c r="B109" s="62" t="s">
        <v>299</v>
      </c>
      <c r="C109" s="63" t="s">
        <v>300</v>
      </c>
      <c r="D109" s="80"/>
      <c r="E109" s="65">
        <v>1.6550767586994319E-2</v>
      </c>
      <c r="F109" s="65">
        <v>4.3904375001618728E-2</v>
      </c>
      <c r="G109" s="65" t="s">
        <v>433</v>
      </c>
      <c r="H109" s="65">
        <v>0.43034855058333871</v>
      </c>
      <c r="I109" s="65">
        <v>8.5915424000000001E-4</v>
      </c>
      <c r="J109" s="65">
        <v>3.8661940799999996E-3</v>
      </c>
      <c r="K109" s="65">
        <v>8.591542399999999E-3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547.23199999999997</v>
      </c>
      <c r="AL109" s="68" t="s">
        <v>280</v>
      </c>
    </row>
    <row r="110" spans="1:38" s="5" customFormat="1" ht="26.25" customHeight="1" x14ac:dyDescent="0.25">
      <c r="A110" s="62" t="s">
        <v>277</v>
      </c>
      <c r="B110" s="62" t="s">
        <v>301</v>
      </c>
      <c r="C110" s="63" t="s">
        <v>302</v>
      </c>
      <c r="D110" s="80"/>
      <c r="E110" s="65">
        <v>1.9961702502452518E-3</v>
      </c>
      <c r="F110" s="65">
        <v>5.8785370343432657E-3</v>
      </c>
      <c r="G110" s="65" t="s">
        <v>433</v>
      </c>
      <c r="H110" s="65">
        <v>4.4993705348433125E-2</v>
      </c>
      <c r="I110" s="65">
        <v>1.8712045E-4</v>
      </c>
      <c r="J110" s="65">
        <v>8.4204202499999978E-4</v>
      </c>
      <c r="K110" s="65">
        <v>1.8712044999999997E-3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119.185</v>
      </c>
      <c r="AL110" s="68" t="s">
        <v>280</v>
      </c>
    </row>
    <row r="111" spans="1:38" s="5" customFormat="1" ht="26.25" customHeight="1" x14ac:dyDescent="0.25">
      <c r="A111" s="62" t="s">
        <v>277</v>
      </c>
      <c r="B111" s="62" t="s">
        <v>303</v>
      </c>
      <c r="C111" s="63" t="s">
        <v>304</v>
      </c>
      <c r="D111" s="80"/>
      <c r="E111" s="65">
        <v>4.0339253444234235E-4</v>
      </c>
      <c r="F111" s="65">
        <v>2.7796213662414889E-3</v>
      </c>
      <c r="G111" s="65" t="s">
        <v>433</v>
      </c>
      <c r="H111" s="65">
        <v>1.2914502355118498E-2</v>
      </c>
      <c r="I111" s="65">
        <v>1.0875076E-4</v>
      </c>
      <c r="J111" s="65">
        <v>4.893784199999999E-4</v>
      </c>
      <c r="K111" s="65">
        <v>1.0875075999999999E-3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31.6</v>
      </c>
      <c r="AL111" s="68" t="s">
        <v>280</v>
      </c>
    </row>
    <row r="112" spans="1:38" s="5" customFormat="1" ht="26.25" customHeight="1" x14ac:dyDescent="0.25">
      <c r="A112" s="62" t="s">
        <v>305</v>
      </c>
      <c r="B112" s="62" t="s">
        <v>306</v>
      </c>
      <c r="C112" s="63" t="s">
        <v>307</v>
      </c>
      <c r="D112" s="64"/>
      <c r="E112" s="65">
        <v>4.774</v>
      </c>
      <c r="F112" s="65" t="s">
        <v>433</v>
      </c>
      <c r="G112" s="65" t="s">
        <v>433</v>
      </c>
      <c r="H112" s="65">
        <v>7.848131453770236</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119350000</v>
      </c>
      <c r="AL112" s="68" t="s">
        <v>308</v>
      </c>
    </row>
    <row r="113" spans="1:38" s="5" customFormat="1" ht="26.25" customHeight="1" x14ac:dyDescent="0.25">
      <c r="A113" s="62" t="s">
        <v>305</v>
      </c>
      <c r="B113" s="81" t="s">
        <v>309</v>
      </c>
      <c r="C113" s="82" t="s">
        <v>310</v>
      </c>
      <c r="D113" s="64"/>
      <c r="E113" s="65">
        <v>5.3430064511800373</v>
      </c>
      <c r="F113" s="65">
        <v>13.597608232077222</v>
      </c>
      <c r="G113" s="65" t="s">
        <v>433</v>
      </c>
      <c r="H113" s="65">
        <v>32.08101895422277</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6.4895999999999995E-2</v>
      </c>
      <c r="F114" s="65" t="s">
        <v>433</v>
      </c>
      <c r="G114" s="65" t="s">
        <v>433</v>
      </c>
      <c r="H114" s="65">
        <v>0.21091200000000002</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0.1023087234072631</v>
      </c>
      <c r="F115" s="65" t="s">
        <v>433</v>
      </c>
      <c r="G115" s="65" t="s">
        <v>433</v>
      </c>
      <c r="H115" s="65">
        <v>0.2046174468145262</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0.46155044795989286</v>
      </c>
      <c r="F116" s="65">
        <v>7.2614386975627554E-2</v>
      </c>
      <c r="G116" s="65" t="s">
        <v>433</v>
      </c>
      <c r="H116" s="65">
        <v>0.81718574220723994</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0.66033502036784975</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0.13816668500000001</v>
      </c>
      <c r="J119" s="65">
        <v>3.5923338100000004</v>
      </c>
      <c r="K119" s="65">
        <v>3.5923338100000004</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6.98321697E-3</v>
      </c>
      <c r="J120" s="65">
        <v>2.2143188580000001E-2</v>
      </c>
      <c r="K120" s="65">
        <v>4.6781618610000006E-2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1.7198498197859451</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0.47026747999999996</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2.9590909591147477E-2</v>
      </c>
      <c r="F123" s="65">
        <v>4.7605608055880641E-2</v>
      </c>
      <c r="G123" s="65">
        <v>4.6286774102530931E-3</v>
      </c>
      <c r="H123" s="65">
        <v>2.9331074572629057E-2</v>
      </c>
      <c r="I123" s="65">
        <v>7.3404733416971873E-2</v>
      </c>
      <c r="J123" s="65">
        <v>7.7071117738550507E-2</v>
      </c>
      <c r="K123" s="65">
        <v>7.8293245845743362E-2</v>
      </c>
      <c r="L123" s="65" t="s">
        <v>65</v>
      </c>
      <c r="M123" s="65">
        <v>0.93371649755455299</v>
      </c>
      <c r="N123" s="65">
        <v>9.5013872647296078E-4</v>
      </c>
      <c r="O123" s="65">
        <v>8.3835863421592507E-3</v>
      </c>
      <c r="P123" s="65">
        <v>1.5479634062417862E-3</v>
      </c>
      <c r="Q123" s="65" t="s">
        <v>65</v>
      </c>
      <c r="R123" s="65" t="s">
        <v>65</v>
      </c>
      <c r="S123" s="65" t="s">
        <v>65</v>
      </c>
      <c r="T123" s="65" t="s">
        <v>65</v>
      </c>
      <c r="U123" s="65" t="s">
        <v>65</v>
      </c>
      <c r="V123" s="65" t="s">
        <v>65</v>
      </c>
      <c r="W123" s="65">
        <v>0.13150000000000001</v>
      </c>
      <c r="X123" s="65">
        <v>6.2034186150651824E-3</v>
      </c>
      <c r="Y123" s="65">
        <v>1.8226830402281853E-2</v>
      </c>
      <c r="Z123" s="65">
        <v>6.2123122809616725E-3</v>
      </c>
      <c r="AA123" s="65">
        <v>3.9655639432254952E-3</v>
      </c>
      <c r="AB123" s="65">
        <v>3.4608125241534199E-2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9.540249760918372E-2</v>
      </c>
      <c r="G125" s="65" t="s">
        <v>434</v>
      </c>
      <c r="H125" s="65">
        <v>3.1800832536394573E-3</v>
      </c>
      <c r="I125" s="65">
        <v>1.2946965759942362E-2</v>
      </c>
      <c r="J125" s="65">
        <v>4.1137939592074929E-2</v>
      </c>
      <c r="K125" s="65">
        <v>8.6953492620000003E-2</v>
      </c>
      <c r="L125" s="65" t="s">
        <v>65</v>
      </c>
      <c r="M125" s="65">
        <v>7.2030318164867788</v>
      </c>
      <c r="N125" s="65">
        <v>9.5402497609183717E-4</v>
      </c>
      <c r="O125" s="65">
        <v>9.5402497609183717E-4</v>
      </c>
      <c r="P125" s="65">
        <v>6.3601665072789147E-6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1838.3783399999998</v>
      </c>
      <c r="AL125" s="68" t="s">
        <v>337</v>
      </c>
    </row>
    <row r="126" spans="1:38" s="5" customFormat="1" ht="26.25" customHeight="1" x14ac:dyDescent="0.25">
      <c r="A126" s="62" t="s">
        <v>334</v>
      </c>
      <c r="B126" s="62" t="s">
        <v>338</v>
      </c>
      <c r="C126" s="63" t="s">
        <v>339</v>
      </c>
      <c r="D126" s="64"/>
      <c r="E126" s="65" t="s">
        <v>433</v>
      </c>
      <c r="F126" s="65" t="s">
        <v>433</v>
      </c>
      <c r="G126" s="65" t="s">
        <v>433</v>
      </c>
      <c r="H126" s="65">
        <v>0.68256907915429321</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711.03658280864602</v>
      </c>
      <c r="AL126" s="68" t="s">
        <v>340</v>
      </c>
    </row>
    <row r="127" spans="1:38" s="5" customFormat="1" ht="26.25" customHeight="1" x14ac:dyDescent="0.25">
      <c r="A127" s="62" t="s">
        <v>334</v>
      </c>
      <c r="B127" s="62" t="s">
        <v>341</v>
      </c>
      <c r="C127" s="63" t="s">
        <v>342</v>
      </c>
      <c r="D127" s="64"/>
      <c r="E127" s="65" t="s">
        <v>433</v>
      </c>
      <c r="F127" s="65" t="s">
        <v>433</v>
      </c>
      <c r="G127" s="65" t="s">
        <v>433</v>
      </c>
      <c r="H127" s="65">
        <v>7.291642134441649E-2</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2.418E-2</v>
      </c>
      <c r="F129" s="65">
        <v>1.209E-3</v>
      </c>
      <c r="G129" s="65">
        <v>5.4405000000000002E-2</v>
      </c>
      <c r="H129" s="65">
        <v>3.3E-4</v>
      </c>
      <c r="I129" s="65">
        <v>1.2E-5</v>
      </c>
      <c r="J129" s="65">
        <v>2.1000000000000002E-5</v>
      </c>
      <c r="K129" s="65">
        <v>3.0000000000000001E-5</v>
      </c>
      <c r="L129" s="65" t="s">
        <v>65</v>
      </c>
      <c r="M129" s="65">
        <v>1.8135E-3</v>
      </c>
      <c r="N129" s="65">
        <v>1.7999999999999998E-4</v>
      </c>
      <c r="O129" s="65">
        <v>3.8999999999999999E-5</v>
      </c>
      <c r="P129" s="65">
        <v>8.9999999999999992E-5</v>
      </c>
      <c r="Q129" s="65" t="s">
        <v>65</v>
      </c>
      <c r="R129" s="65" t="s">
        <v>65</v>
      </c>
      <c r="S129" s="65" t="s">
        <v>65</v>
      </c>
      <c r="T129" s="65" t="s">
        <v>65</v>
      </c>
      <c r="U129" s="65" t="s">
        <v>65</v>
      </c>
      <c r="V129" s="65" t="s">
        <v>65</v>
      </c>
      <c r="W129" s="65">
        <v>1.1100000000000001E-3</v>
      </c>
      <c r="X129" s="65">
        <v>3.5683199999999999E-6</v>
      </c>
      <c r="Y129" s="65">
        <v>7.6204799999999996E-6</v>
      </c>
      <c r="Z129" s="65">
        <v>4.0320000000000005E-6</v>
      </c>
      <c r="AA129" s="65">
        <v>4.9391999999999992E-6</v>
      </c>
      <c r="AB129" s="65">
        <v>2.016E-5</v>
      </c>
      <c r="AC129" s="65">
        <v>1.1100000000000001E-3</v>
      </c>
      <c r="AD129" s="65" t="s">
        <v>433</v>
      </c>
      <c r="AE129" s="66"/>
      <c r="AF129" s="67"/>
      <c r="AG129" s="67"/>
      <c r="AH129" s="67"/>
      <c r="AI129" s="67"/>
      <c r="AJ129" s="67"/>
      <c r="AK129" s="67">
        <v>3</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v>1.24E-5</v>
      </c>
      <c r="J131" s="65">
        <v>2.1700000000000002E-5</v>
      </c>
      <c r="K131" s="65">
        <v>3.1000000000000001E-5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4.9199286521294334E-3</v>
      </c>
      <c r="F133" s="65">
        <v>5.2479238956047291E-4</v>
      </c>
      <c r="G133" s="65">
        <v>1.8531731256354201E-3</v>
      </c>
      <c r="H133" s="65" t="s">
        <v>433</v>
      </c>
      <c r="I133" s="65">
        <v>1.915492221895726E-4</v>
      </c>
      <c r="J133" s="65">
        <v>2.154928749632692E-4</v>
      </c>
      <c r="K133" s="65">
        <v>2.3943652773696577E-4</v>
      </c>
      <c r="L133" s="65" t="s">
        <v>65</v>
      </c>
      <c r="M133" s="65">
        <v>7.0518977347188549E-3</v>
      </c>
      <c r="N133" s="65">
        <v>3.2799524347529557E-7</v>
      </c>
      <c r="O133" s="65">
        <v>8.2490803734036849E-5</v>
      </c>
      <c r="P133" s="65">
        <v>1.6399762173764779E-2</v>
      </c>
      <c r="Q133" s="65" t="s">
        <v>65</v>
      </c>
      <c r="R133" s="65" t="s">
        <v>65</v>
      </c>
      <c r="S133" s="65" t="s">
        <v>65</v>
      </c>
      <c r="T133" s="65" t="s">
        <v>65</v>
      </c>
      <c r="U133" s="65" t="s">
        <v>65</v>
      </c>
      <c r="V133" s="65" t="s">
        <v>65</v>
      </c>
      <c r="W133" s="65">
        <v>0.13611802604224768</v>
      </c>
      <c r="X133" s="65">
        <v>2.5583628991073057E-6</v>
      </c>
      <c r="Y133" s="65">
        <v>1.3972597372047591E-6</v>
      </c>
      <c r="Z133" s="65">
        <v>1.2463819252061234E-6</v>
      </c>
      <c r="AA133" s="65">
        <v>1.3579003079877237E-6</v>
      </c>
      <c r="AB133" s="65">
        <v>6.5599048695059119E-6</v>
      </c>
      <c r="AC133" s="65">
        <v>2.722360520844953E-2</v>
      </c>
      <c r="AD133" s="65">
        <v>6.7239024912435583E-3</v>
      </c>
      <c r="AE133" s="66"/>
      <c r="AF133" s="67"/>
      <c r="AG133" s="67"/>
      <c r="AH133" s="67"/>
      <c r="AI133" s="67"/>
      <c r="AJ133" s="67"/>
      <c r="AK133" s="67">
        <v>16399.762173764779</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1.8485330250000001E-2</v>
      </c>
      <c r="F135" s="65">
        <v>3.704475E-3</v>
      </c>
      <c r="G135" s="65">
        <v>7.0385024999999998E-4</v>
      </c>
      <c r="H135" s="65">
        <v>7.0385025E-3</v>
      </c>
      <c r="I135" s="65">
        <v>1.707762975E-2</v>
      </c>
      <c r="J135" s="65">
        <v>1.8114882749999998E-2</v>
      </c>
      <c r="K135" s="65">
        <v>1.8448285500000002E-2</v>
      </c>
      <c r="L135" s="65" t="s">
        <v>65</v>
      </c>
      <c r="M135" s="65">
        <v>0.232937388</v>
      </c>
      <c r="N135" s="65">
        <v>2.4819982500000003E-3</v>
      </c>
      <c r="O135" s="65">
        <v>2.5931324999999998E-4</v>
      </c>
      <c r="P135" s="65">
        <v>1.1261603999999998E-4</v>
      </c>
      <c r="Q135" s="65" t="s">
        <v>65</v>
      </c>
      <c r="R135" s="65" t="s">
        <v>65</v>
      </c>
      <c r="S135" s="65" t="s">
        <v>65</v>
      </c>
      <c r="T135" s="65" t="s">
        <v>65</v>
      </c>
      <c r="U135" s="65" t="s">
        <v>65</v>
      </c>
      <c r="V135" s="65" t="s">
        <v>65</v>
      </c>
      <c r="W135" s="65">
        <v>4.4453699999999999E-2</v>
      </c>
      <c r="X135" s="65">
        <v>1.037253E-2</v>
      </c>
      <c r="Y135" s="65">
        <v>2.2967745000000001E-2</v>
      </c>
      <c r="Z135" s="65">
        <v>5.5567124999999998E-3</v>
      </c>
      <c r="AA135" s="65" t="s">
        <v>436</v>
      </c>
      <c r="AB135" s="65">
        <v>3.8896987499999994E-2</v>
      </c>
      <c r="AC135" s="65">
        <v>8.8907399999999994E-3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1.494E-2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5.9205214913323088E-3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0.21348047677562515</v>
      </c>
      <c r="J139" s="65">
        <v>0.21348047677562515</v>
      </c>
      <c r="K139" s="65">
        <v>0.21348047677562515</v>
      </c>
      <c r="L139" s="65" t="s">
        <v>65</v>
      </c>
      <c r="M139" s="65" t="s">
        <v>436</v>
      </c>
      <c r="N139" s="65">
        <v>6.1476177089416677E-4</v>
      </c>
      <c r="O139" s="65">
        <v>1.2393170609467071E-3</v>
      </c>
      <c r="P139" s="65">
        <v>1.2393170609467071E-3</v>
      </c>
      <c r="Q139" s="65" t="s">
        <v>65</v>
      </c>
      <c r="R139" s="65" t="s">
        <v>65</v>
      </c>
      <c r="S139" s="65" t="s">
        <v>65</v>
      </c>
      <c r="T139" s="65" t="s">
        <v>65</v>
      </c>
      <c r="U139" s="65" t="s">
        <v>65</v>
      </c>
      <c r="V139" s="65" t="s">
        <v>65</v>
      </c>
      <c r="W139" s="65">
        <v>2.1754682669271839</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0.61602030133568686</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223.30767785434932</v>
      </c>
      <c r="F141" s="87">
        <v>186.28184540029881</v>
      </c>
      <c r="G141" s="87">
        <v>32.381371338623637</v>
      </c>
      <c r="H141" s="87">
        <v>81.040343323217726</v>
      </c>
      <c r="I141" s="87">
        <v>24.776991337775595</v>
      </c>
      <c r="J141" s="87">
        <v>40.767626092011881</v>
      </c>
      <c r="K141" s="87">
        <v>60.311011626689542</v>
      </c>
      <c r="L141" s="87" t="s">
        <v>65</v>
      </c>
      <c r="M141" s="87">
        <v>699.30745277008782</v>
      </c>
      <c r="N141" s="87">
        <v>23.149830801895526</v>
      </c>
      <c r="O141" s="87">
        <v>1.0426096623655314</v>
      </c>
      <c r="P141" s="87">
        <v>1.4662575139496328</v>
      </c>
      <c r="Q141" s="87" t="s">
        <v>65</v>
      </c>
      <c r="R141" s="87" t="s">
        <v>65</v>
      </c>
      <c r="S141" s="87" t="s">
        <v>65</v>
      </c>
      <c r="T141" s="87" t="s">
        <v>65</v>
      </c>
      <c r="U141" s="87" t="s">
        <v>65</v>
      </c>
      <c r="V141" s="87" t="s">
        <v>65</v>
      </c>
      <c r="W141" s="87">
        <v>50.625226714417764</v>
      </c>
      <c r="X141" s="87">
        <v>2.846893731062099</v>
      </c>
      <c r="Y141" s="87">
        <v>3.0525426105791285</v>
      </c>
      <c r="Z141" s="87">
        <v>1.2201831719243217</v>
      </c>
      <c r="AA141" s="87">
        <v>1.6262551751766707</v>
      </c>
      <c r="AB141" s="87">
        <v>8.7461937465199924</v>
      </c>
      <c r="AC141" s="87">
        <v>20.286574330107946</v>
      </c>
      <c r="AD141" s="87">
        <v>9.121642070009262</v>
      </c>
      <c r="AE141" s="66"/>
      <c r="AF141" s="88">
        <v>450218.08387931704</v>
      </c>
      <c r="AG141" s="88">
        <v>84001.003628867547</v>
      </c>
      <c r="AH141" s="88">
        <v>282174.14317608328</v>
      </c>
      <c r="AI141" s="88">
        <v>128332.13862977308</v>
      </c>
      <c r="AJ141" s="88">
        <v>12261.872213180326</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45.744318198941578</v>
      </c>
      <c r="F143" s="105">
        <v>16.650573021576012</v>
      </c>
      <c r="G143" s="105">
        <v>0.86304486413934456</v>
      </c>
      <c r="H143" s="105">
        <v>2.6027756013687182</v>
      </c>
      <c r="I143" s="105">
        <v>2.8578041130196725</v>
      </c>
      <c r="J143" s="105">
        <v>2.8578041130196725</v>
      </c>
      <c r="K143" s="105">
        <v>2.8578041130196725</v>
      </c>
      <c r="L143" s="105" t="s">
        <v>65</v>
      </c>
      <c r="M143" s="105">
        <v>132.77507957984571</v>
      </c>
      <c r="N143" s="105">
        <v>9.2260964555705618E-3</v>
      </c>
      <c r="O143" s="105">
        <v>2.8828590211082295E-3</v>
      </c>
      <c r="P143" s="105">
        <v>1.0090006573878804E-3</v>
      </c>
      <c r="Q143" s="105" t="s">
        <v>65</v>
      </c>
      <c r="R143" s="105" t="s">
        <v>65</v>
      </c>
      <c r="S143" s="105" t="s">
        <v>65</v>
      </c>
      <c r="T143" s="105" t="s">
        <v>65</v>
      </c>
      <c r="U143" s="105" t="s">
        <v>65</v>
      </c>
      <c r="V143" s="105" t="s">
        <v>65</v>
      </c>
      <c r="W143" s="105">
        <v>0.66197990843019561</v>
      </c>
      <c r="X143" s="105">
        <v>4.9887484889538529E-2</v>
      </c>
      <c r="Y143" s="105">
        <v>5.6804511541450144E-2</v>
      </c>
      <c r="Z143" s="105">
        <v>4.1050263774373492E-2</v>
      </c>
      <c r="AA143" s="105">
        <v>5.1685338758612018E-2</v>
      </c>
      <c r="AB143" s="105">
        <v>0.19942759896397411</v>
      </c>
      <c r="AC143" s="105">
        <v>0.13565902865204948</v>
      </c>
      <c r="AD143" s="105">
        <v>4.9178282242235848E-4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8.4235409965574277</v>
      </c>
      <c r="F144" s="105">
        <v>0.67348173619394558</v>
      </c>
      <c r="G144" s="105">
        <v>0.26496677312742217</v>
      </c>
      <c r="H144" s="105">
        <v>2.6561583861947645E-2</v>
      </c>
      <c r="I144" s="105">
        <v>0.99755886695767138</v>
      </c>
      <c r="J144" s="105">
        <v>0.99755886695767138</v>
      </c>
      <c r="K144" s="105">
        <v>0.99755886695767138</v>
      </c>
      <c r="L144" s="105" t="s">
        <v>65</v>
      </c>
      <c r="M144" s="105">
        <v>14.513152055705451</v>
      </c>
      <c r="N144" s="105">
        <v>4.3829284519532959E-4</v>
      </c>
      <c r="O144" s="105">
        <v>3.6551014049013232E-4</v>
      </c>
      <c r="P144" s="105">
        <v>1.2792854917154632E-4</v>
      </c>
      <c r="Q144" s="105" t="s">
        <v>65</v>
      </c>
      <c r="R144" s="105" t="s">
        <v>65</v>
      </c>
      <c r="S144" s="105" t="s">
        <v>65</v>
      </c>
      <c r="T144" s="105" t="s">
        <v>65</v>
      </c>
      <c r="U144" s="105" t="s">
        <v>65</v>
      </c>
      <c r="V144" s="105" t="s">
        <v>65</v>
      </c>
      <c r="W144" s="105">
        <v>5.4378645546866285E-2</v>
      </c>
      <c r="X144" s="105">
        <v>1.0185627557992545E-2</v>
      </c>
      <c r="Y144" s="105">
        <v>1.1485933030809361E-2</v>
      </c>
      <c r="Z144" s="105">
        <v>9.0555777921979084E-3</v>
      </c>
      <c r="AA144" s="105">
        <v>9.5281812759769411E-3</v>
      </c>
      <c r="AB144" s="105">
        <v>4.0255319656976755E-2</v>
      </c>
      <c r="AC144" s="105">
        <v>1.0875729109373256E-2</v>
      </c>
      <c r="AD144" s="105">
        <v>6.9954705837596624E-5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41.135707468322764</v>
      </c>
      <c r="F145" s="105">
        <v>2.6705862824511848</v>
      </c>
      <c r="G145" s="105">
        <v>0.63811401135848966</v>
      </c>
      <c r="H145" s="105">
        <v>1.2253812396707187E-2</v>
      </c>
      <c r="I145" s="105">
        <v>1.3702553044444736</v>
      </c>
      <c r="J145" s="105">
        <v>1.3702553044444736</v>
      </c>
      <c r="K145" s="105">
        <v>1.3702553044444736</v>
      </c>
      <c r="L145" s="105" t="s">
        <v>65</v>
      </c>
      <c r="M145" s="105">
        <v>8.6940355266280989</v>
      </c>
      <c r="N145" s="105">
        <v>1.0697638574979182E-3</v>
      </c>
      <c r="O145" s="105">
        <v>9.9744856423971849E-4</v>
      </c>
      <c r="P145" s="105">
        <v>3.4910699748390143E-4</v>
      </c>
      <c r="Q145" s="105" t="s">
        <v>65</v>
      </c>
      <c r="R145" s="105" t="s">
        <v>65</v>
      </c>
      <c r="S145" s="105" t="s">
        <v>65</v>
      </c>
      <c r="T145" s="105" t="s">
        <v>65</v>
      </c>
      <c r="U145" s="105" t="s">
        <v>65</v>
      </c>
      <c r="V145" s="105" t="s">
        <v>65</v>
      </c>
      <c r="W145" s="105">
        <v>0.57408177051737763</v>
      </c>
      <c r="X145" s="105">
        <v>3.933343914094254E-3</v>
      </c>
      <c r="Y145" s="105">
        <v>2.3585383042840774E-2</v>
      </c>
      <c r="Z145" s="105">
        <v>2.6283158416572722E-2</v>
      </c>
      <c r="AA145" s="105">
        <v>5.1685338758612018E-2</v>
      </c>
      <c r="AB145" s="105">
        <v>5.9947339556449292E-2</v>
      </c>
      <c r="AC145" s="105">
        <v>6.2255607896356209E-2</v>
      </c>
      <c r="AD145" s="105">
        <v>5.6704941030346025E-5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0.22252099295595978</v>
      </c>
      <c r="F146" s="105">
        <v>2.589329461809009</v>
      </c>
      <c r="G146" s="105">
        <v>1.278243300053259E-3</v>
      </c>
      <c r="H146" s="105">
        <v>1.7227564100720627E-3</v>
      </c>
      <c r="I146" s="105">
        <v>0.10678338777494971</v>
      </c>
      <c r="J146" s="105">
        <v>0.10678338777494971</v>
      </c>
      <c r="K146" s="105">
        <v>0.10678338777494971</v>
      </c>
      <c r="L146" s="105" t="s">
        <v>65</v>
      </c>
      <c r="M146" s="105">
        <v>10.09598216243546</v>
      </c>
      <c r="N146" s="105">
        <v>1.4147635042282181E-4</v>
      </c>
      <c r="O146" s="105">
        <v>2.8295270084564362E-5</v>
      </c>
      <c r="P146" s="105">
        <v>9.9033445295975256E-6</v>
      </c>
      <c r="Q146" s="105" t="s">
        <v>65</v>
      </c>
      <c r="R146" s="105" t="s">
        <v>65</v>
      </c>
      <c r="S146" s="105" t="s">
        <v>65</v>
      </c>
      <c r="T146" s="105" t="s">
        <v>65</v>
      </c>
      <c r="U146" s="105" t="s">
        <v>65</v>
      </c>
      <c r="V146" s="105" t="s">
        <v>65</v>
      </c>
      <c r="W146" s="105">
        <v>4.3857668631074754E-3</v>
      </c>
      <c r="X146" s="105">
        <v>4.2385723671496374E-4</v>
      </c>
      <c r="Y146" s="105">
        <v>6.3412446546793537E-4</v>
      </c>
      <c r="Z146" s="105">
        <v>3.0274972049348339E-4</v>
      </c>
      <c r="AA146" s="105">
        <v>7.2243441313695671E-4</v>
      </c>
      <c r="AB146" s="105">
        <v>2.0831658358133388E-3</v>
      </c>
      <c r="AC146" s="105">
        <v>8.7715337262149527E-4</v>
      </c>
      <c r="AD146" s="105">
        <v>1.8608153923072393E-5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3.4888618114179386</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0.73219349824885094</v>
      </c>
      <c r="J148" s="105">
        <v>1.3372845126162989</v>
      </c>
      <c r="K148" s="105">
        <v>1.7925228868978196</v>
      </c>
      <c r="L148" s="105" t="s">
        <v>65</v>
      </c>
      <c r="M148" s="105" t="s">
        <v>433</v>
      </c>
      <c r="N148" s="105">
        <v>4.377064348346587</v>
      </c>
      <c r="O148" s="105">
        <v>2.0617864974876738E-2</v>
      </c>
      <c r="P148" s="105" t="s">
        <v>433</v>
      </c>
      <c r="Q148" s="105" t="s">
        <v>65</v>
      </c>
      <c r="R148" s="105" t="s">
        <v>65</v>
      </c>
      <c r="S148" s="105" t="s">
        <v>65</v>
      </c>
      <c r="T148" s="105" t="s">
        <v>65</v>
      </c>
      <c r="U148" s="105" t="s">
        <v>65</v>
      </c>
      <c r="V148" s="105" t="s">
        <v>65</v>
      </c>
      <c r="W148" s="105" t="s">
        <v>433</v>
      </c>
      <c r="X148" s="105">
        <v>1.3826084630066031E-3</v>
      </c>
      <c r="Y148" s="105">
        <v>1.3826084630066031E-3</v>
      </c>
      <c r="Z148" s="105">
        <v>1.3826084630066031E-3</v>
      </c>
      <c r="AA148" s="105">
        <v>1.3826084630066031E-3</v>
      </c>
      <c r="AB148" s="105">
        <v>5.5304338520264125E-3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0.41824505452892652</v>
      </c>
      <c r="J149" s="105">
        <v>0.77452787875727158</v>
      </c>
      <c r="K149" s="105">
        <v>1.5490557575145432</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223.30767785434932</v>
      </c>
      <c r="F152" s="119">
        <f t="shared" ref="F152:AD152" si="0">F141</f>
        <v>186.28184540029881</v>
      </c>
      <c r="G152" s="119">
        <f t="shared" si="0"/>
        <v>32.381371338623637</v>
      </c>
      <c r="H152" s="119">
        <f t="shared" si="0"/>
        <v>81.040343323217726</v>
      </c>
      <c r="I152" s="119">
        <f t="shared" si="0"/>
        <v>24.776991337775595</v>
      </c>
      <c r="J152" s="119">
        <f t="shared" si="0"/>
        <v>40.767626092011881</v>
      </c>
      <c r="K152" s="119">
        <f t="shared" si="0"/>
        <v>60.311011626689542</v>
      </c>
      <c r="L152" s="119" t="str">
        <f t="shared" si="0"/>
        <v>NR</v>
      </c>
      <c r="M152" s="119">
        <f t="shared" si="0"/>
        <v>699.30745277008782</v>
      </c>
      <c r="N152" s="119">
        <f t="shared" si="0"/>
        <v>23.149830801895526</v>
      </c>
      <c r="O152" s="119">
        <f t="shared" si="0"/>
        <v>1.0426096623655314</v>
      </c>
      <c r="P152" s="119">
        <f t="shared" si="0"/>
        <v>1.4662575139496328</v>
      </c>
      <c r="Q152" s="119" t="str">
        <f t="shared" si="0"/>
        <v>NR</v>
      </c>
      <c r="R152" s="119" t="str">
        <f t="shared" si="0"/>
        <v>NR</v>
      </c>
      <c r="S152" s="119" t="str">
        <f t="shared" si="0"/>
        <v>NR</v>
      </c>
      <c r="T152" s="119" t="str">
        <f t="shared" si="0"/>
        <v>NR</v>
      </c>
      <c r="U152" s="119" t="str">
        <f t="shared" si="0"/>
        <v>NR</v>
      </c>
      <c r="V152" s="119" t="str">
        <f t="shared" si="0"/>
        <v>NR</v>
      </c>
      <c r="W152" s="119">
        <f t="shared" si="0"/>
        <v>50.625226714417764</v>
      </c>
      <c r="X152" s="119">
        <f t="shared" si="0"/>
        <v>2.846893731062099</v>
      </c>
      <c r="Y152" s="119">
        <f t="shared" si="0"/>
        <v>3.0525426105791285</v>
      </c>
      <c r="Z152" s="119">
        <f t="shared" si="0"/>
        <v>1.2201831719243217</v>
      </c>
      <c r="AA152" s="119">
        <f t="shared" si="0"/>
        <v>1.6262551751766707</v>
      </c>
      <c r="AB152" s="119">
        <f t="shared" si="0"/>
        <v>8.7461937465199924</v>
      </c>
      <c r="AC152" s="119">
        <f t="shared" si="0"/>
        <v>20.286574330107946</v>
      </c>
      <c r="AD152" s="119">
        <f t="shared" si="0"/>
        <v>9.121642070009262</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6.1396787362672089</v>
      </c>
      <c r="F157" s="132">
        <v>0.39058129778735862</v>
      </c>
      <c r="G157" s="132">
        <v>0.46038797694317285</v>
      </c>
      <c r="H157" s="132">
        <v>3.1362377269969306E-3</v>
      </c>
      <c r="I157" s="132">
        <v>0.49860011735792859</v>
      </c>
      <c r="J157" s="132">
        <v>0.49860011735792859</v>
      </c>
      <c r="K157" s="132">
        <v>0.49860011735792859</v>
      </c>
      <c r="L157" s="132" t="s">
        <v>65</v>
      </c>
      <c r="M157" s="132">
        <v>0.72319174163552036</v>
      </c>
      <c r="N157" s="132">
        <v>3.9888009388634288E-4</v>
      </c>
      <c r="O157" s="132">
        <v>3.9888009388634288E-4</v>
      </c>
      <c r="P157" s="132">
        <v>1.3960803286021999E-4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19944.004694317144</v>
      </c>
      <c r="AG157" s="133"/>
      <c r="AH157" s="133"/>
      <c r="AI157" s="133"/>
      <c r="AJ157" s="133"/>
      <c r="AK157" s="133"/>
      <c r="AL157" s="129" t="s">
        <v>61</v>
      </c>
    </row>
    <row r="158" spans="1:38" s="20" customFormat="1" ht="26.25" customHeight="1" x14ac:dyDescent="0.25">
      <c r="A158" s="129" t="s">
        <v>405</v>
      </c>
      <c r="B158" s="129" t="s">
        <v>408</v>
      </c>
      <c r="C158" s="130" t="s">
        <v>409</v>
      </c>
      <c r="D158" s="131"/>
      <c r="E158" s="132">
        <v>0.18332082108183301</v>
      </c>
      <c r="F158" s="132">
        <v>1.5102354896110165E-2</v>
      </c>
      <c r="G158" s="132">
        <v>1.2167322121816829E-2</v>
      </c>
      <c r="H158" s="132">
        <v>8.288577588045147E-5</v>
      </c>
      <c r="I158" s="132">
        <v>1.3177208228047223E-2</v>
      </c>
      <c r="J158" s="132">
        <v>1.3177208228047223E-2</v>
      </c>
      <c r="K158" s="132">
        <v>1.3177208228047223E-2</v>
      </c>
      <c r="L158" s="132" t="s">
        <v>65</v>
      </c>
      <c r="M158" s="132">
        <v>5.3884619172775192E-2</v>
      </c>
      <c r="N158" s="132">
        <v>1.0541766582437776E-5</v>
      </c>
      <c r="O158" s="132">
        <v>1.0541766582437776E-5</v>
      </c>
      <c r="P158" s="132">
        <v>3.689618303853222E-6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527.08832912188882</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37" priority="6" operator="equal">
      <formula>0</formula>
    </cfRule>
  </conditionalFormatting>
  <conditionalFormatting sqref="E14:AD140">
    <cfRule type="cellIs" dxfId="136" priority="5" operator="equal">
      <formula>"NE"</formula>
    </cfRule>
  </conditionalFormatting>
  <conditionalFormatting sqref="E157:AD164">
    <cfRule type="cellIs" dxfId="135" priority="3" operator="equal">
      <formula>"NE"</formula>
    </cfRule>
    <cfRule type="cellIs" dxfId="134" priority="4" operator="equal">
      <formula>0</formula>
    </cfRule>
  </conditionalFormatting>
  <conditionalFormatting sqref="E143:AD149">
    <cfRule type="cellIs" dxfId="133" priority="2" operator="equal">
      <formula>0</formula>
    </cfRule>
  </conditionalFormatting>
  <conditionalFormatting sqref="E143:AD149">
    <cfRule type="cellIs" dxfId="132" priority="1" operator="equal">
      <formula>"NE"</formula>
    </cfRule>
  </conditionalFormatting>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2002</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2002</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7.9970765447414571</v>
      </c>
      <c r="F14" s="65">
        <v>0.18992471187821355</v>
      </c>
      <c r="G14" s="65">
        <v>3.8745917479930454</v>
      </c>
      <c r="H14" s="65">
        <v>0.1638465141322224</v>
      </c>
      <c r="I14" s="65">
        <v>0.53261485268757014</v>
      </c>
      <c r="J14" s="65">
        <v>0.63253528147216753</v>
      </c>
      <c r="K14" s="65">
        <v>0.68395468069107501</v>
      </c>
      <c r="L14" s="65" t="s">
        <v>65</v>
      </c>
      <c r="M14" s="65">
        <v>2.3338432990277358</v>
      </c>
      <c r="N14" s="65">
        <v>1.0136676616436848</v>
      </c>
      <c r="O14" s="65">
        <v>7.5858619171007641E-2</v>
      </c>
      <c r="P14" s="65">
        <v>0.20311210283926179</v>
      </c>
      <c r="Q14" s="65" t="s">
        <v>65</v>
      </c>
      <c r="R14" s="65" t="s">
        <v>65</v>
      </c>
      <c r="S14" s="65" t="s">
        <v>65</v>
      </c>
      <c r="T14" s="65" t="s">
        <v>65</v>
      </c>
      <c r="U14" s="65" t="s">
        <v>65</v>
      </c>
      <c r="V14" s="65" t="s">
        <v>65</v>
      </c>
      <c r="W14" s="65">
        <v>0.5887796289374666</v>
      </c>
      <c r="X14" s="65">
        <v>7.1134475672162004E-3</v>
      </c>
      <c r="Y14" s="65">
        <v>8.2557895847883925E-4</v>
      </c>
      <c r="Z14" s="65">
        <v>6.1961699160061718E-4</v>
      </c>
      <c r="AA14" s="65">
        <v>9.875282492714996E-4</v>
      </c>
      <c r="AB14" s="65">
        <v>9.5461717665671578E-3</v>
      </c>
      <c r="AC14" s="65">
        <v>0.25482017762904308</v>
      </c>
      <c r="AD14" s="65">
        <v>0.7893688446420758</v>
      </c>
      <c r="AE14" s="66"/>
      <c r="AF14" s="67">
        <v>10326.483272117228</v>
      </c>
      <c r="AG14" s="67">
        <v>56124.913848940974</v>
      </c>
      <c r="AH14" s="67">
        <v>69023.625041259787</v>
      </c>
      <c r="AI14" s="67">
        <v>15480.497772894279</v>
      </c>
      <c r="AJ14" s="67">
        <v>4360.7928091057229</v>
      </c>
      <c r="AK14" s="67"/>
      <c r="AL14" s="68" t="s">
        <v>61</v>
      </c>
    </row>
    <row r="15" spans="1:38" s="20" customFormat="1" ht="26.25" customHeight="1" x14ac:dyDescent="0.25">
      <c r="A15" s="62" t="s">
        <v>66</v>
      </c>
      <c r="B15" s="62" t="s">
        <v>67</v>
      </c>
      <c r="C15" s="63" t="s">
        <v>68</v>
      </c>
      <c r="D15" s="64"/>
      <c r="E15" s="65">
        <v>3.44</v>
      </c>
      <c r="F15" s="65" t="s">
        <v>434</v>
      </c>
      <c r="G15" s="65">
        <v>3.6910000000000003</v>
      </c>
      <c r="H15" s="65">
        <v>8.1396095668892332E-2</v>
      </c>
      <c r="I15" s="65">
        <v>9.0198080000000014E-2</v>
      </c>
      <c r="J15" s="65">
        <v>0.10711021999999999</v>
      </c>
      <c r="K15" s="65">
        <v>0.11274760000000002</v>
      </c>
      <c r="L15" s="65" t="s">
        <v>65</v>
      </c>
      <c r="M15" s="65">
        <v>0.72299999999999998</v>
      </c>
      <c r="N15" s="65">
        <v>0.33772008291185573</v>
      </c>
      <c r="O15" s="65">
        <v>0.14806686540344918</v>
      </c>
      <c r="P15" s="65">
        <v>1.302229411303428E-2</v>
      </c>
      <c r="Q15" s="65" t="s">
        <v>65</v>
      </c>
      <c r="R15" s="65" t="s">
        <v>65</v>
      </c>
      <c r="S15" s="65" t="s">
        <v>65</v>
      </c>
      <c r="T15" s="65" t="s">
        <v>65</v>
      </c>
      <c r="U15" s="65" t="s">
        <v>65</v>
      </c>
      <c r="V15" s="65" t="s">
        <v>65</v>
      </c>
      <c r="W15" s="65">
        <v>1.7254835365177305E-2</v>
      </c>
      <c r="X15" s="65">
        <v>1.260316914292479E-4</v>
      </c>
      <c r="Y15" s="65">
        <v>8.1307991696846912E-4</v>
      </c>
      <c r="Z15" s="65">
        <v>7.1557847656606203E-4</v>
      </c>
      <c r="AA15" s="65">
        <v>1.0506934110960334E-3</v>
      </c>
      <c r="AB15" s="65">
        <v>2.7053834960598126E-3</v>
      </c>
      <c r="AC15" s="65">
        <v>2.326703050587328E-3</v>
      </c>
      <c r="AD15" s="65">
        <v>1.5529351828659573E-6</v>
      </c>
      <c r="AE15" s="66"/>
      <c r="AF15" s="67">
        <v>31059.984082419865</v>
      </c>
      <c r="AG15" s="67" t="s">
        <v>435</v>
      </c>
      <c r="AH15" s="67">
        <v>5099.4726659447533</v>
      </c>
      <c r="AI15" s="67" t="s">
        <v>435</v>
      </c>
      <c r="AJ15" s="67" t="s">
        <v>435</v>
      </c>
      <c r="AK15" s="67"/>
      <c r="AL15" s="68" t="s">
        <v>61</v>
      </c>
    </row>
    <row r="16" spans="1:38" s="20" customFormat="1" ht="26.25" customHeight="1" x14ac:dyDescent="0.25">
      <c r="A16" s="62" t="s">
        <v>66</v>
      </c>
      <c r="B16" s="62" t="s">
        <v>69</v>
      </c>
      <c r="C16" s="63" t="s">
        <v>70</v>
      </c>
      <c r="D16" s="64"/>
      <c r="E16" s="65">
        <v>0.57375749999478853</v>
      </c>
      <c r="F16" s="65">
        <v>1.9125249999826287E-3</v>
      </c>
      <c r="G16" s="65">
        <v>1.1475149999895771E-3</v>
      </c>
      <c r="H16" s="65">
        <v>3.8250499999652574E-3</v>
      </c>
      <c r="I16" s="65">
        <v>7.0781393749986959E-2</v>
      </c>
      <c r="J16" s="65">
        <v>7.1068272499984361E-2</v>
      </c>
      <c r="K16" s="65">
        <v>7.1259524999982615E-2</v>
      </c>
      <c r="L16" s="65" t="s">
        <v>65</v>
      </c>
      <c r="M16" s="65">
        <v>3.8250499999652576E-2</v>
      </c>
      <c r="N16" s="65">
        <v>5.7375749999478853E-6</v>
      </c>
      <c r="O16" s="65">
        <v>9.5626249999131429E-7</v>
      </c>
      <c r="P16" s="65">
        <v>2.6775349999756806E-4</v>
      </c>
      <c r="Q16" s="65" t="s">
        <v>65</v>
      </c>
      <c r="R16" s="65" t="s">
        <v>65</v>
      </c>
      <c r="S16" s="65" t="s">
        <v>65</v>
      </c>
      <c r="T16" s="65" t="s">
        <v>65</v>
      </c>
      <c r="U16" s="65" t="s">
        <v>65</v>
      </c>
      <c r="V16" s="65" t="s">
        <v>65</v>
      </c>
      <c r="W16" s="65">
        <v>7.6500999999305145E-4</v>
      </c>
      <c r="X16" s="65">
        <v>2.1420279999805444E-6</v>
      </c>
      <c r="Y16" s="65">
        <v>6.0435789999451056E-6</v>
      </c>
      <c r="Z16" s="65">
        <v>4.2458054999614356E-6</v>
      </c>
      <c r="AA16" s="65">
        <v>3.1977417999709548E-5</v>
      </c>
      <c r="AB16" s="65">
        <v>4.440883049959663E-5</v>
      </c>
      <c r="AC16" s="65">
        <v>1.5300199999861031E-4</v>
      </c>
      <c r="AD16" s="65">
        <v>6.8850899999374632E-8</v>
      </c>
      <c r="AE16" s="66"/>
      <c r="AF16" s="67" t="s">
        <v>435</v>
      </c>
      <c r="AG16" s="67" t="s">
        <v>435</v>
      </c>
      <c r="AH16" s="67">
        <v>3825.049999965257</v>
      </c>
      <c r="AI16" s="67">
        <v>31</v>
      </c>
      <c r="AJ16" s="67" t="s">
        <v>435</v>
      </c>
      <c r="AK16" s="67"/>
      <c r="AL16" s="68" t="s">
        <v>61</v>
      </c>
    </row>
    <row r="17" spans="1:38" s="5" customFormat="1" ht="26.25" customHeight="1" x14ac:dyDescent="0.25">
      <c r="A17" s="62" t="s">
        <v>66</v>
      </c>
      <c r="B17" s="62" t="s">
        <v>71</v>
      </c>
      <c r="C17" s="63" t="s">
        <v>72</v>
      </c>
      <c r="D17" s="64"/>
      <c r="E17" s="65">
        <v>4.7748942688280893</v>
      </c>
      <c r="F17" s="65">
        <v>9.8112158677511677E-2</v>
      </c>
      <c r="G17" s="65">
        <v>4.8984946230194835</v>
      </c>
      <c r="H17" s="65">
        <v>2.2389474578795362E-2</v>
      </c>
      <c r="I17" s="65">
        <v>2.3592482758644083E-2</v>
      </c>
      <c r="J17" s="65">
        <v>2.8310979310372894E-2</v>
      </c>
      <c r="K17" s="65">
        <v>3.1456643678192106E-2</v>
      </c>
      <c r="L17" s="65" t="s">
        <v>65</v>
      </c>
      <c r="M17" s="65">
        <v>134.43200650956712</v>
      </c>
      <c r="N17" s="65">
        <v>0.17019966422188404</v>
      </c>
      <c r="O17" s="65">
        <v>3.7195290057624271E-3</v>
      </c>
      <c r="P17" s="65">
        <v>8.1563338744169262E-4</v>
      </c>
      <c r="Q17" s="65" t="s">
        <v>65</v>
      </c>
      <c r="R17" s="65" t="s">
        <v>65</v>
      </c>
      <c r="S17" s="65" t="s">
        <v>65</v>
      </c>
      <c r="T17" s="65" t="s">
        <v>65</v>
      </c>
      <c r="U17" s="65" t="s">
        <v>65</v>
      </c>
      <c r="V17" s="65" t="s">
        <v>65</v>
      </c>
      <c r="W17" s="65">
        <v>2.8021402237512961E-2</v>
      </c>
      <c r="X17" s="65">
        <v>8.9973718390543099E-5</v>
      </c>
      <c r="Y17" s="65">
        <v>1.805261797928779E-4</v>
      </c>
      <c r="Z17" s="65">
        <v>5.3596498038079696E-5</v>
      </c>
      <c r="AA17" s="65">
        <v>4.3704181067950462E-5</v>
      </c>
      <c r="AB17" s="65">
        <v>3.6780057728945116E-4</v>
      </c>
      <c r="AC17" s="65">
        <v>4.7162252882179791E-3</v>
      </c>
      <c r="AD17" s="65">
        <v>4.4776364345765006E-2</v>
      </c>
      <c r="AE17" s="66"/>
      <c r="AF17" s="67">
        <v>373.63742624899783</v>
      </c>
      <c r="AG17" s="67">
        <v>4992.9509560975257</v>
      </c>
      <c r="AH17" s="67">
        <v>21364.193145500882</v>
      </c>
      <c r="AI17" s="67" t="s">
        <v>435</v>
      </c>
      <c r="AJ17" s="67" t="s">
        <v>435</v>
      </c>
      <c r="AK17" s="67"/>
      <c r="AL17" s="68" t="s">
        <v>61</v>
      </c>
    </row>
    <row r="18" spans="1:38" s="5" customFormat="1" ht="26.25" customHeight="1" x14ac:dyDescent="0.25">
      <c r="A18" s="62" t="s">
        <v>66</v>
      </c>
      <c r="B18" s="62" t="s">
        <v>73</v>
      </c>
      <c r="C18" s="63" t="s">
        <v>74</v>
      </c>
      <c r="D18" s="64"/>
      <c r="E18" s="65">
        <v>0.21207337400979517</v>
      </c>
      <c r="F18" s="65">
        <v>4.5845138037229043E-3</v>
      </c>
      <c r="G18" s="65">
        <v>0.18937058852893138</v>
      </c>
      <c r="H18" s="65">
        <v>3.9422323482609786E-3</v>
      </c>
      <c r="I18" s="65">
        <v>1.4668753426295174E-2</v>
      </c>
      <c r="J18" s="65">
        <v>1.7602504111554212E-2</v>
      </c>
      <c r="K18" s="65">
        <v>1.9558337901726904E-2</v>
      </c>
      <c r="L18" s="65" t="s">
        <v>65</v>
      </c>
      <c r="M18" s="65">
        <v>4.3054843663211058E-2</v>
      </c>
      <c r="N18" s="65">
        <v>1.4238153004350292E-3</v>
      </c>
      <c r="O18" s="65">
        <v>1.8710335311610371E-3</v>
      </c>
      <c r="P18" s="65">
        <v>6.862295073546919E-4</v>
      </c>
      <c r="Q18" s="65" t="s">
        <v>65</v>
      </c>
      <c r="R18" s="65" t="s">
        <v>65</v>
      </c>
      <c r="S18" s="65" t="s">
        <v>65</v>
      </c>
      <c r="T18" s="65" t="s">
        <v>65</v>
      </c>
      <c r="U18" s="65" t="s">
        <v>65</v>
      </c>
      <c r="V18" s="65" t="s">
        <v>65</v>
      </c>
      <c r="W18" s="65">
        <v>3.6150965329360206E-2</v>
      </c>
      <c r="X18" s="65">
        <v>1.0532637534355336E-4</v>
      </c>
      <c r="Y18" s="65">
        <v>1.9269538203289615E-4</v>
      </c>
      <c r="Z18" s="65">
        <v>5.8137674660697984E-5</v>
      </c>
      <c r="AA18" s="65">
        <v>4.6185519871775768E-5</v>
      </c>
      <c r="AB18" s="65">
        <v>4.0234495190892317E-4</v>
      </c>
      <c r="AC18" s="65">
        <v>1.1191934134853296E-3</v>
      </c>
      <c r="AD18" s="65">
        <v>4.0076142431228486E-2</v>
      </c>
      <c r="AE18" s="66"/>
      <c r="AF18" s="67">
        <v>599.07417688199507</v>
      </c>
      <c r="AG18" s="67">
        <v>155.83320000000003</v>
      </c>
      <c r="AH18" s="67">
        <v>2667.0402305098078</v>
      </c>
      <c r="AI18" s="67" t="s">
        <v>435</v>
      </c>
      <c r="AJ18" s="67" t="s">
        <v>435</v>
      </c>
      <c r="AK18" s="67"/>
      <c r="AL18" s="68" t="s">
        <v>61</v>
      </c>
    </row>
    <row r="19" spans="1:38" s="5" customFormat="1" ht="26.25" customHeight="1" x14ac:dyDescent="0.25">
      <c r="A19" s="62" t="s">
        <v>66</v>
      </c>
      <c r="B19" s="62" t="s">
        <v>75</v>
      </c>
      <c r="C19" s="63" t="s">
        <v>76</v>
      </c>
      <c r="D19" s="64"/>
      <c r="E19" s="65">
        <v>1.3360178398545048</v>
      </c>
      <c r="F19" s="65">
        <v>5.7196582409492554E-2</v>
      </c>
      <c r="G19" s="65">
        <v>0.51174988275032274</v>
      </c>
      <c r="H19" s="65">
        <v>2.4283309946084276E-2</v>
      </c>
      <c r="I19" s="65">
        <v>0.16420301519164959</v>
      </c>
      <c r="J19" s="65">
        <v>0.19685352766829162</v>
      </c>
      <c r="K19" s="65">
        <v>0.21862407479666374</v>
      </c>
      <c r="L19" s="65" t="s">
        <v>65</v>
      </c>
      <c r="M19" s="65">
        <v>0.57769097513432577</v>
      </c>
      <c r="N19" s="65">
        <v>0.34088933362803803</v>
      </c>
      <c r="O19" s="65">
        <v>1.3104968064544521E-2</v>
      </c>
      <c r="P19" s="65">
        <v>1.229890763869229E-2</v>
      </c>
      <c r="Q19" s="65" t="s">
        <v>65</v>
      </c>
      <c r="R19" s="65" t="s">
        <v>65</v>
      </c>
      <c r="S19" s="65" t="s">
        <v>65</v>
      </c>
      <c r="T19" s="65" t="s">
        <v>65</v>
      </c>
      <c r="U19" s="65" t="s">
        <v>65</v>
      </c>
      <c r="V19" s="65" t="s">
        <v>65</v>
      </c>
      <c r="W19" s="65">
        <v>0.57270614309267187</v>
      </c>
      <c r="X19" s="65">
        <v>5.2579808391173544E-3</v>
      </c>
      <c r="Y19" s="65">
        <v>9.2970000176268858E-3</v>
      </c>
      <c r="Z19" s="65">
        <v>4.1936789350011947E-3</v>
      </c>
      <c r="AA19" s="65">
        <v>4.4904188885551352E-3</v>
      </c>
      <c r="AB19" s="65">
        <v>2.3239078680300573E-2</v>
      </c>
      <c r="AC19" s="65">
        <v>8.3468606180001265E-2</v>
      </c>
      <c r="AD19" s="65">
        <v>0.47550738357687267</v>
      </c>
      <c r="AE19" s="66"/>
      <c r="AF19" s="67">
        <v>969.63317566589126</v>
      </c>
      <c r="AG19" s="67">
        <v>2638.9825761898705</v>
      </c>
      <c r="AH19" s="67">
        <v>14948.344586035024</v>
      </c>
      <c r="AI19" s="67">
        <v>1579.0008177657701</v>
      </c>
      <c r="AJ19" s="67">
        <v>4128.4708909090914</v>
      </c>
      <c r="AK19" s="67"/>
      <c r="AL19" s="68" t="s">
        <v>61</v>
      </c>
    </row>
    <row r="20" spans="1:38" s="5" customFormat="1" ht="26.25" customHeight="1" x14ac:dyDescent="0.25">
      <c r="A20" s="62" t="s">
        <v>66</v>
      </c>
      <c r="B20" s="62" t="s">
        <v>77</v>
      </c>
      <c r="C20" s="63" t="s">
        <v>78</v>
      </c>
      <c r="D20" s="64"/>
      <c r="E20" s="65">
        <v>4.6440819534878717</v>
      </c>
      <c r="F20" s="65">
        <v>0.22774899409338503</v>
      </c>
      <c r="G20" s="65">
        <v>1.3139999999999998</v>
      </c>
      <c r="H20" s="65">
        <v>5.9466627398828659E-2</v>
      </c>
      <c r="I20" s="65">
        <v>0.25818989086137645</v>
      </c>
      <c r="J20" s="65">
        <v>0.31401473212870118</v>
      </c>
      <c r="K20" s="65">
        <v>0.34890525792077909</v>
      </c>
      <c r="L20" s="65" t="s">
        <v>65</v>
      </c>
      <c r="M20" s="65">
        <v>1.726208243770698</v>
      </c>
      <c r="N20" s="65">
        <v>0.31441601859531632</v>
      </c>
      <c r="O20" s="65">
        <v>5.3651090619864623E-2</v>
      </c>
      <c r="P20" s="65">
        <v>6.3802249927127644E-2</v>
      </c>
      <c r="Q20" s="65" t="s">
        <v>65</v>
      </c>
      <c r="R20" s="65" t="s">
        <v>65</v>
      </c>
      <c r="S20" s="65" t="s">
        <v>65</v>
      </c>
      <c r="T20" s="65" t="s">
        <v>65</v>
      </c>
      <c r="U20" s="65" t="s">
        <v>65</v>
      </c>
      <c r="V20" s="65" t="s">
        <v>65</v>
      </c>
      <c r="W20" s="65">
        <v>0.57745760165540139</v>
      </c>
      <c r="X20" s="65">
        <v>7.2875564531921125E-4</v>
      </c>
      <c r="Y20" s="65">
        <v>1.6943724055009724E-3</v>
      </c>
      <c r="Z20" s="65">
        <v>5.7926155097148152E-4</v>
      </c>
      <c r="AA20" s="65">
        <v>5.2651796388023268E-4</v>
      </c>
      <c r="AB20" s="65">
        <v>3.5289075656718982E-3</v>
      </c>
      <c r="AC20" s="65">
        <v>0.1154915203310803</v>
      </c>
      <c r="AD20" s="65">
        <v>0.95925797075065899</v>
      </c>
      <c r="AE20" s="66"/>
      <c r="AF20" s="67">
        <v>1960.8543186471104</v>
      </c>
      <c r="AG20" s="67">
        <v>4834.424695428952</v>
      </c>
      <c r="AH20" s="67">
        <v>29533.907538723972</v>
      </c>
      <c r="AI20" s="67">
        <v>27711.120186689019</v>
      </c>
      <c r="AJ20" s="67">
        <v>121.649</v>
      </c>
      <c r="AK20" s="67"/>
      <c r="AL20" s="68" t="s">
        <v>61</v>
      </c>
    </row>
    <row r="21" spans="1:38" s="5" customFormat="1" ht="26.25" customHeight="1" x14ac:dyDescent="0.25">
      <c r="A21" s="62" t="s">
        <v>66</v>
      </c>
      <c r="B21" s="62" t="s">
        <v>79</v>
      </c>
      <c r="C21" s="63" t="s">
        <v>80</v>
      </c>
      <c r="D21" s="64"/>
      <c r="E21" s="65">
        <v>1.052659221506077</v>
      </c>
      <c r="F21" s="65">
        <v>2.1130188389734746E-2</v>
      </c>
      <c r="G21" s="65">
        <v>0.49103034375456861</v>
      </c>
      <c r="H21" s="65">
        <v>2.3641146648322005E-2</v>
      </c>
      <c r="I21" s="65">
        <v>6.1605755389373337E-2</v>
      </c>
      <c r="J21" s="65">
        <v>7.3926478467247994E-2</v>
      </c>
      <c r="K21" s="65">
        <v>8.2140293852497784E-2</v>
      </c>
      <c r="L21" s="65" t="s">
        <v>65</v>
      </c>
      <c r="M21" s="65">
        <v>0.15892416306873344</v>
      </c>
      <c r="N21" s="65">
        <v>6.445027474922491E-3</v>
      </c>
      <c r="O21" s="65">
        <v>1.0226534522256364E-3</v>
      </c>
      <c r="P21" s="65">
        <v>1.7826433822727172E-3</v>
      </c>
      <c r="Q21" s="65" t="s">
        <v>65</v>
      </c>
      <c r="R21" s="65" t="s">
        <v>65</v>
      </c>
      <c r="S21" s="65" t="s">
        <v>65</v>
      </c>
      <c r="T21" s="65" t="s">
        <v>65</v>
      </c>
      <c r="U21" s="65" t="s">
        <v>65</v>
      </c>
      <c r="V21" s="65" t="s">
        <v>65</v>
      </c>
      <c r="W21" s="65">
        <v>3.9939433784207258E-2</v>
      </c>
      <c r="X21" s="65">
        <v>3.6766672484279223E-4</v>
      </c>
      <c r="Y21" s="65">
        <v>8.443552914667176E-4</v>
      </c>
      <c r="Z21" s="65">
        <v>2.0372530109352582E-4</v>
      </c>
      <c r="AA21" s="65">
        <v>1.6542550820062359E-4</v>
      </c>
      <c r="AB21" s="65">
        <v>1.5811728256036591E-3</v>
      </c>
      <c r="AC21" s="65">
        <v>5.4648284840521071E-3</v>
      </c>
      <c r="AD21" s="65">
        <v>9.0099053517170624E-2</v>
      </c>
      <c r="AE21" s="66"/>
      <c r="AF21" s="67">
        <v>2348.2510710938586</v>
      </c>
      <c r="AG21" s="67">
        <v>151.34940000000003</v>
      </c>
      <c r="AH21" s="67">
        <v>16355.112049774401</v>
      </c>
      <c r="AI21" s="67">
        <v>266.57021073294544</v>
      </c>
      <c r="AJ21" s="67" t="s">
        <v>435</v>
      </c>
      <c r="AK21" s="67"/>
      <c r="AL21" s="68" t="s">
        <v>61</v>
      </c>
    </row>
    <row r="22" spans="1:38" s="5" customFormat="1" ht="26.25" customHeight="1" x14ac:dyDescent="0.25">
      <c r="A22" s="62" t="s">
        <v>66</v>
      </c>
      <c r="B22" s="69" t="s">
        <v>81</v>
      </c>
      <c r="C22" s="63" t="s">
        <v>82</v>
      </c>
      <c r="D22" s="64"/>
      <c r="E22" s="65">
        <v>8.4209446890222885</v>
      </c>
      <c r="F22" s="65">
        <v>0.24405047313362016</v>
      </c>
      <c r="G22" s="65">
        <v>0.93354805065709034</v>
      </c>
      <c r="H22" s="65">
        <v>0.12196154863176152</v>
      </c>
      <c r="I22" s="65">
        <v>4.9726309827208E-2</v>
      </c>
      <c r="J22" s="65">
        <v>5.9671571792649605E-2</v>
      </c>
      <c r="K22" s="65">
        <v>6.6301746436277342E-2</v>
      </c>
      <c r="L22" s="65" t="s">
        <v>65</v>
      </c>
      <c r="M22" s="65">
        <v>7.3621576260259367</v>
      </c>
      <c r="N22" s="65">
        <v>0.30247350397448397</v>
      </c>
      <c r="O22" s="65">
        <v>2.0890566942935833E-2</v>
      </c>
      <c r="P22" s="65">
        <v>0.13504291940161992</v>
      </c>
      <c r="Q22" s="65" t="s">
        <v>65</v>
      </c>
      <c r="R22" s="65" t="s">
        <v>65</v>
      </c>
      <c r="S22" s="65" t="s">
        <v>65</v>
      </c>
      <c r="T22" s="65" t="s">
        <v>65</v>
      </c>
      <c r="U22" s="65" t="s">
        <v>65</v>
      </c>
      <c r="V22" s="65" t="s">
        <v>65</v>
      </c>
      <c r="W22" s="65">
        <v>0.40291045151917204</v>
      </c>
      <c r="X22" s="65">
        <v>7.2001394705242436E-4</v>
      </c>
      <c r="Y22" s="65">
        <v>2.2989116171197371E-3</v>
      </c>
      <c r="Z22" s="65">
        <v>6.66130116478712E-4</v>
      </c>
      <c r="AA22" s="65">
        <v>4.266512720367074E-4</v>
      </c>
      <c r="AB22" s="65">
        <v>4.1117069526875804E-3</v>
      </c>
      <c r="AC22" s="65">
        <v>7.6052942903547943E-2</v>
      </c>
      <c r="AD22" s="65">
        <v>0.37817903276909176</v>
      </c>
      <c r="AE22" s="66"/>
      <c r="AF22" s="67">
        <v>3290.5693055596776</v>
      </c>
      <c r="AG22" s="67">
        <v>3619.9743871996616</v>
      </c>
      <c r="AH22" s="67">
        <v>13591.087043121086</v>
      </c>
      <c r="AI22" s="67" t="s">
        <v>435</v>
      </c>
      <c r="AJ22" s="67">
        <v>4557</v>
      </c>
      <c r="AK22" s="67"/>
      <c r="AL22" s="68" t="s">
        <v>61</v>
      </c>
    </row>
    <row r="23" spans="1:38" s="5" customFormat="1" ht="26.25" customHeight="1" x14ac:dyDescent="0.25">
      <c r="A23" s="62" t="s">
        <v>83</v>
      </c>
      <c r="B23" s="69" t="s">
        <v>84</v>
      </c>
      <c r="C23" s="63" t="s">
        <v>85</v>
      </c>
      <c r="D23" s="70"/>
      <c r="E23" s="65">
        <v>6.9506527491526251</v>
      </c>
      <c r="F23" s="65">
        <v>0.82950943727644666</v>
      </c>
      <c r="G23" s="65">
        <v>7.4206608558686493E-2</v>
      </c>
      <c r="H23" s="65">
        <v>1.8418739463160558E-3</v>
      </c>
      <c r="I23" s="65">
        <v>0.69341237035787284</v>
      </c>
      <c r="J23" s="65">
        <v>0.69341237035787284</v>
      </c>
      <c r="K23" s="65">
        <v>0.69341237035787284</v>
      </c>
      <c r="L23" s="65" t="s">
        <v>65</v>
      </c>
      <c r="M23" s="65">
        <v>6.7363578300003404</v>
      </c>
      <c r="N23" s="65">
        <v>1.4400180318557032E-4</v>
      </c>
      <c r="O23" s="65">
        <v>1.3586784465785773E-4</v>
      </c>
      <c r="P23" s="65">
        <v>4.7553745630250201E-5</v>
      </c>
      <c r="Q23" s="65" t="s">
        <v>65</v>
      </c>
      <c r="R23" s="65" t="s">
        <v>65</v>
      </c>
      <c r="S23" s="65" t="s">
        <v>65</v>
      </c>
      <c r="T23" s="65" t="s">
        <v>65</v>
      </c>
      <c r="U23" s="65" t="s">
        <v>65</v>
      </c>
      <c r="V23" s="65" t="s">
        <v>65</v>
      </c>
      <c r="W23" s="65">
        <v>4.1481473785565381E-2</v>
      </c>
      <c r="X23" s="65">
        <v>3.641171541385779E-3</v>
      </c>
      <c r="Y23" s="65">
        <v>1.7360100666850693E-2</v>
      </c>
      <c r="Z23" s="65">
        <v>1.8907478789395513E-2</v>
      </c>
      <c r="AA23" s="65">
        <v>5.0534067241900489E-3</v>
      </c>
      <c r="AB23" s="65">
        <v>4.4962157721822021E-2</v>
      </c>
      <c r="AC23" s="65">
        <v>8.2962947571130763E-3</v>
      </c>
      <c r="AD23" s="65">
        <v>6.910874132332717E-6</v>
      </c>
      <c r="AE23" s="66"/>
      <c r="AF23" s="67">
        <v>6793.3922328928857</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2.9103048502894162</v>
      </c>
      <c r="F24" s="65">
        <v>7.8101264237941559E-2</v>
      </c>
      <c r="G24" s="65">
        <v>1.5925934100043138</v>
      </c>
      <c r="H24" s="65">
        <v>7.4310718577483975E-2</v>
      </c>
      <c r="I24" s="65">
        <v>0.45068309407482959</v>
      </c>
      <c r="J24" s="65">
        <v>0.54081971288979547</v>
      </c>
      <c r="K24" s="65">
        <v>0.60091079209977272</v>
      </c>
      <c r="L24" s="65" t="s">
        <v>65</v>
      </c>
      <c r="M24" s="65">
        <v>1.3109775309925338</v>
      </c>
      <c r="N24" s="65">
        <v>0.22215533660499173</v>
      </c>
      <c r="O24" s="65">
        <v>2.2058841512862293E-2</v>
      </c>
      <c r="P24" s="65">
        <v>1.2616782586627035E-2</v>
      </c>
      <c r="Q24" s="65" t="s">
        <v>65</v>
      </c>
      <c r="R24" s="65" t="s">
        <v>65</v>
      </c>
      <c r="S24" s="65" t="s">
        <v>65</v>
      </c>
      <c r="T24" s="65" t="s">
        <v>65</v>
      </c>
      <c r="U24" s="65" t="s">
        <v>65</v>
      </c>
      <c r="V24" s="65" t="s">
        <v>65</v>
      </c>
      <c r="W24" s="65">
        <v>0.75163127583569878</v>
      </c>
      <c r="X24" s="65">
        <v>8.0334981741244423E-3</v>
      </c>
      <c r="Y24" s="65">
        <v>1.3732827189841952E-2</v>
      </c>
      <c r="Z24" s="65">
        <v>4.2777653969104509E-3</v>
      </c>
      <c r="AA24" s="65">
        <v>3.5909732114488696E-3</v>
      </c>
      <c r="AB24" s="65">
        <v>2.9635063972325713E-2</v>
      </c>
      <c r="AC24" s="65">
        <v>0.11689921656206143</v>
      </c>
      <c r="AD24" s="65">
        <v>0.20481939837159627</v>
      </c>
      <c r="AE24" s="66"/>
      <c r="AF24" s="67">
        <v>6899.3836235386516</v>
      </c>
      <c r="AG24" s="67">
        <v>132.09781677541801</v>
      </c>
      <c r="AH24" s="67">
        <v>17162.718378547783</v>
      </c>
      <c r="AI24" s="67">
        <v>8207.4395423636379</v>
      </c>
      <c r="AJ24" s="67">
        <v>577.88010909090883</v>
      </c>
      <c r="AK24" s="67"/>
      <c r="AL24" s="68" t="s">
        <v>61</v>
      </c>
    </row>
    <row r="25" spans="1:38" s="5" customFormat="1" ht="26.25" customHeight="1" x14ac:dyDescent="0.25">
      <c r="A25" s="62" t="s">
        <v>88</v>
      </c>
      <c r="B25" s="69" t="s">
        <v>89</v>
      </c>
      <c r="C25" s="71" t="s">
        <v>90</v>
      </c>
      <c r="D25" s="64"/>
      <c r="E25" s="65">
        <v>0.94125557933367499</v>
      </c>
      <c r="F25" s="65">
        <v>0.32554145356941899</v>
      </c>
      <c r="G25" s="65">
        <v>7.4041139974183101E-2</v>
      </c>
      <c r="H25" s="65">
        <v>5.043802796039483E-4</v>
      </c>
      <c r="I25" s="65">
        <v>8.0186544673818208E-2</v>
      </c>
      <c r="J25" s="65">
        <v>8.0186544673818208E-2</v>
      </c>
      <c r="K25" s="65">
        <v>8.0186544673818208E-2</v>
      </c>
      <c r="L25" s="65" t="s">
        <v>65</v>
      </c>
      <c r="M25" s="65">
        <v>1.0713623027291541</v>
      </c>
      <c r="N25" s="65">
        <v>6.4149235739054551E-5</v>
      </c>
      <c r="O25" s="65">
        <v>6.4149235739054551E-5</v>
      </c>
      <c r="P25" s="65">
        <v>2.2452232508669095E-5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3207.4617869527278</v>
      </c>
      <c r="AG25" s="67"/>
      <c r="AH25" s="67"/>
      <c r="AI25" s="67"/>
      <c r="AJ25" s="67"/>
      <c r="AK25" s="67"/>
      <c r="AL25" s="68" t="s">
        <v>61</v>
      </c>
    </row>
    <row r="26" spans="1:38" s="5" customFormat="1" ht="26.25" customHeight="1" x14ac:dyDescent="0.25">
      <c r="A26" s="62" t="s">
        <v>88</v>
      </c>
      <c r="B26" s="62" t="s">
        <v>91</v>
      </c>
      <c r="C26" s="63" t="s">
        <v>92</v>
      </c>
      <c r="D26" s="64"/>
      <c r="E26" s="65">
        <v>6.5568136969208185E-2</v>
      </c>
      <c r="F26" s="65">
        <v>8.3965894179390585E-2</v>
      </c>
      <c r="G26" s="65">
        <v>7.6031179492023707E-3</v>
      </c>
      <c r="H26" s="65">
        <v>1.0657124693647362E-4</v>
      </c>
      <c r="I26" s="65">
        <v>5.9922671029310672E-3</v>
      </c>
      <c r="J26" s="65">
        <v>5.9922671029310672E-3</v>
      </c>
      <c r="K26" s="65">
        <v>5.9922671029310672E-3</v>
      </c>
      <c r="L26" s="65" t="s">
        <v>65</v>
      </c>
      <c r="M26" s="65">
        <v>2.9101436344166083</v>
      </c>
      <c r="N26" s="65">
        <v>1.4395381102192405E-5</v>
      </c>
      <c r="O26" s="65">
        <v>6.4928564768034728E-6</v>
      </c>
      <c r="P26" s="65">
        <v>2.2724997668812163E-6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324.64282384017366</v>
      </c>
      <c r="AG26" s="67"/>
      <c r="AH26" s="67"/>
      <c r="AI26" s="67"/>
      <c r="AJ26" s="67"/>
      <c r="AK26" s="67"/>
      <c r="AL26" s="68" t="s">
        <v>61</v>
      </c>
    </row>
    <row r="27" spans="1:38" s="5" customFormat="1" ht="26.25" customHeight="1" x14ac:dyDescent="0.25">
      <c r="A27" s="62" t="s">
        <v>93</v>
      </c>
      <c r="B27" s="62" t="s">
        <v>94</v>
      </c>
      <c r="C27" s="63" t="s">
        <v>95</v>
      </c>
      <c r="D27" s="64"/>
      <c r="E27" s="65">
        <v>51.64852117707521</v>
      </c>
      <c r="F27" s="65">
        <v>16.073759727100619</v>
      </c>
      <c r="G27" s="65">
        <v>0.86818580696721104</v>
      </c>
      <c r="H27" s="65">
        <v>2.7361631649318423</v>
      </c>
      <c r="I27" s="65">
        <v>3.0936455344306188</v>
      </c>
      <c r="J27" s="65">
        <v>3.0936455344306188</v>
      </c>
      <c r="K27" s="65">
        <v>3.0936455344306188</v>
      </c>
      <c r="L27" s="65" t="s">
        <v>65</v>
      </c>
      <c r="M27" s="65">
        <v>131.71877090342826</v>
      </c>
      <c r="N27" s="65">
        <v>9.9218204636222825E-3</v>
      </c>
      <c r="O27" s="65">
        <v>3.2263835445712199E-3</v>
      </c>
      <c r="P27" s="65">
        <v>1.1292342405999269E-3</v>
      </c>
      <c r="Q27" s="65" t="s">
        <v>65</v>
      </c>
      <c r="R27" s="65" t="s">
        <v>65</v>
      </c>
      <c r="S27" s="65" t="s">
        <v>65</v>
      </c>
      <c r="T27" s="65" t="s">
        <v>65</v>
      </c>
      <c r="U27" s="65" t="s">
        <v>65</v>
      </c>
      <c r="V27" s="65" t="s">
        <v>65</v>
      </c>
      <c r="W27" s="65">
        <v>0.65141605700883309</v>
      </c>
      <c r="X27" s="65">
        <v>5.2981553936738847E-2</v>
      </c>
      <c r="Y27" s="65">
        <v>5.9523733482984176E-2</v>
      </c>
      <c r="Z27" s="65">
        <v>4.1691486615910739E-2</v>
      </c>
      <c r="AA27" s="65">
        <v>5.5173169170548021E-2</v>
      </c>
      <c r="AB27" s="65">
        <v>0.2093699432061818</v>
      </c>
      <c r="AC27" s="65">
        <v>0.1302832114017666</v>
      </c>
      <c r="AD27" s="65">
        <v>5.5855361888237584E-4</v>
      </c>
      <c r="AE27" s="66"/>
      <c r="AF27" s="67">
        <v>162284.01412810301</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8.7662676766505232</v>
      </c>
      <c r="F28" s="65">
        <v>0.56821612913193231</v>
      </c>
      <c r="G28" s="65">
        <v>0.23097712533932208</v>
      </c>
      <c r="H28" s="65">
        <v>2.3708274151688417E-2</v>
      </c>
      <c r="I28" s="65">
        <v>0.98411983430100491</v>
      </c>
      <c r="J28" s="65">
        <v>0.98411983430100491</v>
      </c>
      <c r="K28" s="65">
        <v>0.98411983430100491</v>
      </c>
      <c r="L28" s="65" t="s">
        <v>65</v>
      </c>
      <c r="M28" s="65">
        <v>12.180371500258348</v>
      </c>
      <c r="N28" s="65">
        <v>4.3631943387960884E-4</v>
      </c>
      <c r="O28" s="65">
        <v>3.7603543223683225E-4</v>
      </c>
      <c r="P28" s="65">
        <v>1.316124012828913E-4</v>
      </c>
      <c r="Q28" s="65" t="s">
        <v>65</v>
      </c>
      <c r="R28" s="65" t="s">
        <v>65</v>
      </c>
      <c r="S28" s="65" t="s">
        <v>65</v>
      </c>
      <c r="T28" s="65" t="s">
        <v>65</v>
      </c>
      <c r="U28" s="65" t="s">
        <v>65</v>
      </c>
      <c r="V28" s="65" t="s">
        <v>65</v>
      </c>
      <c r="W28" s="65">
        <v>4.7742806708711977E-2</v>
      </c>
      <c r="X28" s="65">
        <v>9.4386823037789867E-3</v>
      </c>
      <c r="Y28" s="65">
        <v>1.0533654298301574E-2</v>
      </c>
      <c r="Z28" s="65">
        <v>8.0373089655503029E-3</v>
      </c>
      <c r="AA28" s="65">
        <v>8.929225258798329E-3</v>
      </c>
      <c r="AB28" s="65">
        <v>3.6938870826429195E-2</v>
      </c>
      <c r="AC28" s="65">
        <v>9.5485613417423953E-3</v>
      </c>
      <c r="AD28" s="65">
        <v>7.212412944532382E-5</v>
      </c>
      <c r="AE28" s="66"/>
      <c r="AF28" s="67">
        <v>18811.46184336771</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82.368785067928968</v>
      </c>
      <c r="F29" s="65">
        <v>3.9986836087148321</v>
      </c>
      <c r="G29" s="65">
        <v>1.1532987208859635</v>
      </c>
      <c r="H29" s="65">
        <v>2.417350450170442E-2</v>
      </c>
      <c r="I29" s="65">
        <v>2.2493012878095535</v>
      </c>
      <c r="J29" s="65">
        <v>2.2493012878095535</v>
      </c>
      <c r="K29" s="65">
        <v>2.2493012878095535</v>
      </c>
      <c r="L29" s="65" t="s">
        <v>65</v>
      </c>
      <c r="M29" s="65">
        <v>15.600204783111138</v>
      </c>
      <c r="N29" s="65">
        <v>2.160786157774095E-3</v>
      </c>
      <c r="O29" s="65">
        <v>2.0990879097109393E-3</v>
      </c>
      <c r="P29" s="65">
        <v>7.3468076839882887E-4</v>
      </c>
      <c r="Q29" s="65" t="s">
        <v>65</v>
      </c>
      <c r="R29" s="65" t="s">
        <v>65</v>
      </c>
      <c r="S29" s="65" t="s">
        <v>65</v>
      </c>
      <c r="T29" s="65" t="s">
        <v>65</v>
      </c>
      <c r="U29" s="65" t="s">
        <v>65</v>
      </c>
      <c r="V29" s="65" t="s">
        <v>65</v>
      </c>
      <c r="W29" s="65">
        <v>0.60893996927980842</v>
      </c>
      <c r="X29" s="65">
        <v>7.644885921919883E-3</v>
      </c>
      <c r="Y29" s="65">
        <v>4.6094500047546484E-2</v>
      </c>
      <c r="Z29" s="65">
        <v>5.1446131176858957E-2</v>
      </c>
      <c r="AA29" s="65">
        <v>1.1914904781477057E-2</v>
      </c>
      <c r="AB29" s="65">
        <v>0.1171004219278024</v>
      </c>
      <c r="AC29" s="65">
        <v>0.12178799385596172</v>
      </c>
      <c r="AD29" s="65">
        <v>1.0823062761703956E-4</v>
      </c>
      <c r="AE29" s="66"/>
      <c r="AF29" s="67">
        <v>104964.30974701063</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0.23189258212177205</v>
      </c>
      <c r="F30" s="65">
        <v>2.5745799003419458</v>
      </c>
      <c r="G30" s="65">
        <v>1.0439509512296351E-3</v>
      </c>
      <c r="H30" s="65">
        <v>1.7825670984916073E-3</v>
      </c>
      <c r="I30" s="65">
        <v>0.1057313259408388</v>
      </c>
      <c r="J30" s="65">
        <v>0.1057313259408388</v>
      </c>
      <c r="K30" s="65">
        <v>0.1057313259408388</v>
      </c>
      <c r="L30" s="65" t="s">
        <v>65</v>
      </c>
      <c r="M30" s="65">
        <v>10.323394660666493</v>
      </c>
      <c r="N30" s="65">
        <v>1.4599242031286641E-4</v>
      </c>
      <c r="O30" s="65">
        <v>2.919848406257328E-5</v>
      </c>
      <c r="P30" s="65">
        <v>1.0219469421900648E-5</v>
      </c>
      <c r="Q30" s="65" t="s">
        <v>65</v>
      </c>
      <c r="R30" s="65" t="s">
        <v>65</v>
      </c>
      <c r="S30" s="65" t="s">
        <v>65</v>
      </c>
      <c r="T30" s="65" t="s">
        <v>65</v>
      </c>
      <c r="U30" s="65" t="s">
        <v>65</v>
      </c>
      <c r="V30" s="65" t="s">
        <v>65</v>
      </c>
      <c r="W30" s="65">
        <v>4.5257650296988581E-3</v>
      </c>
      <c r="X30" s="65">
        <v>4.249405460521383E-4</v>
      </c>
      <c r="Y30" s="65">
        <v>6.2015857477588704E-4</v>
      </c>
      <c r="Z30" s="65">
        <v>3.0764936589662529E-4</v>
      </c>
      <c r="AA30" s="65">
        <v>7.0388071670080096E-4</v>
      </c>
      <c r="AB30" s="65">
        <v>2.0566292034254518E-3</v>
      </c>
      <c r="AC30" s="65">
        <v>9.0515300593977169E-4</v>
      </c>
      <c r="AD30" s="65">
        <v>1.7651752345255611E-5</v>
      </c>
      <c r="AE30" s="66"/>
      <c r="AF30" s="67">
        <v>1459.924203128664</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3.2193123664652652</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2096.5608060185755</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0.81521192530211384</v>
      </c>
      <c r="J32" s="65">
        <v>1.4887592713984967</v>
      </c>
      <c r="K32" s="65">
        <v>1.9957393567385071</v>
      </c>
      <c r="L32" s="65" t="s">
        <v>65</v>
      </c>
      <c r="M32" s="65" t="s">
        <v>433</v>
      </c>
      <c r="N32" s="65">
        <v>4.8712425367002066</v>
      </c>
      <c r="O32" s="65">
        <v>2.2949151648224905E-2</v>
      </c>
      <c r="P32" s="65" t="s">
        <v>433</v>
      </c>
      <c r="Q32" s="65" t="s">
        <v>65</v>
      </c>
      <c r="R32" s="65" t="s">
        <v>65</v>
      </c>
      <c r="S32" s="65" t="s">
        <v>65</v>
      </c>
      <c r="T32" s="65" t="s">
        <v>65</v>
      </c>
      <c r="U32" s="65" t="s">
        <v>65</v>
      </c>
      <c r="V32" s="65" t="s">
        <v>65</v>
      </c>
      <c r="W32" s="65" t="s">
        <v>433</v>
      </c>
      <c r="X32" s="65">
        <v>1.5395371928243603E-3</v>
      </c>
      <c r="Y32" s="65">
        <v>1.5395371928243603E-3</v>
      </c>
      <c r="Z32" s="65">
        <v>1.5395371928243603E-3</v>
      </c>
      <c r="AA32" s="65">
        <v>1.5395371928243603E-3</v>
      </c>
      <c r="AB32" s="65">
        <v>6.1581487712974413E-3</v>
      </c>
      <c r="AC32" s="65" t="s">
        <v>433</v>
      </c>
      <c r="AD32" s="65" t="s">
        <v>433</v>
      </c>
      <c r="AE32" s="66"/>
      <c r="AF32" s="67"/>
      <c r="AG32" s="67"/>
      <c r="AH32" s="67"/>
      <c r="AI32" s="67"/>
      <c r="AJ32" s="67"/>
      <c r="AK32" s="67">
        <v>62296.335401501092</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0.46395290715141962</v>
      </c>
      <c r="J33" s="65">
        <v>0.85917205028040555</v>
      </c>
      <c r="K33" s="65">
        <v>1.7183441005608118</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62296.335401501092</v>
      </c>
      <c r="AL33" s="68" t="s">
        <v>107</v>
      </c>
    </row>
    <row r="34" spans="1:38" s="5" customFormat="1" ht="26.25" customHeight="1" x14ac:dyDescent="0.25">
      <c r="A34" s="62" t="s">
        <v>83</v>
      </c>
      <c r="B34" s="62" t="s">
        <v>110</v>
      </c>
      <c r="C34" s="63" t="s">
        <v>111</v>
      </c>
      <c r="D34" s="64"/>
      <c r="E34" s="65">
        <v>1.4741992748202226</v>
      </c>
      <c r="F34" s="65">
        <v>0.24249149832603611</v>
      </c>
      <c r="G34" s="65">
        <v>8.1095451959000017E-2</v>
      </c>
      <c r="H34" s="65">
        <v>4.5622511184958471E-4</v>
      </c>
      <c r="I34" s="65">
        <v>0.42574114449747186</v>
      </c>
      <c r="J34" s="65">
        <v>0.7886911444974718</v>
      </c>
      <c r="K34" s="65">
        <v>1.8256911444974719</v>
      </c>
      <c r="L34" s="65" t="s">
        <v>65</v>
      </c>
      <c r="M34" s="65">
        <v>1.3958339843737189</v>
      </c>
      <c r="N34" s="65">
        <v>2.050588827800738E-3</v>
      </c>
      <c r="O34" s="65">
        <v>1.5688162780073774E-4</v>
      </c>
      <c r="P34" s="65">
        <v>2.544726897302582E-4</v>
      </c>
      <c r="Q34" s="65" t="s">
        <v>65</v>
      </c>
      <c r="R34" s="65" t="s">
        <v>65</v>
      </c>
      <c r="S34" s="65" t="s">
        <v>65</v>
      </c>
      <c r="T34" s="65" t="s">
        <v>65</v>
      </c>
      <c r="U34" s="65" t="s">
        <v>65</v>
      </c>
      <c r="V34" s="65" t="s">
        <v>65</v>
      </c>
      <c r="W34" s="65">
        <v>1.8111987645202866E-2</v>
      </c>
      <c r="X34" s="65">
        <v>9.5879020735639502E-4</v>
      </c>
      <c r="Y34" s="65">
        <v>5.0650862484075869E-3</v>
      </c>
      <c r="Z34" s="65">
        <v>5.6598853674866443E-3</v>
      </c>
      <c r="AA34" s="65">
        <v>1.3011230729854371E-3</v>
      </c>
      <c r="AB34" s="65">
        <v>1.2984884896236061E-2</v>
      </c>
      <c r="AC34" s="65">
        <v>3.6223975290405738E-3</v>
      </c>
      <c r="AD34" s="65">
        <v>1.8086209278486547E-6</v>
      </c>
      <c r="AE34" s="66"/>
      <c r="AF34" s="67">
        <v>1728.0413900368846</v>
      </c>
      <c r="AG34" s="67">
        <v>22.652000000000005</v>
      </c>
      <c r="AH34" s="67" t="s">
        <v>435</v>
      </c>
      <c r="AI34" s="67" t="s">
        <v>435</v>
      </c>
      <c r="AJ34" s="67" t="s">
        <v>435</v>
      </c>
      <c r="AK34" s="67"/>
      <c r="AL34" s="68" t="s">
        <v>61</v>
      </c>
    </row>
    <row r="35" spans="1:38" s="72" customFormat="1" ht="26.25" customHeight="1" x14ac:dyDescent="0.25">
      <c r="A35" s="62" t="s">
        <v>112</v>
      </c>
      <c r="B35" s="62" t="s">
        <v>113</v>
      </c>
      <c r="C35" s="63" t="s">
        <v>114</v>
      </c>
      <c r="D35" s="64"/>
      <c r="E35" s="65">
        <v>1.4082941860517724</v>
      </c>
      <c r="F35" s="65">
        <v>0.49839181081735329</v>
      </c>
      <c r="G35" s="65">
        <v>2.5319384256943713E-2</v>
      </c>
      <c r="H35" s="65">
        <v>3.2294661757382352E-4</v>
      </c>
      <c r="I35" s="65">
        <v>6.4600716485314846E-2</v>
      </c>
      <c r="J35" s="65">
        <v>6.4600716485314846E-2</v>
      </c>
      <c r="K35" s="65">
        <v>6.4600716485314846E-2</v>
      </c>
      <c r="L35" s="65" t="s">
        <v>65</v>
      </c>
      <c r="M35" s="65">
        <v>0.56639517353693414</v>
      </c>
      <c r="N35" s="65">
        <v>2.1529072433679236E-5</v>
      </c>
      <c r="O35" s="65">
        <v>2.1529072433679236E-5</v>
      </c>
      <c r="P35" s="65">
        <v>7.5351753517877325E-6</v>
      </c>
      <c r="Q35" s="65" t="s">
        <v>65</v>
      </c>
      <c r="R35" s="65" t="s">
        <v>65</v>
      </c>
      <c r="S35" s="65" t="s">
        <v>65</v>
      </c>
      <c r="T35" s="65" t="s">
        <v>65</v>
      </c>
      <c r="U35" s="65" t="s">
        <v>65</v>
      </c>
      <c r="V35" s="65" t="s">
        <v>65</v>
      </c>
      <c r="W35" s="65">
        <v>5.9204949192617883E-3</v>
      </c>
      <c r="X35" s="65">
        <v>1.8648571471478756E-3</v>
      </c>
      <c r="Y35" s="65">
        <v>1.6063255865641005E-3</v>
      </c>
      <c r="Z35" s="65">
        <v>1.5841267542262749E-3</v>
      </c>
      <c r="AA35" s="65">
        <v>1.8339936908391037E-3</v>
      </c>
      <c r="AB35" s="65">
        <v>6.889303178777356E-3</v>
      </c>
      <c r="AC35" s="65">
        <v>1.1840989838523581E-3</v>
      </c>
      <c r="AD35" s="65">
        <v>1.2420179380853197E-6</v>
      </c>
      <c r="AE35" s="66"/>
      <c r="AF35" s="67">
        <v>1076.4536216839617</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0.61527517787128738</v>
      </c>
      <c r="F36" s="65">
        <v>0.61723240632192233</v>
      </c>
      <c r="G36" s="65">
        <v>5.5609507090992952E-3</v>
      </c>
      <c r="H36" s="65">
        <v>1.4443002370737233E-4</v>
      </c>
      <c r="I36" s="65">
        <v>2.8567976990621816E-2</v>
      </c>
      <c r="J36" s="65">
        <v>2.8567976990621816E-2</v>
      </c>
      <c r="K36" s="65">
        <v>2.8567976990621816E-2</v>
      </c>
      <c r="L36" s="65" t="s">
        <v>65</v>
      </c>
      <c r="M36" s="65">
        <v>2.4725517007282782</v>
      </c>
      <c r="N36" s="65">
        <v>2.1150101133298001E-5</v>
      </c>
      <c r="O36" s="65">
        <v>1.1643063439843292E-5</v>
      </c>
      <c r="P36" s="65">
        <v>4.0750722039451526E-6</v>
      </c>
      <c r="Q36" s="65" t="s">
        <v>65</v>
      </c>
      <c r="R36" s="65" t="s">
        <v>65</v>
      </c>
      <c r="S36" s="65" t="s">
        <v>65</v>
      </c>
      <c r="T36" s="65" t="s">
        <v>65</v>
      </c>
      <c r="U36" s="65" t="s">
        <v>65</v>
      </c>
      <c r="V36" s="65" t="s">
        <v>65</v>
      </c>
      <c r="W36" s="65">
        <v>8.0147802782683519E-3</v>
      </c>
      <c r="X36" s="65">
        <v>3.6020839477550747E-4</v>
      </c>
      <c r="Y36" s="65">
        <v>1.3496783945790233E-3</v>
      </c>
      <c r="Z36" s="65">
        <v>1.3632645736691002E-3</v>
      </c>
      <c r="AA36" s="65">
        <v>5.2190716944122098E-4</v>
      </c>
      <c r="AB36" s="65">
        <v>3.5950585324648512E-3</v>
      </c>
      <c r="AC36" s="65">
        <v>1.6029560556536703E-3</v>
      </c>
      <c r="AD36" s="65">
        <v>3.6142147699301105E-6</v>
      </c>
      <c r="AE36" s="66"/>
      <c r="AF36" s="67">
        <v>582.15317199216463</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0.75003061699706841</v>
      </c>
      <c r="F37" s="65">
        <v>2.500102056656895E-3</v>
      </c>
      <c r="G37" s="65">
        <v>1.5000612339941368E-3</v>
      </c>
      <c r="H37" s="65">
        <v>5.0002041133137901E-3</v>
      </c>
      <c r="I37" s="65">
        <v>1.8750765424926711E-3</v>
      </c>
      <c r="J37" s="65">
        <v>2.2500918509912055E-3</v>
      </c>
      <c r="K37" s="65">
        <v>2.500102056656895E-3</v>
      </c>
      <c r="L37" s="65" t="s">
        <v>65</v>
      </c>
      <c r="M37" s="65">
        <v>0.17699145113466005</v>
      </c>
      <c r="N37" s="65">
        <v>7.5003061699706843E-6</v>
      </c>
      <c r="O37" s="65">
        <v>1.2500510283284475E-6</v>
      </c>
      <c r="P37" s="65">
        <v>3.5001428793196533E-4</v>
      </c>
      <c r="Q37" s="65" t="s">
        <v>65</v>
      </c>
      <c r="R37" s="65" t="s">
        <v>65</v>
      </c>
      <c r="S37" s="65" t="s">
        <v>65</v>
      </c>
      <c r="T37" s="65" t="s">
        <v>65</v>
      </c>
      <c r="U37" s="65" t="s">
        <v>65</v>
      </c>
      <c r="V37" s="65" t="s">
        <v>65</v>
      </c>
      <c r="W37" s="65">
        <v>1.000040822662758E-3</v>
      </c>
      <c r="X37" s="65">
        <v>2.8001143034557228E-6</v>
      </c>
      <c r="Y37" s="65">
        <v>7.900322499035788E-6</v>
      </c>
      <c r="Z37" s="65">
        <v>5.5502265657783059E-6</v>
      </c>
      <c r="AA37" s="65">
        <v>4.1801706387303274E-5</v>
      </c>
      <c r="AB37" s="65">
        <v>5.8052369755573089E-5</v>
      </c>
      <c r="AC37" s="65">
        <v>2.0000816453255159E-4</v>
      </c>
      <c r="AD37" s="65">
        <v>9.0003674039648221E-8</v>
      </c>
      <c r="AE37" s="66"/>
      <c r="AF37" s="67" t="s">
        <v>435</v>
      </c>
      <c r="AG37" s="67" t="s">
        <v>435</v>
      </c>
      <c r="AH37" s="67">
        <v>5000.20411331379</v>
      </c>
      <c r="AI37" s="67" t="s">
        <v>435</v>
      </c>
      <c r="AJ37" s="67" t="s">
        <v>435</v>
      </c>
      <c r="AK37" s="67"/>
      <c r="AL37" s="68" t="s">
        <v>61</v>
      </c>
    </row>
    <row r="38" spans="1:38" s="5" customFormat="1" ht="26.25" customHeight="1" x14ac:dyDescent="0.25">
      <c r="A38" s="62" t="s">
        <v>83</v>
      </c>
      <c r="B38" s="62" t="s">
        <v>119</v>
      </c>
      <c r="C38" s="63" t="s">
        <v>120</v>
      </c>
      <c r="D38" s="73"/>
      <c r="E38" s="65">
        <v>0.10270512352436817</v>
      </c>
      <c r="F38" s="65">
        <v>1.0878149910499747E-2</v>
      </c>
      <c r="G38" s="65">
        <v>1.268705641269447E-3</v>
      </c>
      <c r="H38" s="65">
        <v>2.8897078153431516E-5</v>
      </c>
      <c r="I38" s="65">
        <v>4.1144959148684468E-3</v>
      </c>
      <c r="J38" s="65">
        <v>4.1144959148684468E-3</v>
      </c>
      <c r="K38" s="65">
        <v>4.1144959148684468E-3</v>
      </c>
      <c r="L38" s="65" t="s">
        <v>65</v>
      </c>
      <c r="M38" s="65">
        <v>2.6682808472919074E-2</v>
      </c>
      <c r="N38" s="65">
        <v>3.3697051955494055E-6</v>
      </c>
      <c r="O38" s="65">
        <v>2.4974070844587771E-6</v>
      </c>
      <c r="P38" s="65">
        <v>8.7409247956057186E-7</v>
      </c>
      <c r="Q38" s="65" t="s">
        <v>65</v>
      </c>
      <c r="R38" s="65" t="s">
        <v>65</v>
      </c>
      <c r="S38" s="65" t="s">
        <v>65</v>
      </c>
      <c r="T38" s="65" t="s">
        <v>65</v>
      </c>
      <c r="U38" s="65" t="s">
        <v>65</v>
      </c>
      <c r="V38" s="65" t="s">
        <v>65</v>
      </c>
      <c r="W38" s="65">
        <v>1.1283878669657943E-3</v>
      </c>
      <c r="X38" s="65">
        <v>8.9436615843468956E-5</v>
      </c>
      <c r="Y38" s="65">
        <v>3.6108798837469839E-4</v>
      </c>
      <c r="Z38" s="65">
        <v>3.4803677846620461E-4</v>
      </c>
      <c r="AA38" s="65">
        <v>1.5980328961647645E-4</v>
      </c>
      <c r="AB38" s="65">
        <v>9.5836467230084831E-4</v>
      </c>
      <c r="AC38" s="65">
        <v>2.2567757339315888E-4</v>
      </c>
      <c r="AD38" s="65">
        <v>1.5443066494015841E-7</v>
      </c>
      <c r="AE38" s="66"/>
      <c r="AF38" s="67">
        <v>124.87035422293884</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3.374644570580096</v>
      </c>
      <c r="F39" s="65">
        <v>1.1028085413057427</v>
      </c>
      <c r="G39" s="65">
        <v>2.194931175911119</v>
      </c>
      <c r="H39" s="65">
        <v>9.7424683803581713E-2</v>
      </c>
      <c r="I39" s="65">
        <v>0.5628806997014022</v>
      </c>
      <c r="J39" s="65">
        <v>0.61082944180518806</v>
      </c>
      <c r="K39" s="65">
        <v>0.65926646768418418</v>
      </c>
      <c r="L39" s="65" t="s">
        <v>65</v>
      </c>
      <c r="M39" s="65">
        <v>10.068299502614716</v>
      </c>
      <c r="N39" s="65">
        <v>0.24699612362838205</v>
      </c>
      <c r="O39" s="65">
        <v>2.8693963405846679E-2</v>
      </c>
      <c r="P39" s="65">
        <v>1.8847853221897568E-2</v>
      </c>
      <c r="Q39" s="65" t="s">
        <v>65</v>
      </c>
      <c r="R39" s="65" t="s">
        <v>65</v>
      </c>
      <c r="S39" s="65" t="s">
        <v>65</v>
      </c>
      <c r="T39" s="65" t="s">
        <v>65</v>
      </c>
      <c r="U39" s="65" t="s">
        <v>65</v>
      </c>
      <c r="V39" s="65" t="s">
        <v>65</v>
      </c>
      <c r="W39" s="65">
        <v>1.4695757436642707</v>
      </c>
      <c r="X39" s="65">
        <v>6.7419783638829098E-2</v>
      </c>
      <c r="Y39" s="65">
        <v>9.4619276765764884E-2</v>
      </c>
      <c r="Z39" s="65">
        <v>3.4833042283849307E-2</v>
      </c>
      <c r="AA39" s="65">
        <v>3.2623962817957701E-2</v>
      </c>
      <c r="AB39" s="65">
        <v>0.22949606550640109</v>
      </c>
      <c r="AC39" s="65">
        <v>0.90632385712702046</v>
      </c>
      <c r="AD39" s="65">
        <v>0.14544208775872558</v>
      </c>
      <c r="AE39" s="66"/>
      <c r="AF39" s="67">
        <v>24919.623267070237</v>
      </c>
      <c r="AG39" s="67">
        <v>855.14874252415098</v>
      </c>
      <c r="AH39" s="67">
        <v>29665.943502405058</v>
      </c>
      <c r="AI39" s="67">
        <v>3134.8700000000003</v>
      </c>
      <c r="AJ39" s="67">
        <v>618</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12.741372706121192</v>
      </c>
      <c r="F41" s="65">
        <v>26.109466867060071</v>
      </c>
      <c r="G41" s="65">
        <v>7.79790162698092</v>
      </c>
      <c r="H41" s="65">
        <v>0.63471537808178835</v>
      </c>
      <c r="I41" s="65">
        <v>7.0727020412222688</v>
      </c>
      <c r="J41" s="65">
        <v>7.4580567980260266</v>
      </c>
      <c r="K41" s="65">
        <v>7.9843827898203461</v>
      </c>
      <c r="L41" s="65" t="s">
        <v>65</v>
      </c>
      <c r="M41" s="65">
        <v>247.88102310047373</v>
      </c>
      <c r="N41" s="65">
        <v>2.0756277547561952</v>
      </c>
      <c r="O41" s="65">
        <v>0.22399508191446788</v>
      </c>
      <c r="P41" s="65">
        <v>0.19046957999773345</v>
      </c>
      <c r="Q41" s="65" t="s">
        <v>65</v>
      </c>
      <c r="R41" s="65" t="s">
        <v>65</v>
      </c>
      <c r="S41" s="65" t="s">
        <v>65</v>
      </c>
      <c r="T41" s="65" t="s">
        <v>65</v>
      </c>
      <c r="U41" s="65" t="s">
        <v>65</v>
      </c>
      <c r="V41" s="65" t="s">
        <v>65</v>
      </c>
      <c r="W41" s="65">
        <v>23.627513940490246</v>
      </c>
      <c r="X41" s="65">
        <v>2.1522349691726115</v>
      </c>
      <c r="Y41" s="65">
        <v>2.1297782597099482</v>
      </c>
      <c r="Z41" s="65">
        <v>0.79086540976913566</v>
      </c>
      <c r="AA41" s="65">
        <v>1.219222646596106</v>
      </c>
      <c r="AB41" s="65">
        <v>6.292101285247802</v>
      </c>
      <c r="AC41" s="65">
        <v>11.840668014396217</v>
      </c>
      <c r="AD41" s="65">
        <v>1.1700613440392573</v>
      </c>
      <c r="AE41" s="66"/>
      <c r="AF41" s="67">
        <v>68923.963999289044</v>
      </c>
      <c r="AG41" s="67">
        <v>6876.4217206658368</v>
      </c>
      <c r="AH41" s="67">
        <v>51628.33244489503</v>
      </c>
      <c r="AI41" s="67">
        <v>59734</v>
      </c>
      <c r="AJ41" s="67" t="s">
        <v>435</v>
      </c>
      <c r="AK41" s="67"/>
      <c r="AL41" s="68" t="s">
        <v>61</v>
      </c>
    </row>
    <row r="42" spans="1:38" s="5" customFormat="1" ht="26.25" customHeight="1" x14ac:dyDescent="0.25">
      <c r="A42" s="62" t="s">
        <v>83</v>
      </c>
      <c r="B42" s="62" t="s">
        <v>128</v>
      </c>
      <c r="C42" s="63" t="s">
        <v>129</v>
      </c>
      <c r="D42" s="64"/>
      <c r="E42" s="65">
        <v>0.98696067543660915</v>
      </c>
      <c r="F42" s="65">
        <v>4.3153059161681755</v>
      </c>
      <c r="G42" s="65">
        <v>1.0175314560582944E-2</v>
      </c>
      <c r="H42" s="65">
        <v>2.7624536140726544E-4</v>
      </c>
      <c r="I42" s="65">
        <v>8.8233485757226296E-2</v>
      </c>
      <c r="J42" s="65">
        <v>8.8233485757226296E-2</v>
      </c>
      <c r="K42" s="65">
        <v>8.8233485757226296E-2</v>
      </c>
      <c r="L42" s="65" t="s">
        <v>65</v>
      </c>
      <c r="M42" s="65">
        <v>22.944513810358149</v>
      </c>
      <c r="N42" s="65">
        <v>1.4854356305509103E-4</v>
      </c>
      <c r="O42" s="65">
        <v>4.3040708596641719E-5</v>
      </c>
      <c r="P42" s="65">
        <v>1.5064248008824605E-5</v>
      </c>
      <c r="Q42" s="65" t="s">
        <v>65</v>
      </c>
      <c r="R42" s="65" t="s">
        <v>65</v>
      </c>
      <c r="S42" s="65" t="s">
        <v>65</v>
      </c>
      <c r="T42" s="65" t="s">
        <v>65</v>
      </c>
      <c r="U42" s="65" t="s">
        <v>65</v>
      </c>
      <c r="V42" s="65" t="s">
        <v>65</v>
      </c>
      <c r="W42" s="65">
        <v>6.5247014933666428E-2</v>
      </c>
      <c r="X42" s="65">
        <v>6.6050501694623395E-3</v>
      </c>
      <c r="Y42" s="65">
        <v>1.0567382537328401E-2</v>
      </c>
      <c r="Z42" s="65">
        <v>5.4366235313186581E-3</v>
      </c>
      <c r="AA42" s="65">
        <v>1.041824145148295E-2</v>
      </c>
      <c r="AB42" s="65">
        <v>3.3027297689592346E-2</v>
      </c>
      <c r="AC42" s="65">
        <v>1.3049402986733282E-2</v>
      </c>
      <c r="AD42" s="65">
        <v>3.3328593265430411E-5</v>
      </c>
      <c r="AE42" s="66"/>
      <c r="AF42" s="67">
        <v>2152.0354298320863</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0.74814966131731175</v>
      </c>
      <c r="F43" s="65">
        <v>1.5416728587099007</v>
      </c>
      <c r="G43" s="65">
        <v>0.31428952033261875</v>
      </c>
      <c r="H43" s="65">
        <v>3.3223077941669031E-2</v>
      </c>
      <c r="I43" s="65">
        <v>0.3922530611427279</v>
      </c>
      <c r="J43" s="65">
        <v>0.42941494176198047</v>
      </c>
      <c r="K43" s="65">
        <v>0.47005125273917264</v>
      </c>
      <c r="L43" s="65" t="s">
        <v>65</v>
      </c>
      <c r="M43" s="65">
        <v>12.318484169310315</v>
      </c>
      <c r="N43" s="65">
        <v>0.13118406284391784</v>
      </c>
      <c r="O43" s="65">
        <v>3.818477243899205E-2</v>
      </c>
      <c r="P43" s="65">
        <v>1.1461300833086101E-2</v>
      </c>
      <c r="Q43" s="65" t="s">
        <v>65</v>
      </c>
      <c r="R43" s="65" t="s">
        <v>65</v>
      </c>
      <c r="S43" s="65" t="s">
        <v>65</v>
      </c>
      <c r="T43" s="65" t="s">
        <v>65</v>
      </c>
      <c r="U43" s="65" t="s">
        <v>65</v>
      </c>
      <c r="V43" s="65" t="s">
        <v>65</v>
      </c>
      <c r="W43" s="65">
        <v>1.1949585653226207</v>
      </c>
      <c r="X43" s="65">
        <v>0.12394224304837197</v>
      </c>
      <c r="Y43" s="65">
        <v>0.19297740081535009</v>
      </c>
      <c r="Z43" s="65">
        <v>6.0951612878845748E-2</v>
      </c>
      <c r="AA43" s="65">
        <v>5.1304385220121138E-2</v>
      </c>
      <c r="AB43" s="65">
        <v>0.42917564196268915</v>
      </c>
      <c r="AC43" s="65">
        <v>0.56498884658781723</v>
      </c>
      <c r="AD43" s="65">
        <v>2.0311296408980068E-2</v>
      </c>
      <c r="AE43" s="66"/>
      <c r="AF43" s="67">
        <v>2282.1791456350556</v>
      </c>
      <c r="AG43" s="67">
        <v>118.89245481752866</v>
      </c>
      <c r="AH43" s="67">
        <v>562.7682209707034</v>
      </c>
      <c r="AI43" s="67">
        <v>5358</v>
      </c>
      <c r="AJ43" s="67" t="s">
        <v>435</v>
      </c>
      <c r="AK43" s="67"/>
      <c r="AL43" s="68" t="s">
        <v>61</v>
      </c>
    </row>
    <row r="44" spans="1:38" s="5" customFormat="1" ht="26.25" customHeight="1" x14ac:dyDescent="0.25">
      <c r="A44" s="62" t="s">
        <v>83</v>
      </c>
      <c r="B44" s="62" t="s">
        <v>132</v>
      </c>
      <c r="C44" s="63" t="s">
        <v>133</v>
      </c>
      <c r="D44" s="64"/>
      <c r="E44" s="65">
        <v>9.9914151807801357</v>
      </c>
      <c r="F44" s="65">
        <v>3.2737811845957432</v>
      </c>
      <c r="G44" s="65">
        <v>0.11642556714571799</v>
      </c>
      <c r="H44" s="65">
        <v>4.3628479864980269E-3</v>
      </c>
      <c r="I44" s="65">
        <v>1.7080149075358493</v>
      </c>
      <c r="J44" s="65">
        <v>1.7080149075358493</v>
      </c>
      <c r="K44" s="65">
        <v>1.7080149075358493</v>
      </c>
      <c r="L44" s="65" t="s">
        <v>65</v>
      </c>
      <c r="M44" s="65">
        <v>16.526832241430462</v>
      </c>
      <c r="N44" s="65">
        <v>2.5002408333681179E-4</v>
      </c>
      <c r="O44" s="65">
        <v>2.1773465609973574E-4</v>
      </c>
      <c r="P44" s="65">
        <v>7.6207129634907515E-5</v>
      </c>
      <c r="Q44" s="65" t="s">
        <v>65</v>
      </c>
      <c r="R44" s="65" t="s">
        <v>65</v>
      </c>
      <c r="S44" s="65" t="s">
        <v>65</v>
      </c>
      <c r="T44" s="65" t="s">
        <v>65</v>
      </c>
      <c r="U44" s="65" t="s">
        <v>65</v>
      </c>
      <c r="V44" s="65" t="s">
        <v>65</v>
      </c>
      <c r="W44" s="65">
        <v>7.6223552966197081E-2</v>
      </c>
      <c r="X44" s="65">
        <v>6.05190265733083E-3</v>
      </c>
      <c r="Y44" s="65">
        <v>2.7671117999581784E-2</v>
      </c>
      <c r="Z44" s="65">
        <v>2.9794310174003299E-2</v>
      </c>
      <c r="AA44" s="65">
        <v>8.4698787221880317E-3</v>
      </c>
      <c r="AB44" s="65">
        <v>7.1987209553103948E-2</v>
      </c>
      <c r="AC44" s="65">
        <v>1.5244710593239418E-2</v>
      </c>
      <c r="AD44" s="65">
        <v>2.3806397854354132E-5</v>
      </c>
      <c r="AE44" s="66"/>
      <c r="AF44" s="67">
        <v>10886.732804986787</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8.6560757334116264E-2</v>
      </c>
      <c r="F47" s="65">
        <v>1.5426498625071169E-2</v>
      </c>
      <c r="G47" s="65">
        <v>1.2190128343894093E-2</v>
      </c>
      <c r="H47" s="65">
        <v>8.7765325492395526E-5</v>
      </c>
      <c r="I47" s="65">
        <v>1.6657306505348426E-2</v>
      </c>
      <c r="J47" s="65">
        <v>1.6657306505348426E-2</v>
      </c>
      <c r="K47" s="65">
        <v>1.6657306505348426E-2</v>
      </c>
      <c r="L47" s="65" t="s">
        <v>65</v>
      </c>
      <c r="M47" s="65">
        <v>0.24680550763256348</v>
      </c>
      <c r="N47" s="65">
        <v>1.0843377348055417E-5</v>
      </c>
      <c r="O47" s="65">
        <v>1.0843377348055417E-5</v>
      </c>
      <c r="P47" s="65">
        <v>3.7951820718193959E-6</v>
      </c>
      <c r="Q47" s="65" t="s">
        <v>65</v>
      </c>
      <c r="R47" s="65" t="s">
        <v>65</v>
      </c>
      <c r="S47" s="65" t="s">
        <v>65</v>
      </c>
      <c r="T47" s="65" t="s">
        <v>65</v>
      </c>
      <c r="U47" s="65" t="s">
        <v>65</v>
      </c>
      <c r="V47" s="65" t="s">
        <v>65</v>
      </c>
      <c r="W47" s="65">
        <v>1.7473742138442614E-4</v>
      </c>
      <c r="X47" s="65">
        <v>1.501373314719766E-5</v>
      </c>
      <c r="Y47" s="65">
        <v>7.9314382560088974E-5</v>
      </c>
      <c r="Z47" s="65">
        <v>8.862836509925544E-5</v>
      </c>
      <c r="AA47" s="65">
        <v>2.0374336804426561E-5</v>
      </c>
      <c r="AB47" s="65">
        <v>2.0333081761096861E-4</v>
      </c>
      <c r="AC47" s="65">
        <v>3.4947484276885231E-5</v>
      </c>
      <c r="AD47" s="65">
        <v>2.9867893240461499E-8</v>
      </c>
      <c r="AE47" s="66"/>
      <c r="AF47" s="67">
        <v>542.16886740277084</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0.28236380000000005</v>
      </c>
      <c r="G48" s="65" t="s">
        <v>433</v>
      </c>
      <c r="H48" s="65" t="s">
        <v>433</v>
      </c>
      <c r="I48" s="65">
        <v>9.6954819999999997E-2</v>
      </c>
      <c r="J48" s="65">
        <v>0.33771255500000003</v>
      </c>
      <c r="K48" s="65">
        <v>0.71504487000000017</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1.4118189999999999</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1.3951739999999999</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0.57303529411764709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1.0103244499999997</v>
      </c>
      <c r="AL51" s="68" t="s">
        <v>152</v>
      </c>
    </row>
    <row r="52" spans="1:38" s="5" customFormat="1" ht="26.25" customHeight="1" x14ac:dyDescent="0.25">
      <c r="A52" s="62" t="s">
        <v>140</v>
      </c>
      <c r="B52" s="69" t="s">
        <v>153</v>
      </c>
      <c r="C52" s="71" t="s">
        <v>154</v>
      </c>
      <c r="D52" s="74"/>
      <c r="E52" s="65" t="s">
        <v>433</v>
      </c>
      <c r="F52" s="65">
        <v>1.155</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8.9465488499999992</v>
      </c>
      <c r="AL52" s="68" t="s">
        <v>155</v>
      </c>
    </row>
    <row r="53" spans="1:38" s="5" customFormat="1" ht="26.25" customHeight="1" x14ac:dyDescent="0.25">
      <c r="A53" s="62" t="s">
        <v>140</v>
      </c>
      <c r="B53" s="69" t="s">
        <v>156</v>
      </c>
      <c r="C53" s="71" t="s">
        <v>157</v>
      </c>
      <c r="D53" s="74"/>
      <c r="E53" s="65" t="s">
        <v>433</v>
      </c>
      <c r="F53" s="65">
        <v>1.143</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2.1419999999999999</v>
      </c>
      <c r="AL53" s="68" t="s">
        <v>158</v>
      </c>
    </row>
    <row r="54" spans="1:38" s="5" customFormat="1" ht="37.5" customHeight="1" x14ac:dyDescent="0.25">
      <c r="A54" s="62" t="s">
        <v>140</v>
      </c>
      <c r="B54" s="69" t="s">
        <v>159</v>
      </c>
      <c r="C54" s="71" t="s">
        <v>160</v>
      </c>
      <c r="D54" s="74"/>
      <c r="E54" s="65" t="s">
        <v>433</v>
      </c>
      <c r="F54" s="65">
        <v>1.3757237553929131</v>
      </c>
      <c r="G54" s="65">
        <v>4.1701559999999999E-2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2014</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433</v>
      </c>
      <c r="J56" s="65" t="s">
        <v>433</v>
      </c>
      <c r="K56" s="65" t="s">
        <v>433</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7.1093573656000011E-2</v>
      </c>
      <c r="J57" s="65">
        <v>7.9980270362999997E-2</v>
      </c>
      <c r="K57" s="65">
        <v>8.8866967070000011E-2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3118.2269999999999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5.7316887810000001E-2</v>
      </c>
      <c r="J58" s="65">
        <v>7.9361844660000014E-2</v>
      </c>
      <c r="K58" s="65">
        <v>8.8179827400000008E-2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882.66490943983922</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1.6774849296752985E-2</v>
      </c>
      <c r="J59" s="65">
        <v>1.8871705458847105E-2</v>
      </c>
      <c r="K59" s="65">
        <v>2.0968561620941226E-2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389.49700000000001</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0.57982015550591914</v>
      </c>
      <c r="J60" s="65">
        <v>5.2277852766640001</v>
      </c>
      <c r="K60" s="65">
        <v>11.163433180824283</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0.31826644580916008</v>
      </c>
      <c r="J61" s="65">
        <v>3.1826644580916006</v>
      </c>
      <c r="K61" s="65">
        <v>10.608881526972002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10330521.5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0.22480000000000003</v>
      </c>
      <c r="F64" s="65">
        <v>6.2960000000000004E-3</v>
      </c>
      <c r="G64" s="65">
        <v>2.5999999999999998E-5</v>
      </c>
      <c r="H64" s="65">
        <v>1.11E-2</v>
      </c>
      <c r="I64" s="65" t="s">
        <v>433</v>
      </c>
      <c r="J64" s="65" t="s">
        <v>433</v>
      </c>
      <c r="K64" s="65" t="s">
        <v>433</v>
      </c>
      <c r="L64" s="65" t="s">
        <v>65</v>
      </c>
      <c r="M64" s="65">
        <v>3.0499999999999999E-2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464.02800000000002</v>
      </c>
      <c r="AL64" s="68" t="s">
        <v>189</v>
      </c>
    </row>
    <row r="65" spans="1:38" s="5" customFormat="1" ht="26.25" customHeight="1" x14ac:dyDescent="0.25">
      <c r="A65" s="62" t="s">
        <v>66</v>
      </c>
      <c r="B65" s="69" t="s">
        <v>190</v>
      </c>
      <c r="C65" s="63" t="s">
        <v>191</v>
      </c>
      <c r="D65" s="64"/>
      <c r="E65" s="65">
        <v>0.36580000000000001</v>
      </c>
      <c r="F65" s="65" t="s">
        <v>433</v>
      </c>
      <c r="G65" s="65" t="s">
        <v>433</v>
      </c>
      <c r="H65" s="65">
        <v>5.9999999999999995E-4</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522.41</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31.488</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7.3999999999999996E-2</v>
      </c>
      <c r="F70" s="65">
        <v>0.5</v>
      </c>
      <c r="G70" s="65">
        <v>0.57150214285715084</v>
      </c>
      <c r="H70" s="65">
        <v>4.6900000000000004E-2</v>
      </c>
      <c r="I70" s="65">
        <v>8.1682191351824598E-2</v>
      </c>
      <c r="J70" s="65">
        <v>8.9475646426925959E-2</v>
      </c>
      <c r="K70" s="65">
        <v>9.7269101502027347E-2</v>
      </c>
      <c r="L70" s="65" t="s">
        <v>65</v>
      </c>
      <c r="M70" s="65">
        <v>11.067600000000001</v>
      </c>
      <c r="N70" s="65">
        <v>7.8955253666065852E-4</v>
      </c>
      <c r="O70" s="65">
        <v>6.3164202932852699E-4</v>
      </c>
      <c r="P70" s="65">
        <v>8.5193758355934184E-5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7.2540481441061205E-2</v>
      </c>
      <c r="F72" s="65">
        <v>0.25717130948692729</v>
      </c>
      <c r="G72" s="65">
        <v>4.5084770207811382E-2</v>
      </c>
      <c r="H72" s="65" t="s">
        <v>434</v>
      </c>
      <c r="I72" s="65">
        <v>0.81803458499999993</v>
      </c>
      <c r="J72" s="65">
        <v>1.8901741175</v>
      </c>
      <c r="K72" s="65">
        <v>2.69448065</v>
      </c>
      <c r="L72" s="65" t="s">
        <v>65</v>
      </c>
      <c r="M72" s="65">
        <v>2.0506580231397815</v>
      </c>
      <c r="N72" s="65">
        <v>12.141493467399911</v>
      </c>
      <c r="O72" s="65">
        <v>0.25366731531600067</v>
      </c>
      <c r="P72" s="65">
        <v>0.77629140320590839</v>
      </c>
      <c r="Q72" s="65" t="s">
        <v>65</v>
      </c>
      <c r="R72" s="65" t="s">
        <v>65</v>
      </c>
      <c r="S72" s="65" t="s">
        <v>65</v>
      </c>
      <c r="T72" s="65" t="s">
        <v>65</v>
      </c>
      <c r="U72" s="65" t="s">
        <v>65</v>
      </c>
      <c r="V72" s="65" t="s">
        <v>65</v>
      </c>
      <c r="W72" s="65">
        <v>1.80937314864</v>
      </c>
      <c r="X72" s="65">
        <v>2.104682411248945E-2</v>
      </c>
      <c r="Y72" s="65">
        <v>2.1976197977951192E-2</v>
      </c>
      <c r="Z72" s="65">
        <v>1.1928350160921298E-2</v>
      </c>
      <c r="AA72" s="65">
        <v>1.1803761818988349E-2</v>
      </c>
      <c r="AB72" s="65">
        <v>6.6755134070350289E-2</v>
      </c>
      <c r="AC72" s="65">
        <v>0.42531640224080508</v>
      </c>
      <c r="AD72" s="65">
        <v>1.7495278440187647</v>
      </c>
      <c r="AE72" s="66"/>
      <c r="AF72" s="67"/>
      <c r="AG72" s="67"/>
      <c r="AH72" s="67"/>
      <c r="AI72" s="67"/>
      <c r="AJ72" s="67"/>
      <c r="AK72" s="67">
        <v>5647.2820000000002</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1.1321999999999999E-2</v>
      </c>
      <c r="J73" s="65">
        <v>1.1951000000000002E-2</v>
      </c>
      <c r="K73" s="65">
        <v>1.2580000000000001E-2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12.58</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9.2270200000000094E-4</v>
      </c>
      <c r="J74" s="65">
        <v>2.3486960000000017E-3</v>
      </c>
      <c r="K74" s="65">
        <v>3.3552800000000026E-3</v>
      </c>
      <c r="L74" s="65" t="s">
        <v>65</v>
      </c>
      <c r="M74" s="65" t="s">
        <v>433</v>
      </c>
      <c r="N74" s="65">
        <v>3.3552800000000001E-2</v>
      </c>
      <c r="O74" s="65" t="s">
        <v>433</v>
      </c>
      <c r="P74" s="65" t="s">
        <v>433</v>
      </c>
      <c r="Q74" s="65" t="s">
        <v>65</v>
      </c>
      <c r="R74" s="65" t="s">
        <v>65</v>
      </c>
      <c r="S74" s="65" t="s">
        <v>65</v>
      </c>
      <c r="T74" s="65" t="s">
        <v>65</v>
      </c>
      <c r="U74" s="65" t="s">
        <v>65</v>
      </c>
      <c r="V74" s="65" t="s">
        <v>65</v>
      </c>
      <c r="W74" s="65">
        <v>1.1743479999999999</v>
      </c>
      <c r="X74" s="65" t="s">
        <v>436</v>
      </c>
      <c r="Y74" s="65" t="s">
        <v>436</v>
      </c>
      <c r="Z74" s="65" t="s">
        <v>436</v>
      </c>
      <c r="AA74" s="65" t="s">
        <v>436</v>
      </c>
      <c r="AB74" s="65" t="s">
        <v>436</v>
      </c>
      <c r="AC74" s="65">
        <v>0.58717399999999997</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1.7615599999999999E-4</v>
      </c>
      <c r="J76" s="65">
        <v>3.5231199999999997E-4</v>
      </c>
      <c r="K76" s="65">
        <v>4.4039000000000003E-4</v>
      </c>
      <c r="L76" s="65" t="s">
        <v>65</v>
      </c>
      <c r="M76" s="65" t="s">
        <v>433</v>
      </c>
      <c r="N76" s="65">
        <v>0.52846799999999994</v>
      </c>
      <c r="O76" s="65">
        <v>4.4039000000000005E-3</v>
      </c>
      <c r="P76" s="65" t="s">
        <v>436</v>
      </c>
      <c r="Q76" s="65" t="s">
        <v>65</v>
      </c>
      <c r="R76" s="65" t="s">
        <v>65</v>
      </c>
      <c r="S76" s="65" t="s">
        <v>65</v>
      </c>
      <c r="T76" s="65" t="s">
        <v>65</v>
      </c>
      <c r="U76" s="65" t="s">
        <v>65</v>
      </c>
      <c r="V76" s="65" t="s">
        <v>65</v>
      </c>
      <c r="W76" s="65">
        <v>6.6058500000000006E-2</v>
      </c>
      <c r="X76" s="65" t="s">
        <v>433</v>
      </c>
      <c r="Y76" s="65" t="s">
        <v>433</v>
      </c>
      <c r="Z76" s="65" t="s">
        <v>433</v>
      </c>
      <c r="AA76" s="65" t="s">
        <v>433</v>
      </c>
      <c r="AB76" s="65" t="s">
        <v>433</v>
      </c>
      <c r="AC76" s="65" t="s">
        <v>433</v>
      </c>
      <c r="AD76" s="65">
        <v>5.7250700000000004E-5</v>
      </c>
      <c r="AE76" s="66"/>
      <c r="AF76" s="67"/>
      <c r="AG76" s="67"/>
      <c r="AH76" s="67"/>
      <c r="AI76" s="67"/>
      <c r="AJ76" s="67"/>
      <c r="AK76" s="67">
        <v>22.019500000000001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8.3096346666666626E-2</v>
      </c>
      <c r="H78" s="65" t="s">
        <v>433</v>
      </c>
      <c r="I78" s="65">
        <v>1.1960837777777773E-2</v>
      </c>
      <c r="J78" s="65">
        <v>1.5737944444444436E-2</v>
      </c>
      <c r="K78" s="65">
        <v>2.0144568888888881E-2</v>
      </c>
      <c r="L78" s="65" t="s">
        <v>65</v>
      </c>
      <c r="M78" s="65" t="s">
        <v>436</v>
      </c>
      <c r="N78" s="65">
        <v>0.42744257111111089</v>
      </c>
      <c r="O78" s="65">
        <v>1.0701802222222218E-2</v>
      </c>
      <c r="P78" s="65">
        <v>5.0361422222222202E-3</v>
      </c>
      <c r="Q78" s="65" t="s">
        <v>65</v>
      </c>
      <c r="R78" s="65" t="s">
        <v>65</v>
      </c>
      <c r="S78" s="65" t="s">
        <v>65</v>
      </c>
      <c r="T78" s="65" t="s">
        <v>65</v>
      </c>
      <c r="U78" s="65" t="s">
        <v>65</v>
      </c>
      <c r="V78" s="65" t="s">
        <v>65</v>
      </c>
      <c r="W78" s="65">
        <v>0.62951777777777751</v>
      </c>
      <c r="X78" s="65" t="s">
        <v>436</v>
      </c>
      <c r="Y78" s="65" t="s">
        <v>436</v>
      </c>
      <c r="Z78" s="65" t="s">
        <v>436</v>
      </c>
      <c r="AA78" s="65" t="s">
        <v>436</v>
      </c>
      <c r="AB78" s="65">
        <v>3.1475888888888876E-4</v>
      </c>
      <c r="AC78" s="65">
        <v>8.1837311111111075E-2</v>
      </c>
      <c r="AD78" s="65">
        <v>2.3292157777777766E-4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1.8530866191623106E-2</v>
      </c>
      <c r="F80" s="65">
        <v>0.14836560227761067</v>
      </c>
      <c r="G80" s="65">
        <v>2.1084038936248889E-3</v>
      </c>
      <c r="H80" s="65" t="s">
        <v>433</v>
      </c>
      <c r="I80" s="65" t="s">
        <v>436</v>
      </c>
      <c r="J80" s="65" t="s">
        <v>436</v>
      </c>
      <c r="K80" s="65" t="s">
        <v>436</v>
      </c>
      <c r="L80" s="65" t="s">
        <v>65</v>
      </c>
      <c r="M80" s="65">
        <v>0.10520690697924268</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18.337577682965325</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20.328992364837095</v>
      </c>
      <c r="AL82" s="68" t="s">
        <v>241</v>
      </c>
    </row>
    <row r="83" spans="1:38" s="5" customFormat="1" ht="26.25" customHeight="1" x14ac:dyDescent="0.25">
      <c r="A83" s="62" t="s">
        <v>66</v>
      </c>
      <c r="B83" s="77" t="s">
        <v>242</v>
      </c>
      <c r="C83" s="71" t="s">
        <v>243</v>
      </c>
      <c r="D83" s="64"/>
      <c r="E83" s="65" t="s">
        <v>433</v>
      </c>
      <c r="F83" s="65">
        <v>0.15</v>
      </c>
      <c r="G83" s="65" t="s">
        <v>433</v>
      </c>
      <c r="H83" s="65" t="s">
        <v>433</v>
      </c>
      <c r="I83" s="65">
        <v>0.02</v>
      </c>
      <c r="J83" s="65">
        <v>0.4</v>
      </c>
      <c r="K83" s="65">
        <v>0.6</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10000</v>
      </c>
      <c r="AL83" s="68" t="s">
        <v>149</v>
      </c>
    </row>
    <row r="84" spans="1:38" s="5" customFormat="1" ht="26.25" customHeight="1" x14ac:dyDescent="0.25">
      <c r="A84" s="62" t="s">
        <v>66</v>
      </c>
      <c r="B84" s="77" t="s">
        <v>244</v>
      </c>
      <c r="C84" s="71" t="s">
        <v>245</v>
      </c>
      <c r="D84" s="64"/>
      <c r="E84" s="65" t="s">
        <v>433</v>
      </c>
      <c r="F84" s="65">
        <v>4.2265796095385154E-3</v>
      </c>
      <c r="G84" s="65" t="s">
        <v>433</v>
      </c>
      <c r="H84" s="65" t="s">
        <v>433</v>
      </c>
      <c r="I84" s="65">
        <v>2.541049755148125E-5</v>
      </c>
      <c r="J84" s="65">
        <v>1.2705248775740624E-4</v>
      </c>
      <c r="K84" s="65">
        <v>5.0820995102962498E-4</v>
      </c>
      <c r="L84" s="65" t="s">
        <v>65</v>
      </c>
      <c r="M84" s="65">
        <v>0.2655498235</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27.952612999999999</v>
      </c>
      <c r="AL84" s="68" t="s">
        <v>149</v>
      </c>
    </row>
    <row r="85" spans="1:38" s="5" customFormat="1" ht="26.25" customHeight="1" x14ac:dyDescent="0.25">
      <c r="A85" s="62" t="s">
        <v>238</v>
      </c>
      <c r="B85" s="71" t="s">
        <v>246</v>
      </c>
      <c r="C85" s="71" t="s">
        <v>247</v>
      </c>
      <c r="D85" s="64"/>
      <c r="E85" s="65" t="s">
        <v>433</v>
      </c>
      <c r="F85" s="65">
        <v>18.451822217553929</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41.734744222463569</v>
      </c>
      <c r="AL85" s="68" t="s">
        <v>248</v>
      </c>
    </row>
    <row r="86" spans="1:38" s="5" customFormat="1" ht="26.25" customHeight="1" x14ac:dyDescent="0.25">
      <c r="A86" s="62" t="s">
        <v>238</v>
      </c>
      <c r="B86" s="71" t="s">
        <v>249</v>
      </c>
      <c r="C86" s="63" t="s">
        <v>250</v>
      </c>
      <c r="D86" s="64"/>
      <c r="E86" s="65" t="s">
        <v>433</v>
      </c>
      <c r="F86" s="65">
        <v>6.8672487782035416</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13.777264202032198</v>
      </c>
      <c r="AL86" s="68" t="s">
        <v>241</v>
      </c>
    </row>
    <row r="87" spans="1:38" s="5" customFormat="1" ht="26.25" customHeight="1" x14ac:dyDescent="0.25">
      <c r="A87" s="62" t="s">
        <v>238</v>
      </c>
      <c r="B87" s="71" t="s">
        <v>251</v>
      </c>
      <c r="C87" s="63" t="s">
        <v>252</v>
      </c>
      <c r="D87" s="64"/>
      <c r="E87" s="65" t="s">
        <v>433</v>
      </c>
      <c r="F87" s="65">
        <v>0.28923173696237836</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0.35430469290666666</v>
      </c>
      <c r="AL87" s="68" t="s">
        <v>241</v>
      </c>
    </row>
    <row r="88" spans="1:38" s="5" customFormat="1" ht="26.25" customHeight="1" x14ac:dyDescent="0.25">
      <c r="A88" s="62" t="s">
        <v>238</v>
      </c>
      <c r="B88" s="71" t="s">
        <v>253</v>
      </c>
      <c r="C88" s="63" t="s">
        <v>254</v>
      </c>
      <c r="D88" s="64"/>
      <c r="E88" s="65" t="s">
        <v>433</v>
      </c>
      <c r="F88" s="65">
        <v>6.0885278371159046</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23.981400345675709</v>
      </c>
      <c r="AL88" s="68" t="s">
        <v>149</v>
      </c>
    </row>
    <row r="89" spans="1:38" s="5" customFormat="1" ht="26.25" customHeight="1" x14ac:dyDescent="0.25">
      <c r="A89" s="62" t="s">
        <v>238</v>
      </c>
      <c r="B89" s="71" t="s">
        <v>255</v>
      </c>
      <c r="C89" s="63" t="s">
        <v>256</v>
      </c>
      <c r="D89" s="64"/>
      <c r="E89" s="65" t="s">
        <v>433</v>
      </c>
      <c r="F89" s="65">
        <v>5.9438118843205068</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10.196917906970633</v>
      </c>
      <c r="AL89" s="68" t="s">
        <v>149</v>
      </c>
    </row>
    <row r="90" spans="1:38" s="78" customFormat="1" ht="26.25" customHeight="1" x14ac:dyDescent="0.2">
      <c r="A90" s="62" t="s">
        <v>238</v>
      </c>
      <c r="B90" s="71" t="s">
        <v>257</v>
      </c>
      <c r="C90" s="63" t="s">
        <v>258</v>
      </c>
      <c r="D90" s="64"/>
      <c r="E90" s="65" t="s">
        <v>433</v>
      </c>
      <c r="F90" s="65">
        <v>6.9053659371835385</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11.527114028384762</v>
      </c>
      <c r="AL90" s="68" t="s">
        <v>149</v>
      </c>
    </row>
    <row r="91" spans="1:38" s="5" customFormat="1" ht="26.25" customHeight="1" x14ac:dyDescent="0.25">
      <c r="A91" s="62" t="s">
        <v>238</v>
      </c>
      <c r="B91" s="69" t="s">
        <v>259</v>
      </c>
      <c r="C91" s="71" t="s">
        <v>260</v>
      </c>
      <c r="D91" s="64"/>
      <c r="E91" s="65">
        <v>2.9587062801387863E-2</v>
      </c>
      <c r="F91" s="65">
        <v>7.8079966045954033E-2</v>
      </c>
      <c r="G91" s="65">
        <v>6.3775302999999998E-3</v>
      </c>
      <c r="H91" s="65">
        <v>6.894873121708868E-2</v>
      </c>
      <c r="I91" s="65">
        <v>0.52514179917301695</v>
      </c>
      <c r="J91" s="65">
        <v>0.54507287668050319</v>
      </c>
      <c r="K91" s="65">
        <v>0.54507287668050319</v>
      </c>
      <c r="L91" s="65" t="s">
        <v>65</v>
      </c>
      <c r="M91" s="65">
        <v>0.90398468362026185</v>
      </c>
      <c r="N91" s="65">
        <v>1.6556237599999999</v>
      </c>
      <c r="O91" s="65">
        <v>9.0239423904163604E-2</v>
      </c>
      <c r="P91" s="65">
        <v>1.20370605E-4</v>
      </c>
      <c r="Q91" s="65" t="s">
        <v>65</v>
      </c>
      <c r="R91" s="65" t="s">
        <v>65</v>
      </c>
      <c r="S91" s="65" t="s">
        <v>65</v>
      </c>
      <c r="T91" s="65" t="s">
        <v>65</v>
      </c>
      <c r="U91" s="65" t="s">
        <v>65</v>
      </c>
      <c r="V91" s="65" t="s">
        <v>65</v>
      </c>
      <c r="W91" s="65">
        <v>1.6132224389659926E-3</v>
      </c>
      <c r="X91" s="65">
        <v>1.7906769072522518E-3</v>
      </c>
      <c r="Y91" s="65">
        <v>7.2595009753469652E-4</v>
      </c>
      <c r="Z91" s="65">
        <v>7.2595009753469652E-4</v>
      </c>
      <c r="AA91" s="65">
        <v>7.2595009753469652E-4</v>
      </c>
      <c r="AB91" s="65">
        <v>3.968527199856341E-3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2.6278371762640003</v>
      </c>
      <c r="G93" s="65" t="s">
        <v>433</v>
      </c>
      <c r="H93" s="65" t="s">
        <v>433</v>
      </c>
      <c r="I93" s="65">
        <v>2.9559026119999992E-4</v>
      </c>
      <c r="J93" s="65">
        <v>8.8589625620000007E-4</v>
      </c>
      <c r="K93" s="65">
        <v>1.8706141086000001E-3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1.2976811594202898E-2</v>
      </c>
      <c r="Y93" s="65">
        <v>1.1904347826086957E-2</v>
      </c>
      <c r="Z93" s="65">
        <v>4.5043478260869563E-3</v>
      </c>
      <c r="AA93" s="65">
        <v>7.6144927536231878E-3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0.15438940546966406</v>
      </c>
      <c r="J95" s="65">
        <v>0.38997351367416011</v>
      </c>
      <c r="K95" s="65">
        <v>0.96343378418540038</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0.30193172650808264</v>
      </c>
      <c r="F99" s="65">
        <v>12.358009680863059</v>
      </c>
      <c r="G99" s="65" t="s">
        <v>433</v>
      </c>
      <c r="H99" s="65">
        <v>8.6331050688300017</v>
      </c>
      <c r="I99" s="65">
        <v>1.3840818499999999E-2</v>
      </c>
      <c r="J99" s="65">
        <v>6.2283683249999999E-2</v>
      </c>
      <c r="K99" s="65">
        <v>0.13840818500000002</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588.971</v>
      </c>
      <c r="AL99" s="68" t="s">
        <v>280</v>
      </c>
    </row>
    <row r="100" spans="1:38" s="5" customFormat="1" ht="26.25" customHeight="1" x14ac:dyDescent="0.25">
      <c r="A100" s="62" t="s">
        <v>277</v>
      </c>
      <c r="B100" s="62" t="s">
        <v>281</v>
      </c>
      <c r="C100" s="63" t="s">
        <v>282</v>
      </c>
      <c r="D100" s="80"/>
      <c r="E100" s="65">
        <v>0.44695714368343487</v>
      </c>
      <c r="F100" s="65">
        <v>12.861335969369085</v>
      </c>
      <c r="G100" s="65" t="s">
        <v>433</v>
      </c>
      <c r="H100" s="65">
        <v>12.836288568835426</v>
      </c>
      <c r="I100" s="65">
        <v>3.4732318499999998E-2</v>
      </c>
      <c r="J100" s="65">
        <v>0.15629543325</v>
      </c>
      <c r="K100" s="65">
        <v>0.34732318500000003</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1477.971</v>
      </c>
      <c r="AL100" s="68" t="s">
        <v>280</v>
      </c>
    </row>
    <row r="101" spans="1:38" s="5" customFormat="1" ht="26.25" customHeight="1" x14ac:dyDescent="0.25">
      <c r="A101" s="62" t="s">
        <v>277</v>
      </c>
      <c r="B101" s="62" t="s">
        <v>283</v>
      </c>
      <c r="C101" s="63" t="s">
        <v>284</v>
      </c>
      <c r="D101" s="80"/>
      <c r="E101" s="65">
        <v>1.0400378204580134E-2</v>
      </c>
      <c r="F101" s="65">
        <v>6.6593928775435282E-2</v>
      </c>
      <c r="G101" s="65" t="s">
        <v>433</v>
      </c>
      <c r="H101" s="65">
        <v>0.3418723769465688</v>
      </c>
      <c r="I101" s="65">
        <v>7.1525540000000002E-3</v>
      </c>
      <c r="J101" s="65">
        <v>3.2186492999999997E-2</v>
      </c>
      <c r="K101" s="65">
        <v>7.1525539999999999E-2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304.36399999999998</v>
      </c>
      <c r="AL101" s="68" t="s">
        <v>280</v>
      </c>
    </row>
    <row r="102" spans="1:38" s="5" customFormat="1" ht="26.25" customHeight="1" x14ac:dyDescent="0.25">
      <c r="A102" s="62" t="s">
        <v>277</v>
      </c>
      <c r="B102" s="62" t="s">
        <v>285</v>
      </c>
      <c r="C102" s="63" t="s">
        <v>286</v>
      </c>
      <c r="D102" s="80"/>
      <c r="E102" s="65">
        <v>7.7239414886595692E-2</v>
      </c>
      <c r="F102" s="65">
        <v>1.2831185293865204</v>
      </c>
      <c r="G102" s="65" t="s">
        <v>433</v>
      </c>
      <c r="H102" s="65">
        <v>8.4479935073375341</v>
      </c>
      <c r="I102" s="65">
        <v>3.1418442801455303E-2</v>
      </c>
      <c r="J102" s="65">
        <v>0.14138299260654888</v>
      </c>
      <c r="K102" s="65">
        <v>0.31418442801455299</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2922.6458419958417</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7.3257027824245955E-4</v>
      </c>
      <c r="F104" s="65">
        <v>6.1740707998860812E-3</v>
      </c>
      <c r="G104" s="65" t="s">
        <v>433</v>
      </c>
      <c r="H104" s="65">
        <v>3.8083172229414007E-2</v>
      </c>
      <c r="I104" s="65">
        <v>8.8209050000000004E-4</v>
      </c>
      <c r="J104" s="65">
        <v>3.9694072500000002E-3</v>
      </c>
      <c r="K104" s="65">
        <v>8.8209050000000004E-3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57.841999999999999</v>
      </c>
      <c r="AL104" s="68" t="s">
        <v>280</v>
      </c>
    </row>
    <row r="105" spans="1:38" s="5" customFormat="1" ht="26.25" customHeight="1" x14ac:dyDescent="0.25">
      <c r="A105" s="62" t="s">
        <v>277</v>
      </c>
      <c r="B105" s="62" t="s">
        <v>291</v>
      </c>
      <c r="C105" s="63" t="s">
        <v>292</v>
      </c>
      <c r="D105" s="80"/>
      <c r="E105" s="65">
        <v>1.843593792608901E-2</v>
      </c>
      <c r="F105" s="65">
        <v>9.7310917149600856E-2</v>
      </c>
      <c r="G105" s="65" t="s">
        <v>433</v>
      </c>
      <c r="H105" s="65">
        <v>0.68569735814077359</v>
      </c>
      <c r="I105" s="65">
        <v>1.3068563750000001E-3</v>
      </c>
      <c r="J105" s="65">
        <v>5.8808536875000015E-3</v>
      </c>
      <c r="K105" s="65">
        <v>1.306856375E-2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85.695499999999996</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7.3024020790050326E-2</v>
      </c>
      <c r="F107" s="65">
        <v>0.42365238422037993</v>
      </c>
      <c r="G107" s="65" t="s">
        <v>433</v>
      </c>
      <c r="H107" s="65">
        <v>0.82354796779615091</v>
      </c>
      <c r="I107" s="65">
        <v>1.0949409219999999E-2</v>
      </c>
      <c r="J107" s="65">
        <v>4.9272341489999989E-2</v>
      </c>
      <c r="K107" s="65">
        <v>0.10949409219999999</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6974.1459999999997</v>
      </c>
      <c r="AL107" s="68" t="s">
        <v>280</v>
      </c>
    </row>
    <row r="108" spans="1:38" s="5" customFormat="1" ht="26.25" customHeight="1" x14ac:dyDescent="0.25">
      <c r="A108" s="62" t="s">
        <v>277</v>
      </c>
      <c r="B108" s="62" t="s">
        <v>297</v>
      </c>
      <c r="C108" s="63" t="s">
        <v>298</v>
      </c>
      <c r="D108" s="80"/>
      <c r="E108" s="65">
        <v>3.7178293723838178E-2</v>
      </c>
      <c r="F108" s="65">
        <v>0.26981165213881703</v>
      </c>
      <c r="G108" s="65" t="s">
        <v>433</v>
      </c>
      <c r="H108" s="65">
        <v>0.74348009092796996</v>
      </c>
      <c r="I108" s="65">
        <v>7.7416150500000001E-3</v>
      </c>
      <c r="J108" s="65">
        <v>3.4837267724999996E-2</v>
      </c>
      <c r="K108" s="65">
        <v>7.7416150499999989E-2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4930.9650000000001</v>
      </c>
      <c r="AL108" s="68" t="s">
        <v>280</v>
      </c>
    </row>
    <row r="109" spans="1:38" s="5" customFormat="1" ht="26.25" customHeight="1" x14ac:dyDescent="0.25">
      <c r="A109" s="62" t="s">
        <v>277</v>
      </c>
      <c r="B109" s="62" t="s">
        <v>299</v>
      </c>
      <c r="C109" s="63" t="s">
        <v>300</v>
      </c>
      <c r="D109" s="80"/>
      <c r="E109" s="65">
        <v>1.6431371056023783E-2</v>
      </c>
      <c r="F109" s="65">
        <v>4.3904375001618728E-2</v>
      </c>
      <c r="G109" s="65" t="s">
        <v>433</v>
      </c>
      <c r="H109" s="65">
        <v>0.4272440345071038</v>
      </c>
      <c r="I109" s="65">
        <v>8.5915424000000001E-4</v>
      </c>
      <c r="J109" s="65">
        <v>3.8661940799999996E-3</v>
      </c>
      <c r="K109" s="65">
        <v>8.591542399999999E-3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547.23199999999997</v>
      </c>
      <c r="AL109" s="68" t="s">
        <v>280</v>
      </c>
    </row>
    <row r="110" spans="1:38" s="5" customFormat="1" ht="26.25" customHeight="1" x14ac:dyDescent="0.25">
      <c r="A110" s="62" t="s">
        <v>277</v>
      </c>
      <c r="B110" s="62" t="s">
        <v>301</v>
      </c>
      <c r="C110" s="63" t="s">
        <v>302</v>
      </c>
      <c r="D110" s="80"/>
      <c r="E110" s="65">
        <v>1.9961702502452518E-3</v>
      </c>
      <c r="F110" s="65">
        <v>5.8785370343432657E-3</v>
      </c>
      <c r="G110" s="65" t="s">
        <v>433</v>
      </c>
      <c r="H110" s="65">
        <v>4.4993705348433125E-2</v>
      </c>
      <c r="I110" s="65">
        <v>1.8712045E-4</v>
      </c>
      <c r="J110" s="65">
        <v>8.4204202499999978E-4</v>
      </c>
      <c r="K110" s="65">
        <v>1.8712044999999997E-3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119.185</v>
      </c>
      <c r="AL110" s="68" t="s">
        <v>280</v>
      </c>
    </row>
    <row r="111" spans="1:38" s="5" customFormat="1" ht="26.25" customHeight="1" x14ac:dyDescent="0.25">
      <c r="A111" s="62" t="s">
        <v>277</v>
      </c>
      <c r="B111" s="62" t="s">
        <v>303</v>
      </c>
      <c r="C111" s="63" t="s">
        <v>304</v>
      </c>
      <c r="D111" s="80"/>
      <c r="E111" s="65">
        <v>3.985116768873689E-4</v>
      </c>
      <c r="F111" s="65">
        <v>2.7512421229932485E-3</v>
      </c>
      <c r="G111" s="65" t="s">
        <v>433</v>
      </c>
      <c r="H111" s="65">
        <v>1.2735012401313396E-2</v>
      </c>
      <c r="I111" s="65">
        <v>1.094133E-4</v>
      </c>
      <c r="J111" s="65">
        <v>4.9235985000000001E-4</v>
      </c>
      <c r="K111" s="65">
        <v>1.094133E-3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30.850999999999999</v>
      </c>
      <c r="AL111" s="68" t="s">
        <v>280</v>
      </c>
    </row>
    <row r="112" spans="1:38" s="5" customFormat="1" ht="26.25" customHeight="1" x14ac:dyDescent="0.25">
      <c r="A112" s="62" t="s">
        <v>305</v>
      </c>
      <c r="B112" s="62" t="s">
        <v>306</v>
      </c>
      <c r="C112" s="63" t="s">
        <v>307</v>
      </c>
      <c r="D112" s="64"/>
      <c r="E112" s="65">
        <v>4.8940000000000001</v>
      </c>
      <c r="F112" s="65" t="s">
        <v>433</v>
      </c>
      <c r="G112" s="65" t="s">
        <v>433</v>
      </c>
      <c r="H112" s="65">
        <v>7.9338038597014267</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122350000</v>
      </c>
      <c r="AL112" s="68" t="s">
        <v>308</v>
      </c>
    </row>
    <row r="113" spans="1:38" s="5" customFormat="1" ht="26.25" customHeight="1" x14ac:dyDescent="0.25">
      <c r="A113" s="62" t="s">
        <v>305</v>
      </c>
      <c r="B113" s="81" t="s">
        <v>309</v>
      </c>
      <c r="C113" s="82" t="s">
        <v>310</v>
      </c>
      <c r="D113" s="64"/>
      <c r="E113" s="65">
        <v>5.2249227040194288</v>
      </c>
      <c r="F113" s="65">
        <v>13.1249029569607</v>
      </c>
      <c r="G113" s="65" t="s">
        <v>433</v>
      </c>
      <c r="H113" s="65">
        <v>31.237958551206273</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5.6261868000000007E-2</v>
      </c>
      <c r="F114" s="65" t="s">
        <v>433</v>
      </c>
      <c r="G114" s="65" t="s">
        <v>433</v>
      </c>
      <c r="H114" s="65">
        <v>0.18285107100000003</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0.11560168586683611</v>
      </c>
      <c r="F115" s="65" t="s">
        <v>433</v>
      </c>
      <c r="G115" s="65" t="s">
        <v>433</v>
      </c>
      <c r="H115" s="65">
        <v>0.23120337173367222</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0.43193220570821117</v>
      </c>
      <c r="F116" s="65">
        <v>6.7516334300641898E-2</v>
      </c>
      <c r="G116" s="65" t="s">
        <v>433</v>
      </c>
      <c r="H116" s="65">
        <v>0.77474529269059711</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0.7172441900840546</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0.1380991875</v>
      </c>
      <c r="J119" s="65">
        <v>3.5905788750000003</v>
      </c>
      <c r="K119" s="65">
        <v>3.5905788750000003</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7.3990040000000007E-3</v>
      </c>
      <c r="J120" s="65">
        <v>2.3463110299999999E-2</v>
      </c>
      <c r="K120" s="65">
        <v>4.9572458270000001E-2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1.7146154513148928</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0.43714902199999994</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2.7878065424990606E-2</v>
      </c>
      <c r="F123" s="65">
        <v>4.220534232303861E-2</v>
      </c>
      <c r="G123" s="65">
        <v>4.4766352137379601E-3</v>
      </c>
      <c r="H123" s="65">
        <v>2.7732600547481622E-2</v>
      </c>
      <c r="I123" s="65">
        <v>6.8903300733437214E-2</v>
      </c>
      <c r="J123" s="65">
        <v>7.2369875801872416E-2</v>
      </c>
      <c r="K123" s="65">
        <v>7.3525400824684159E-2</v>
      </c>
      <c r="L123" s="65" t="s">
        <v>65</v>
      </c>
      <c r="M123" s="65">
        <v>0.87481438224108377</v>
      </c>
      <c r="N123" s="65">
        <v>9.2501421160759835E-4</v>
      </c>
      <c r="O123" s="65">
        <v>8.0870363602301223E-3</v>
      </c>
      <c r="P123" s="65">
        <v>1.4746261429011498E-3</v>
      </c>
      <c r="Q123" s="65" t="s">
        <v>65</v>
      </c>
      <c r="R123" s="65" t="s">
        <v>65</v>
      </c>
      <c r="S123" s="65" t="s">
        <v>65</v>
      </c>
      <c r="T123" s="65" t="s">
        <v>65</v>
      </c>
      <c r="U123" s="65" t="s">
        <v>65</v>
      </c>
      <c r="V123" s="65" t="s">
        <v>65</v>
      </c>
      <c r="W123" s="65">
        <v>0.13150000000000001</v>
      </c>
      <c r="X123" s="65">
        <v>5.7706487954531892E-3</v>
      </c>
      <c r="Y123" s="65">
        <v>1.6907579151037844E-2</v>
      </c>
      <c r="Z123" s="65">
        <v>5.8404362486155536E-3</v>
      </c>
      <c r="AA123" s="65">
        <v>3.7589700361169596E-3</v>
      </c>
      <c r="AB123" s="65">
        <v>3.2277634231223547E-2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9.5063405530406153E-2</v>
      </c>
      <c r="G125" s="65" t="s">
        <v>434</v>
      </c>
      <c r="H125" s="65">
        <v>3.1687801843468719E-3</v>
      </c>
      <c r="I125" s="65">
        <v>1.6332255141786746E-2</v>
      </c>
      <c r="J125" s="65">
        <v>5.1894423595677239E-2</v>
      </c>
      <c r="K125" s="65">
        <v>0.10968953292000001</v>
      </c>
      <c r="L125" s="65" t="s">
        <v>65</v>
      </c>
      <c r="M125" s="65">
        <v>7.1774298553918072</v>
      </c>
      <c r="N125" s="65">
        <v>9.5063405530406168E-4</v>
      </c>
      <c r="O125" s="65">
        <v>9.5063405530406168E-4</v>
      </c>
      <c r="P125" s="65">
        <v>6.3375603686937449E-6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1967.296</v>
      </c>
      <c r="AL125" s="68" t="s">
        <v>337</v>
      </c>
    </row>
    <row r="126" spans="1:38" s="5" customFormat="1" ht="26.25" customHeight="1" x14ac:dyDescent="0.25">
      <c r="A126" s="62" t="s">
        <v>334</v>
      </c>
      <c r="B126" s="62" t="s">
        <v>338</v>
      </c>
      <c r="C126" s="63" t="s">
        <v>339</v>
      </c>
      <c r="D126" s="64"/>
      <c r="E126" s="65" t="s">
        <v>433</v>
      </c>
      <c r="F126" s="65" t="s">
        <v>433</v>
      </c>
      <c r="G126" s="65" t="s">
        <v>433</v>
      </c>
      <c r="H126" s="65">
        <v>0.69999889743081278</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734.38833558368128</v>
      </c>
      <c r="AL126" s="68" t="s">
        <v>340</v>
      </c>
    </row>
    <row r="127" spans="1:38" s="5" customFormat="1" ht="26.25" customHeight="1" x14ac:dyDescent="0.25">
      <c r="A127" s="62" t="s">
        <v>334</v>
      </c>
      <c r="B127" s="62" t="s">
        <v>341</v>
      </c>
      <c r="C127" s="63" t="s">
        <v>342</v>
      </c>
      <c r="D127" s="64"/>
      <c r="E127" s="65" t="s">
        <v>433</v>
      </c>
      <c r="F127" s="65" t="s">
        <v>433</v>
      </c>
      <c r="G127" s="65" t="s">
        <v>433</v>
      </c>
      <c r="H127" s="65">
        <v>8.4324485047657508E-2</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2.418E-2</v>
      </c>
      <c r="F129" s="65">
        <v>1.209E-3</v>
      </c>
      <c r="G129" s="65">
        <v>5.4405000000000002E-2</v>
      </c>
      <c r="H129" s="65">
        <v>3.3E-4</v>
      </c>
      <c r="I129" s="65">
        <v>1.2E-5</v>
      </c>
      <c r="J129" s="65">
        <v>2.1000000000000002E-5</v>
      </c>
      <c r="K129" s="65">
        <v>3.0000000000000001E-5</v>
      </c>
      <c r="L129" s="65" t="s">
        <v>65</v>
      </c>
      <c r="M129" s="65">
        <v>1.8135E-3</v>
      </c>
      <c r="N129" s="65">
        <v>1.7999999999999998E-4</v>
      </c>
      <c r="O129" s="65">
        <v>3.8999999999999999E-5</v>
      </c>
      <c r="P129" s="65">
        <v>8.9999999999999992E-5</v>
      </c>
      <c r="Q129" s="65" t="s">
        <v>65</v>
      </c>
      <c r="R129" s="65" t="s">
        <v>65</v>
      </c>
      <c r="S129" s="65" t="s">
        <v>65</v>
      </c>
      <c r="T129" s="65" t="s">
        <v>65</v>
      </c>
      <c r="U129" s="65" t="s">
        <v>65</v>
      </c>
      <c r="V129" s="65" t="s">
        <v>65</v>
      </c>
      <c r="W129" s="65">
        <v>1.1100000000000001E-3</v>
      </c>
      <c r="X129" s="65">
        <v>3.5683199999999999E-6</v>
      </c>
      <c r="Y129" s="65">
        <v>7.6204799999999996E-6</v>
      </c>
      <c r="Z129" s="65">
        <v>4.0320000000000005E-6</v>
      </c>
      <c r="AA129" s="65">
        <v>4.9391999999999992E-6</v>
      </c>
      <c r="AB129" s="65">
        <v>2.016E-5</v>
      </c>
      <c r="AC129" s="65">
        <v>1.1100000000000001E-3</v>
      </c>
      <c r="AD129" s="65" t="s">
        <v>433</v>
      </c>
      <c r="AE129" s="66"/>
      <c r="AF129" s="67"/>
      <c r="AG129" s="67"/>
      <c r="AH129" s="67"/>
      <c r="AI129" s="67"/>
      <c r="AJ129" s="67"/>
      <c r="AK129" s="67">
        <v>3</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v>1.24E-5</v>
      </c>
      <c r="J131" s="65">
        <v>2.1700000000000002E-5</v>
      </c>
      <c r="K131" s="65">
        <v>3.1000000000000001E-5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5.2355840290744613E-3</v>
      </c>
      <c r="F133" s="65">
        <v>5.5846229643460919E-4</v>
      </c>
      <c r="G133" s="65">
        <v>1.972069984284714E-3</v>
      </c>
      <c r="H133" s="65" t="s">
        <v>433</v>
      </c>
      <c r="I133" s="65">
        <v>2.0383873819863237E-4</v>
      </c>
      <c r="J133" s="65">
        <v>2.2931858047346143E-4</v>
      </c>
      <c r="K133" s="65">
        <v>2.5479842274829046E-4</v>
      </c>
      <c r="L133" s="65" t="s">
        <v>65</v>
      </c>
      <c r="M133" s="65">
        <v>7.5043371083400607E-3</v>
      </c>
      <c r="N133" s="65">
        <v>3.4903893527163072E-7</v>
      </c>
      <c r="O133" s="65">
        <v>8.7783292220815142E-5</v>
      </c>
      <c r="P133" s="65">
        <v>1.7451946763581534E-2</v>
      </c>
      <c r="Q133" s="65" t="s">
        <v>65</v>
      </c>
      <c r="R133" s="65" t="s">
        <v>65</v>
      </c>
      <c r="S133" s="65" t="s">
        <v>65</v>
      </c>
      <c r="T133" s="65" t="s">
        <v>65</v>
      </c>
      <c r="U133" s="65" t="s">
        <v>65</v>
      </c>
      <c r="V133" s="65" t="s">
        <v>65</v>
      </c>
      <c r="W133" s="65">
        <v>0.14485115813772678</v>
      </c>
      <c r="X133" s="65">
        <v>2.7225036951187199E-6</v>
      </c>
      <c r="Y133" s="65">
        <v>1.4869058642571469E-6</v>
      </c>
      <c r="Z133" s="65">
        <v>1.3263479540321968E-6</v>
      </c>
      <c r="AA133" s="65">
        <v>1.4450211920245514E-6</v>
      </c>
      <c r="AB133" s="65">
        <v>6.9807787054326156E-6</v>
      </c>
      <c r="AC133" s="65">
        <v>2.8970231627545352E-2</v>
      </c>
      <c r="AD133" s="65">
        <v>7.1552981730684303E-3</v>
      </c>
      <c r="AE133" s="66"/>
      <c r="AF133" s="67"/>
      <c r="AG133" s="67"/>
      <c r="AH133" s="67"/>
      <c r="AI133" s="67"/>
      <c r="AJ133" s="67"/>
      <c r="AK133" s="67">
        <v>17451.946763581538</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1.6800532986111109E-2</v>
      </c>
      <c r="F135" s="65">
        <v>3.3668402777777776E-3</v>
      </c>
      <c r="G135" s="65">
        <v>6.3969965277777777E-4</v>
      </c>
      <c r="H135" s="65">
        <v>6.3969965277777766E-3</v>
      </c>
      <c r="I135" s="65">
        <v>1.5521133680555554E-2</v>
      </c>
      <c r="J135" s="65">
        <v>1.6463848958333333E-2</v>
      </c>
      <c r="K135" s="65">
        <v>1.6766864583333332E-2</v>
      </c>
      <c r="L135" s="65" t="s">
        <v>65</v>
      </c>
      <c r="M135" s="65">
        <v>0.21170691666666661</v>
      </c>
      <c r="N135" s="65">
        <v>2.2557829861111112E-3</v>
      </c>
      <c r="O135" s="65">
        <v>2.3567881944444442E-4</v>
      </c>
      <c r="P135" s="65">
        <v>1.0235194444444443E-4</v>
      </c>
      <c r="Q135" s="65" t="s">
        <v>65</v>
      </c>
      <c r="R135" s="65" t="s">
        <v>65</v>
      </c>
      <c r="S135" s="65" t="s">
        <v>65</v>
      </c>
      <c r="T135" s="65" t="s">
        <v>65</v>
      </c>
      <c r="U135" s="65" t="s">
        <v>65</v>
      </c>
      <c r="V135" s="65" t="s">
        <v>65</v>
      </c>
      <c r="W135" s="65">
        <v>4.0402083333333332E-2</v>
      </c>
      <c r="X135" s="65">
        <v>9.4271527777777756E-3</v>
      </c>
      <c r="Y135" s="65">
        <v>2.0874409722222223E-2</v>
      </c>
      <c r="Z135" s="65">
        <v>5.0502604166666664E-3</v>
      </c>
      <c r="AA135" s="65" t="s">
        <v>436</v>
      </c>
      <c r="AB135" s="65">
        <v>3.5351822916666664E-2</v>
      </c>
      <c r="AC135" s="65">
        <v>8.0804166666666663E-3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1.5001676571724576E-2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5.9974882707196286E-3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0.21498039566776156</v>
      </c>
      <c r="J139" s="65">
        <v>0.21498039566776156</v>
      </c>
      <c r="K139" s="65">
        <v>0.21498039566776156</v>
      </c>
      <c r="L139" s="65" t="s">
        <v>65</v>
      </c>
      <c r="M139" s="65" t="s">
        <v>436</v>
      </c>
      <c r="N139" s="65">
        <v>6.1726226852997683E-4</v>
      </c>
      <c r="O139" s="65">
        <v>1.2443665568488114E-3</v>
      </c>
      <c r="P139" s="65">
        <v>1.2443665568488114E-3</v>
      </c>
      <c r="Q139" s="65" t="s">
        <v>65</v>
      </c>
      <c r="R139" s="65" t="s">
        <v>65</v>
      </c>
      <c r="S139" s="65" t="s">
        <v>65</v>
      </c>
      <c r="T139" s="65" t="s">
        <v>65</v>
      </c>
      <c r="U139" s="65" t="s">
        <v>65</v>
      </c>
      <c r="V139" s="65" t="s">
        <v>65</v>
      </c>
      <c r="W139" s="65">
        <v>2.1975090293200501</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0.62495691735277847</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231.20285773725323</v>
      </c>
      <c r="F141" s="87">
        <v>180.00097256450843</v>
      </c>
      <c r="G141" s="87">
        <v>31.28110067818475</v>
      </c>
      <c r="H141" s="87">
        <v>79.830690983556892</v>
      </c>
      <c r="I141" s="87">
        <v>23.956253477638501</v>
      </c>
      <c r="J141" s="87">
        <v>39.695385929921947</v>
      </c>
      <c r="K141" s="87">
        <v>59.105998033195021</v>
      </c>
      <c r="L141" s="87" t="s">
        <v>65</v>
      </c>
      <c r="M141" s="87">
        <v>666.57050518457413</v>
      </c>
      <c r="N141" s="87">
        <v>24.869896867399582</v>
      </c>
      <c r="O141" s="87">
        <v>1.0315793112008946</v>
      </c>
      <c r="P141" s="87">
        <v>1.4696320523308</v>
      </c>
      <c r="Q141" s="87" t="s">
        <v>65</v>
      </c>
      <c r="R141" s="87" t="s">
        <v>65</v>
      </c>
      <c r="S141" s="87" t="s">
        <v>65</v>
      </c>
      <c r="T141" s="87" t="s">
        <v>65</v>
      </c>
      <c r="U141" s="87" t="s">
        <v>65</v>
      </c>
      <c r="V141" s="87" t="s">
        <v>65</v>
      </c>
      <c r="W141" s="87">
        <v>37.165835985547872</v>
      </c>
      <c r="X141" s="87">
        <v>2.5087790680635833</v>
      </c>
      <c r="Y141" s="87">
        <v>2.7020374977127659</v>
      </c>
      <c r="Z141" s="87">
        <v>1.0922865226537026</v>
      </c>
      <c r="AA141" s="87">
        <v>1.4445018764693531</v>
      </c>
      <c r="AB141" s="87">
        <v>7.7479197237882937</v>
      </c>
      <c r="AC141" s="87">
        <v>15.900808131332505</v>
      </c>
      <c r="AD141" s="87">
        <v>6.075701400016527</v>
      </c>
      <c r="AE141" s="66"/>
      <c r="AF141" s="88">
        <v>468891.29926962109</v>
      </c>
      <c r="AG141" s="88">
        <v>80523.641798639932</v>
      </c>
      <c r="AH141" s="88">
        <v>280427.7989609674</v>
      </c>
      <c r="AI141" s="88">
        <v>121502.49853044562</v>
      </c>
      <c r="AJ141" s="88">
        <v>14363.792809105726</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47.090925903315323</v>
      </c>
      <c r="F143" s="105">
        <v>14.470454372763797</v>
      </c>
      <c r="G143" s="105">
        <v>0.80014609730336017</v>
      </c>
      <c r="H143" s="105">
        <v>2.4555502468331634</v>
      </c>
      <c r="I143" s="105">
        <v>2.8498970533209587</v>
      </c>
      <c r="J143" s="105">
        <v>2.8498970533209587</v>
      </c>
      <c r="K143" s="105">
        <v>2.8498970533209587</v>
      </c>
      <c r="L143" s="105" t="s">
        <v>65</v>
      </c>
      <c r="M143" s="105">
        <v>118.41564814610325</v>
      </c>
      <c r="N143" s="105">
        <v>8.933014346529957E-3</v>
      </c>
      <c r="O143" s="105">
        <v>2.9333531431830996E-3</v>
      </c>
      <c r="P143" s="105">
        <v>1.0266736001140848E-3</v>
      </c>
      <c r="Q143" s="105" t="s">
        <v>65</v>
      </c>
      <c r="R143" s="105" t="s">
        <v>65</v>
      </c>
      <c r="S143" s="105" t="s">
        <v>65</v>
      </c>
      <c r="T143" s="105" t="s">
        <v>65</v>
      </c>
      <c r="U143" s="105" t="s">
        <v>65</v>
      </c>
      <c r="V143" s="105" t="s">
        <v>65</v>
      </c>
      <c r="W143" s="105">
        <v>0.65135445405923109</v>
      </c>
      <c r="X143" s="105">
        <v>4.864202480689616E-2</v>
      </c>
      <c r="Y143" s="105">
        <v>5.4615805256847297E-2</v>
      </c>
      <c r="Z143" s="105">
        <v>3.8278139268281428E-2</v>
      </c>
      <c r="AA143" s="105">
        <v>5.056319232917178E-2</v>
      </c>
      <c r="AB143" s="105">
        <v>0.19209916166119667</v>
      </c>
      <c r="AC143" s="105">
        <v>0.11796262148135989</v>
      </c>
      <c r="AD143" s="105">
        <v>5.1088931031536471E-4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8.7662676766505232</v>
      </c>
      <c r="F144" s="105">
        <v>0.56821612913193231</v>
      </c>
      <c r="G144" s="105">
        <v>0.23097712533932208</v>
      </c>
      <c r="H144" s="105">
        <v>2.3708274151688417E-2</v>
      </c>
      <c r="I144" s="105">
        <v>0.98411983430100491</v>
      </c>
      <c r="J144" s="105">
        <v>0.98411983430100491</v>
      </c>
      <c r="K144" s="105">
        <v>0.98411983430100491</v>
      </c>
      <c r="L144" s="105" t="s">
        <v>65</v>
      </c>
      <c r="M144" s="105">
        <v>12.180371500258348</v>
      </c>
      <c r="N144" s="105">
        <v>4.3631943387960884E-4</v>
      </c>
      <c r="O144" s="105">
        <v>3.7603543223683225E-4</v>
      </c>
      <c r="P144" s="105">
        <v>1.316124012828913E-4</v>
      </c>
      <c r="Q144" s="105" t="s">
        <v>65</v>
      </c>
      <c r="R144" s="105" t="s">
        <v>65</v>
      </c>
      <c r="S144" s="105" t="s">
        <v>65</v>
      </c>
      <c r="T144" s="105" t="s">
        <v>65</v>
      </c>
      <c r="U144" s="105" t="s">
        <v>65</v>
      </c>
      <c r="V144" s="105" t="s">
        <v>65</v>
      </c>
      <c r="W144" s="105">
        <v>4.7742806708711977E-2</v>
      </c>
      <c r="X144" s="105">
        <v>9.4386823037789867E-3</v>
      </c>
      <c r="Y144" s="105">
        <v>1.0533654298301574E-2</v>
      </c>
      <c r="Z144" s="105">
        <v>8.0373089655503029E-3</v>
      </c>
      <c r="AA144" s="105">
        <v>8.929225258798329E-3</v>
      </c>
      <c r="AB144" s="105">
        <v>3.6938870826429195E-2</v>
      </c>
      <c r="AC144" s="105">
        <v>9.5485613417423953E-3</v>
      </c>
      <c r="AD144" s="105">
        <v>7.212412944532382E-5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40.703247559738855</v>
      </c>
      <c r="F145" s="105">
        <v>2.4687450406241931</v>
      </c>
      <c r="G145" s="105">
        <v>0.55860294034399616</v>
      </c>
      <c r="H145" s="105">
        <v>1.2703519509712409E-2</v>
      </c>
      <c r="I145" s="105">
        <v>1.2729542251321893</v>
      </c>
      <c r="J145" s="105">
        <v>1.2729542251321893</v>
      </c>
      <c r="K145" s="105">
        <v>1.2729542251321893</v>
      </c>
      <c r="L145" s="105" t="s">
        <v>65</v>
      </c>
      <c r="M145" s="105">
        <v>8.6087424806801529</v>
      </c>
      <c r="N145" s="105">
        <v>1.0858360204815589E-3</v>
      </c>
      <c r="O145" s="105">
        <v>1.0241377724184032E-3</v>
      </c>
      <c r="P145" s="105">
        <v>3.5844822034644121E-4</v>
      </c>
      <c r="Q145" s="105" t="s">
        <v>65</v>
      </c>
      <c r="R145" s="105" t="s">
        <v>65</v>
      </c>
      <c r="S145" s="105" t="s">
        <v>65</v>
      </c>
      <c r="T145" s="105" t="s">
        <v>65</v>
      </c>
      <c r="U145" s="105" t="s">
        <v>65</v>
      </c>
      <c r="V145" s="105" t="s">
        <v>65</v>
      </c>
      <c r="W145" s="105">
        <v>0.60864435799205296</v>
      </c>
      <c r="X145" s="105">
        <v>4.04398977807339E-3</v>
      </c>
      <c r="Y145" s="105">
        <v>2.4289073398698284E-2</v>
      </c>
      <c r="Z145" s="105">
        <v>2.7080067270164231E-2</v>
      </c>
      <c r="AA145" s="105">
        <v>5.056319232917178E-2</v>
      </c>
      <c r="AB145" s="105">
        <v>6.1726641226873977E-2</v>
      </c>
      <c r="AC145" s="105">
        <v>6.266573630487221E-2</v>
      </c>
      <c r="AD145" s="105">
        <v>5.8069119814812656E-5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0.23189258212177205</v>
      </c>
      <c r="F146" s="105">
        <v>2.5745799003419458</v>
      </c>
      <c r="G146" s="105">
        <v>1.0439509512296351E-3</v>
      </c>
      <c r="H146" s="105">
        <v>1.7825670984916073E-3</v>
      </c>
      <c r="I146" s="105">
        <v>0.1057313259408388</v>
      </c>
      <c r="J146" s="105">
        <v>0.1057313259408388</v>
      </c>
      <c r="K146" s="105">
        <v>0.1057313259408388</v>
      </c>
      <c r="L146" s="105" t="s">
        <v>65</v>
      </c>
      <c r="M146" s="105">
        <v>10.323394660666493</v>
      </c>
      <c r="N146" s="105">
        <v>1.4599242031286641E-4</v>
      </c>
      <c r="O146" s="105">
        <v>2.919848406257328E-5</v>
      </c>
      <c r="P146" s="105">
        <v>1.0219469421900648E-5</v>
      </c>
      <c r="Q146" s="105" t="s">
        <v>65</v>
      </c>
      <c r="R146" s="105" t="s">
        <v>65</v>
      </c>
      <c r="S146" s="105" t="s">
        <v>65</v>
      </c>
      <c r="T146" s="105" t="s">
        <v>65</v>
      </c>
      <c r="U146" s="105" t="s">
        <v>65</v>
      </c>
      <c r="V146" s="105" t="s">
        <v>65</v>
      </c>
      <c r="W146" s="105">
        <v>4.5257650296988581E-3</v>
      </c>
      <c r="X146" s="105">
        <v>4.249405460521383E-4</v>
      </c>
      <c r="Y146" s="105">
        <v>6.2015857477588704E-4</v>
      </c>
      <c r="Z146" s="105">
        <v>3.0764936589662529E-4</v>
      </c>
      <c r="AA146" s="105">
        <v>7.0388071670080096E-4</v>
      </c>
      <c r="AB146" s="105">
        <v>2.0566292034254518E-3</v>
      </c>
      <c r="AC146" s="105">
        <v>9.0515300593977169E-4</v>
      </c>
      <c r="AD146" s="105">
        <v>1.7651752345255611E-5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3.2193123664652652</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0.81521192530211384</v>
      </c>
      <c r="J148" s="105">
        <v>1.4887592713984967</v>
      </c>
      <c r="K148" s="105">
        <v>1.9957393567385071</v>
      </c>
      <c r="L148" s="105" t="s">
        <v>65</v>
      </c>
      <c r="M148" s="105" t="s">
        <v>433</v>
      </c>
      <c r="N148" s="105">
        <v>4.8712425367002066</v>
      </c>
      <c r="O148" s="105">
        <v>2.2949151648224905E-2</v>
      </c>
      <c r="P148" s="105" t="s">
        <v>433</v>
      </c>
      <c r="Q148" s="105" t="s">
        <v>65</v>
      </c>
      <c r="R148" s="105" t="s">
        <v>65</v>
      </c>
      <c r="S148" s="105" t="s">
        <v>65</v>
      </c>
      <c r="T148" s="105" t="s">
        <v>65</v>
      </c>
      <c r="U148" s="105" t="s">
        <v>65</v>
      </c>
      <c r="V148" s="105" t="s">
        <v>65</v>
      </c>
      <c r="W148" s="105" t="s">
        <v>433</v>
      </c>
      <c r="X148" s="105">
        <v>1.5395371928243603E-3</v>
      </c>
      <c r="Y148" s="105">
        <v>1.5395371928243603E-3</v>
      </c>
      <c r="Z148" s="105">
        <v>1.5395371928243603E-3</v>
      </c>
      <c r="AA148" s="105">
        <v>1.5395371928243603E-3</v>
      </c>
      <c r="AB148" s="105">
        <v>6.1581487712974413E-3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0.46395290715141962</v>
      </c>
      <c r="J149" s="105">
        <v>0.85917205028040555</v>
      </c>
      <c r="K149" s="105">
        <v>1.7183441005608118</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231.20285773725323</v>
      </c>
      <c r="F152" s="119">
        <f t="shared" ref="F152:AD152" si="0">F141</f>
        <v>180.00097256450843</v>
      </c>
      <c r="G152" s="119">
        <f t="shared" si="0"/>
        <v>31.28110067818475</v>
      </c>
      <c r="H152" s="119">
        <f t="shared" si="0"/>
        <v>79.830690983556892</v>
      </c>
      <c r="I152" s="119">
        <f t="shared" si="0"/>
        <v>23.956253477638501</v>
      </c>
      <c r="J152" s="119">
        <f t="shared" si="0"/>
        <v>39.695385929921947</v>
      </c>
      <c r="K152" s="119">
        <f t="shared" si="0"/>
        <v>59.105998033195021</v>
      </c>
      <c r="L152" s="119" t="str">
        <f t="shared" si="0"/>
        <v>NR</v>
      </c>
      <c r="M152" s="119">
        <f t="shared" si="0"/>
        <v>666.57050518457413</v>
      </c>
      <c r="N152" s="119">
        <f t="shared" si="0"/>
        <v>24.869896867399582</v>
      </c>
      <c r="O152" s="119">
        <f t="shared" si="0"/>
        <v>1.0315793112008946</v>
      </c>
      <c r="P152" s="119">
        <f t="shared" si="0"/>
        <v>1.4696320523308</v>
      </c>
      <c r="Q152" s="119" t="str">
        <f t="shared" si="0"/>
        <v>NR</v>
      </c>
      <c r="R152" s="119" t="str">
        <f t="shared" si="0"/>
        <v>NR</v>
      </c>
      <c r="S152" s="119" t="str">
        <f t="shared" si="0"/>
        <v>NR</v>
      </c>
      <c r="T152" s="119" t="str">
        <f t="shared" si="0"/>
        <v>NR</v>
      </c>
      <c r="U152" s="119" t="str">
        <f t="shared" si="0"/>
        <v>NR</v>
      </c>
      <c r="V152" s="119" t="str">
        <f t="shared" si="0"/>
        <v>NR</v>
      </c>
      <c r="W152" s="119">
        <f t="shared" si="0"/>
        <v>37.165835985547872</v>
      </c>
      <c r="X152" s="119">
        <f t="shared" si="0"/>
        <v>2.5087790680635833</v>
      </c>
      <c r="Y152" s="119">
        <f t="shared" si="0"/>
        <v>2.7020374977127659</v>
      </c>
      <c r="Z152" s="119">
        <f t="shared" si="0"/>
        <v>1.0922865226537026</v>
      </c>
      <c r="AA152" s="119">
        <f t="shared" si="0"/>
        <v>1.4445018764693531</v>
      </c>
      <c r="AB152" s="119">
        <f t="shared" si="0"/>
        <v>7.7479197237882937</v>
      </c>
      <c r="AC152" s="119">
        <f t="shared" si="0"/>
        <v>15.900808131332505</v>
      </c>
      <c r="AD152" s="119">
        <f t="shared" si="0"/>
        <v>6.075701400016527</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5.4873019091524089</v>
      </c>
      <c r="F157" s="132">
        <v>0.35177919474472752</v>
      </c>
      <c r="G157" s="132">
        <v>0.41465096438743343</v>
      </c>
      <c r="H157" s="132">
        <v>2.8246697637111565E-3</v>
      </c>
      <c r="I157" s="132">
        <v>0.44906693888678978</v>
      </c>
      <c r="J157" s="132">
        <v>0.44906693888678978</v>
      </c>
      <c r="K157" s="132">
        <v>0.44906693888678978</v>
      </c>
      <c r="L157" s="132" t="s">
        <v>65</v>
      </c>
      <c r="M157" s="132">
        <v>0.61212184985784246</v>
      </c>
      <c r="N157" s="132">
        <v>3.5925355110943188E-4</v>
      </c>
      <c r="O157" s="132">
        <v>3.5925355110943188E-4</v>
      </c>
      <c r="P157" s="132">
        <v>1.2573874288830114E-4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17962.677555471593</v>
      </c>
      <c r="AG157" s="133"/>
      <c r="AH157" s="133"/>
      <c r="AI157" s="133"/>
      <c r="AJ157" s="133"/>
      <c r="AK157" s="133"/>
      <c r="AL157" s="129" t="s">
        <v>61</v>
      </c>
    </row>
    <row r="158" spans="1:38" s="20" customFormat="1" ht="26.25" customHeight="1" x14ac:dyDescent="0.25">
      <c r="A158" s="129" t="s">
        <v>405</v>
      </c>
      <c r="B158" s="129" t="s">
        <v>408</v>
      </c>
      <c r="C158" s="130" t="s">
        <v>409</v>
      </c>
      <c r="D158" s="131"/>
      <c r="E158" s="132">
        <v>0.18433865304085134</v>
      </c>
      <c r="F158" s="132">
        <v>1.5055976077594634E-2</v>
      </c>
      <c r="G158" s="132">
        <v>1.2129956689181346E-2</v>
      </c>
      <c r="H158" s="132">
        <v>8.2631236480237236E-5</v>
      </c>
      <c r="I158" s="132">
        <v>1.3136741469508302E-2</v>
      </c>
      <c r="J158" s="132">
        <v>1.3136741469508302E-2</v>
      </c>
      <c r="K158" s="132">
        <v>1.3136741469508302E-2</v>
      </c>
      <c r="L158" s="132" t="s">
        <v>65</v>
      </c>
      <c r="M158" s="132">
        <v>5.0965842504778605E-2</v>
      </c>
      <c r="N158" s="132">
        <v>1.0509393175606641E-5</v>
      </c>
      <c r="O158" s="132">
        <v>1.0509393175606641E-5</v>
      </c>
      <c r="P158" s="132">
        <v>3.6782876114623246E-6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525.46965878033211</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31" priority="6" operator="equal">
      <formula>0</formula>
    </cfRule>
  </conditionalFormatting>
  <conditionalFormatting sqref="E14:AD140">
    <cfRule type="cellIs" dxfId="130" priority="5" operator="equal">
      <formula>"NE"</formula>
    </cfRule>
  </conditionalFormatting>
  <conditionalFormatting sqref="E157:AD164">
    <cfRule type="cellIs" dxfId="129" priority="3" operator="equal">
      <formula>"NE"</formula>
    </cfRule>
    <cfRule type="cellIs" dxfId="128" priority="4" operator="equal">
      <formula>0</formula>
    </cfRule>
  </conditionalFormatting>
  <conditionalFormatting sqref="E143:AD149">
    <cfRule type="cellIs" dxfId="127" priority="2" operator="equal">
      <formula>0</formula>
    </cfRule>
  </conditionalFormatting>
  <conditionalFormatting sqref="E143:AD149">
    <cfRule type="cellIs" dxfId="126" priority="1" operator="equal">
      <formula>"NE"</formula>
    </cfRule>
  </conditionalFormatting>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2003</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2003</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9.7818763737318868</v>
      </c>
      <c r="F14" s="65">
        <v>0.22238603727212564</v>
      </c>
      <c r="G14" s="65">
        <v>3.9405012641744119</v>
      </c>
      <c r="H14" s="65">
        <v>0.19133161513871749</v>
      </c>
      <c r="I14" s="65">
        <v>0.68115281554986618</v>
      </c>
      <c r="J14" s="65">
        <v>0.80946404169828112</v>
      </c>
      <c r="K14" s="65">
        <v>0.86826093402920113</v>
      </c>
      <c r="L14" s="65" t="s">
        <v>65</v>
      </c>
      <c r="M14" s="65">
        <v>2.5242116980406557</v>
      </c>
      <c r="N14" s="65">
        <v>1.1517953396187353</v>
      </c>
      <c r="O14" s="65">
        <v>8.0887779685613684E-2</v>
      </c>
      <c r="P14" s="65">
        <v>0.223468029052869</v>
      </c>
      <c r="Q14" s="65" t="s">
        <v>65</v>
      </c>
      <c r="R14" s="65" t="s">
        <v>65</v>
      </c>
      <c r="S14" s="65" t="s">
        <v>65</v>
      </c>
      <c r="T14" s="65" t="s">
        <v>65</v>
      </c>
      <c r="U14" s="65" t="s">
        <v>65</v>
      </c>
      <c r="V14" s="65" t="s">
        <v>65</v>
      </c>
      <c r="W14" s="65">
        <v>0.62032450840725151</v>
      </c>
      <c r="X14" s="65">
        <v>7.325197854594517E-3</v>
      </c>
      <c r="Y14" s="65">
        <v>1.0008697657966816E-3</v>
      </c>
      <c r="Z14" s="65">
        <v>7.9845734265594477E-4</v>
      </c>
      <c r="AA14" s="65">
        <v>1.2582327430730473E-3</v>
      </c>
      <c r="AB14" s="65">
        <v>1.0382757706120191E-2</v>
      </c>
      <c r="AC14" s="65">
        <v>0.24947742674760509</v>
      </c>
      <c r="AD14" s="65">
        <v>1.128115726773365</v>
      </c>
      <c r="AE14" s="66"/>
      <c r="AF14" s="67">
        <v>14292.965254698949</v>
      </c>
      <c r="AG14" s="67">
        <v>70883.10373696727</v>
      </c>
      <c r="AH14" s="67">
        <v>81136.226690123876</v>
      </c>
      <c r="AI14" s="67">
        <v>16823.260874548028</v>
      </c>
      <c r="AJ14" s="67">
        <v>5035.7222454519751</v>
      </c>
      <c r="AK14" s="67"/>
      <c r="AL14" s="68" t="s">
        <v>61</v>
      </c>
    </row>
    <row r="15" spans="1:38" s="20" customFormat="1" ht="26.25" customHeight="1" x14ac:dyDescent="0.25">
      <c r="A15" s="62" t="s">
        <v>66</v>
      </c>
      <c r="B15" s="62" t="s">
        <v>67</v>
      </c>
      <c r="C15" s="63" t="s">
        <v>68</v>
      </c>
      <c r="D15" s="64"/>
      <c r="E15" s="65">
        <v>3.3439999999999999</v>
      </c>
      <c r="F15" s="65" t="s">
        <v>434</v>
      </c>
      <c r="G15" s="65">
        <v>3.6830000000000003</v>
      </c>
      <c r="H15" s="65">
        <v>8.4426851904540703E-2</v>
      </c>
      <c r="I15" s="65">
        <v>8.3802880000000038E-2</v>
      </c>
      <c r="J15" s="65">
        <v>9.9515919999999994E-2</v>
      </c>
      <c r="K15" s="65">
        <v>0.10475360000000002</v>
      </c>
      <c r="L15" s="65" t="s">
        <v>65</v>
      </c>
      <c r="M15" s="65">
        <v>0.871</v>
      </c>
      <c r="N15" s="65">
        <v>0.3951321226178573</v>
      </c>
      <c r="O15" s="65">
        <v>0.14930699890926605</v>
      </c>
      <c r="P15" s="65">
        <v>1.518823365464122E-2</v>
      </c>
      <c r="Q15" s="65" t="s">
        <v>65</v>
      </c>
      <c r="R15" s="65" t="s">
        <v>65</v>
      </c>
      <c r="S15" s="65" t="s">
        <v>65</v>
      </c>
      <c r="T15" s="65" t="s">
        <v>65</v>
      </c>
      <c r="U15" s="65" t="s">
        <v>65</v>
      </c>
      <c r="V15" s="65" t="s">
        <v>65</v>
      </c>
      <c r="W15" s="65">
        <v>1.6875456801719473E-2</v>
      </c>
      <c r="X15" s="65">
        <v>9.1800861658341041E-5</v>
      </c>
      <c r="Y15" s="65">
        <v>9.3700870586526459E-4</v>
      </c>
      <c r="Z15" s="65">
        <v>8.6598913816474587E-4</v>
      </c>
      <c r="AA15" s="65">
        <v>1.2954923236151122E-3</v>
      </c>
      <c r="AB15" s="65">
        <v>3.1902910293034642E-3</v>
      </c>
      <c r="AC15" s="65">
        <v>2.5080119181943544E-3</v>
      </c>
      <c r="AD15" s="65">
        <v>1.5187911121547524E-6</v>
      </c>
      <c r="AE15" s="66"/>
      <c r="AF15" s="67">
        <v>32555.486560015903</v>
      </c>
      <c r="AG15" s="67" t="s">
        <v>435</v>
      </c>
      <c r="AH15" s="67">
        <v>5102.7462308481472</v>
      </c>
      <c r="AI15" s="67" t="s">
        <v>435</v>
      </c>
      <c r="AJ15" s="67" t="s">
        <v>435</v>
      </c>
      <c r="AK15" s="67"/>
      <c r="AL15" s="68" t="s">
        <v>61</v>
      </c>
    </row>
    <row r="16" spans="1:38" s="20" customFormat="1" ht="26.25" customHeight="1" x14ac:dyDescent="0.25">
      <c r="A16" s="62" t="s">
        <v>66</v>
      </c>
      <c r="B16" s="62" t="s">
        <v>69</v>
      </c>
      <c r="C16" s="63" t="s">
        <v>70</v>
      </c>
      <c r="D16" s="64"/>
      <c r="E16" s="65">
        <v>0.45578763720893584</v>
      </c>
      <c r="F16" s="65">
        <v>1.5192921240297862E-3</v>
      </c>
      <c r="G16" s="65">
        <v>9.1157527441787154E-4</v>
      </c>
      <c r="H16" s="65">
        <v>3.0385842480595724E-3</v>
      </c>
      <c r="I16" s="65">
        <v>7.0486469093022336E-2</v>
      </c>
      <c r="J16" s="65">
        <v>7.0714362911626805E-2</v>
      </c>
      <c r="K16" s="65">
        <v>7.0866292124029784E-2</v>
      </c>
      <c r="L16" s="65" t="s">
        <v>65</v>
      </c>
      <c r="M16" s="65">
        <v>3.0385842480595723E-2</v>
      </c>
      <c r="N16" s="65">
        <v>4.557876372089358E-6</v>
      </c>
      <c r="O16" s="65">
        <v>7.5964606201489307E-7</v>
      </c>
      <c r="P16" s="65">
        <v>2.1270089736417008E-4</v>
      </c>
      <c r="Q16" s="65" t="s">
        <v>65</v>
      </c>
      <c r="R16" s="65" t="s">
        <v>65</v>
      </c>
      <c r="S16" s="65" t="s">
        <v>65</v>
      </c>
      <c r="T16" s="65" t="s">
        <v>65</v>
      </c>
      <c r="U16" s="65" t="s">
        <v>65</v>
      </c>
      <c r="V16" s="65" t="s">
        <v>65</v>
      </c>
      <c r="W16" s="65">
        <v>6.0771684961191447E-4</v>
      </c>
      <c r="X16" s="65">
        <v>1.7016071789133606E-6</v>
      </c>
      <c r="Y16" s="65">
        <v>4.800963111934124E-6</v>
      </c>
      <c r="Z16" s="65">
        <v>3.3728285153461247E-6</v>
      </c>
      <c r="AA16" s="65">
        <v>2.540256431377802E-5</v>
      </c>
      <c r="AB16" s="65">
        <v>3.5277963119971635E-5</v>
      </c>
      <c r="AC16" s="65">
        <v>1.215433699223829E-4</v>
      </c>
      <c r="AD16" s="65">
        <v>5.4694516465072299E-8</v>
      </c>
      <c r="AE16" s="66"/>
      <c r="AF16" s="67" t="s">
        <v>435</v>
      </c>
      <c r="AG16" s="67" t="s">
        <v>435</v>
      </c>
      <c r="AH16" s="67">
        <v>3038.5842480595725</v>
      </c>
      <c r="AI16" s="67">
        <v>31</v>
      </c>
      <c r="AJ16" s="67" t="s">
        <v>435</v>
      </c>
      <c r="AK16" s="67"/>
      <c r="AL16" s="68" t="s">
        <v>61</v>
      </c>
    </row>
    <row r="17" spans="1:38" s="5" customFormat="1" ht="26.25" customHeight="1" x14ac:dyDescent="0.25">
      <c r="A17" s="62" t="s">
        <v>66</v>
      </c>
      <c r="B17" s="62" t="s">
        <v>71</v>
      </c>
      <c r="C17" s="63" t="s">
        <v>72</v>
      </c>
      <c r="D17" s="64"/>
      <c r="E17" s="65">
        <v>4.7938942112658118</v>
      </c>
      <c r="F17" s="65">
        <v>0.2304132766822328</v>
      </c>
      <c r="G17" s="65">
        <v>5.0385773249671111</v>
      </c>
      <c r="H17" s="65">
        <v>2.2392611917829531E-2</v>
      </c>
      <c r="I17" s="65">
        <v>1.9031246562114409E-2</v>
      </c>
      <c r="J17" s="65">
        <v>2.2837495874537296E-2</v>
      </c>
      <c r="K17" s="65">
        <v>2.5374995416152551E-2</v>
      </c>
      <c r="L17" s="65" t="s">
        <v>65</v>
      </c>
      <c r="M17" s="65">
        <v>147.25894345607855</v>
      </c>
      <c r="N17" s="65">
        <v>0.16515627842589958</v>
      </c>
      <c r="O17" s="65">
        <v>3.5677399011092912E-3</v>
      </c>
      <c r="P17" s="65">
        <v>8.1514275843806022E-4</v>
      </c>
      <c r="Q17" s="65" t="s">
        <v>65</v>
      </c>
      <c r="R17" s="65" t="s">
        <v>65</v>
      </c>
      <c r="S17" s="65" t="s">
        <v>65</v>
      </c>
      <c r="T17" s="65" t="s">
        <v>65</v>
      </c>
      <c r="U17" s="65" t="s">
        <v>65</v>
      </c>
      <c r="V17" s="65" t="s">
        <v>65</v>
      </c>
      <c r="W17" s="65">
        <v>2.7476834368566572E-2</v>
      </c>
      <c r="X17" s="65">
        <v>8.7331279610804475E-5</v>
      </c>
      <c r="Y17" s="65">
        <v>1.6424017353489922E-4</v>
      </c>
      <c r="Z17" s="65">
        <v>5.1524254852218393E-5</v>
      </c>
      <c r="AA17" s="65">
        <v>4.1919495885306352E-5</v>
      </c>
      <c r="AB17" s="65">
        <v>3.450152038832285E-4</v>
      </c>
      <c r="AC17" s="65">
        <v>4.6079441002633767E-3</v>
      </c>
      <c r="AD17" s="65">
        <v>3.6728041047533515E-2</v>
      </c>
      <c r="AE17" s="66"/>
      <c r="AF17" s="67">
        <v>290.89573680847218</v>
      </c>
      <c r="AG17" s="67">
        <v>5434.9017958058603</v>
      </c>
      <c r="AH17" s="67">
        <v>21591.237942111256</v>
      </c>
      <c r="AI17" s="67" t="s">
        <v>435</v>
      </c>
      <c r="AJ17" s="67" t="s">
        <v>435</v>
      </c>
      <c r="AK17" s="67"/>
      <c r="AL17" s="68" t="s">
        <v>61</v>
      </c>
    </row>
    <row r="18" spans="1:38" s="5" customFormat="1" ht="26.25" customHeight="1" x14ac:dyDescent="0.25">
      <c r="A18" s="62" t="s">
        <v>66</v>
      </c>
      <c r="B18" s="62" t="s">
        <v>73</v>
      </c>
      <c r="C18" s="63" t="s">
        <v>74</v>
      </c>
      <c r="D18" s="64"/>
      <c r="E18" s="65">
        <v>0.20377884468149154</v>
      </c>
      <c r="F18" s="65">
        <v>3.6046330555099169E-3</v>
      </c>
      <c r="G18" s="65">
        <v>0.1558894429702487</v>
      </c>
      <c r="H18" s="65">
        <v>3.9558988415914565E-3</v>
      </c>
      <c r="I18" s="65">
        <v>9.8846826914600651E-3</v>
      </c>
      <c r="J18" s="65">
        <v>1.1861619229752075E-2</v>
      </c>
      <c r="K18" s="65">
        <v>1.3179576921946752E-2</v>
      </c>
      <c r="L18" s="65" t="s">
        <v>65</v>
      </c>
      <c r="M18" s="65">
        <v>4.2180677127322617E-2</v>
      </c>
      <c r="N18" s="65">
        <v>1.4040068009871273E-3</v>
      </c>
      <c r="O18" s="65">
        <v>1.825024523675072E-3</v>
      </c>
      <c r="P18" s="65">
        <v>6.8757742503011536E-4</v>
      </c>
      <c r="Q18" s="65" t="s">
        <v>65</v>
      </c>
      <c r="R18" s="65" t="s">
        <v>65</v>
      </c>
      <c r="S18" s="65" t="s">
        <v>65</v>
      </c>
      <c r="T18" s="65" t="s">
        <v>65</v>
      </c>
      <c r="U18" s="65" t="s">
        <v>65</v>
      </c>
      <c r="V18" s="65" t="s">
        <v>65</v>
      </c>
      <c r="W18" s="65">
        <v>3.6122002964791039E-2</v>
      </c>
      <c r="X18" s="65">
        <v>1.0321981053766609E-4</v>
      </c>
      <c r="Y18" s="65">
        <v>1.8389078362307634E-4</v>
      </c>
      <c r="Z18" s="65">
        <v>5.6702816362220364E-5</v>
      </c>
      <c r="AA18" s="65">
        <v>4.4983750991693148E-5</v>
      </c>
      <c r="AB18" s="65">
        <v>3.88797161514656E-4</v>
      </c>
      <c r="AC18" s="65">
        <v>1.1157691820419006E-3</v>
      </c>
      <c r="AD18" s="65">
        <v>3.1246898209267501E-2</v>
      </c>
      <c r="AE18" s="66"/>
      <c r="AF18" s="67">
        <v>556.42737340303142</v>
      </c>
      <c r="AG18" s="67">
        <v>153.91560000000001</v>
      </c>
      <c r="AH18" s="67">
        <v>2821.4767092514257</v>
      </c>
      <c r="AI18" s="67" t="s">
        <v>435</v>
      </c>
      <c r="AJ18" s="67" t="s">
        <v>435</v>
      </c>
      <c r="AK18" s="67"/>
      <c r="AL18" s="68" t="s">
        <v>61</v>
      </c>
    </row>
    <row r="19" spans="1:38" s="5" customFormat="1" ht="26.25" customHeight="1" x14ac:dyDescent="0.25">
      <c r="A19" s="62" t="s">
        <v>66</v>
      </c>
      <c r="B19" s="62" t="s">
        <v>75</v>
      </c>
      <c r="C19" s="63" t="s">
        <v>76</v>
      </c>
      <c r="D19" s="64"/>
      <c r="E19" s="65">
        <v>1.4580665358659455</v>
      </c>
      <c r="F19" s="65">
        <v>5.8991374594960129E-2</v>
      </c>
      <c r="G19" s="65">
        <v>0.5494703219398841</v>
      </c>
      <c r="H19" s="65">
        <v>2.7276578634465729E-2</v>
      </c>
      <c r="I19" s="65">
        <v>0.18042165003110142</v>
      </c>
      <c r="J19" s="65">
        <v>0.21624055104212897</v>
      </c>
      <c r="K19" s="65">
        <v>0.2401233571934249</v>
      </c>
      <c r="L19" s="65" t="s">
        <v>65</v>
      </c>
      <c r="M19" s="65">
        <v>0.61386300576335617</v>
      </c>
      <c r="N19" s="65">
        <v>0.4739334257681963</v>
      </c>
      <c r="O19" s="65">
        <v>1.8242379209538643E-2</v>
      </c>
      <c r="P19" s="65">
        <v>1.5030095762259455E-2</v>
      </c>
      <c r="Q19" s="65" t="s">
        <v>65</v>
      </c>
      <c r="R19" s="65" t="s">
        <v>65</v>
      </c>
      <c r="S19" s="65" t="s">
        <v>65</v>
      </c>
      <c r="T19" s="65" t="s">
        <v>65</v>
      </c>
      <c r="U19" s="65" t="s">
        <v>65</v>
      </c>
      <c r="V19" s="65" t="s">
        <v>65</v>
      </c>
      <c r="W19" s="65">
        <v>0.75609088642033118</v>
      </c>
      <c r="X19" s="65">
        <v>6.7211057226066271E-3</v>
      </c>
      <c r="Y19" s="65">
        <v>1.2178771696125763E-2</v>
      </c>
      <c r="Z19" s="65">
        <v>5.5504172794139488E-3</v>
      </c>
      <c r="AA19" s="65">
        <v>6.0475668587026158E-3</v>
      </c>
      <c r="AB19" s="65">
        <v>3.049786155684895E-2</v>
      </c>
      <c r="AC19" s="65">
        <v>0.11216797870347577</v>
      </c>
      <c r="AD19" s="65">
        <v>0.46340909428639909</v>
      </c>
      <c r="AE19" s="66"/>
      <c r="AF19" s="67">
        <v>1057.9640370459697</v>
      </c>
      <c r="AG19" s="67">
        <v>2620.2705101945676</v>
      </c>
      <c r="AH19" s="67">
        <v>15112.503724664424</v>
      </c>
      <c r="AI19" s="67">
        <v>2112.6238453902247</v>
      </c>
      <c r="AJ19" s="67">
        <v>5821.4348590909085</v>
      </c>
      <c r="AK19" s="67"/>
      <c r="AL19" s="68" t="s">
        <v>61</v>
      </c>
    </row>
    <row r="20" spans="1:38" s="5" customFormat="1" ht="26.25" customHeight="1" x14ac:dyDescent="0.25">
      <c r="A20" s="62" t="s">
        <v>66</v>
      </c>
      <c r="B20" s="62" t="s">
        <v>77</v>
      </c>
      <c r="C20" s="63" t="s">
        <v>78</v>
      </c>
      <c r="D20" s="64"/>
      <c r="E20" s="65">
        <v>4.9228422315789926</v>
      </c>
      <c r="F20" s="65">
        <v>0.23104783156990066</v>
      </c>
      <c r="G20" s="65">
        <v>1.1720000000000002</v>
      </c>
      <c r="H20" s="65">
        <v>6.8380953696116492E-2</v>
      </c>
      <c r="I20" s="65">
        <v>0.23566577068666955</v>
      </c>
      <c r="J20" s="65">
        <v>0.28662053191621978</v>
      </c>
      <c r="K20" s="65">
        <v>0.31846725768468864</v>
      </c>
      <c r="L20" s="65" t="s">
        <v>65</v>
      </c>
      <c r="M20" s="65">
        <v>1.7753239979789441</v>
      </c>
      <c r="N20" s="65">
        <v>0.32115383933343228</v>
      </c>
      <c r="O20" s="65">
        <v>5.2036482683861282E-2</v>
      </c>
      <c r="P20" s="65">
        <v>6.5178483777893537E-2</v>
      </c>
      <c r="Q20" s="65" t="s">
        <v>65</v>
      </c>
      <c r="R20" s="65" t="s">
        <v>65</v>
      </c>
      <c r="S20" s="65" t="s">
        <v>65</v>
      </c>
      <c r="T20" s="65" t="s">
        <v>65</v>
      </c>
      <c r="U20" s="65" t="s">
        <v>65</v>
      </c>
      <c r="V20" s="65" t="s">
        <v>65</v>
      </c>
      <c r="W20" s="65">
        <v>0.61778293726250766</v>
      </c>
      <c r="X20" s="65">
        <v>7.6561759861906394E-4</v>
      </c>
      <c r="Y20" s="65">
        <v>1.8201682091223295E-3</v>
      </c>
      <c r="Z20" s="65">
        <v>6.2262353308683085E-4</v>
      </c>
      <c r="AA20" s="65">
        <v>5.6693083133154494E-4</v>
      </c>
      <c r="AB20" s="65">
        <v>3.7753401721597694E-3</v>
      </c>
      <c r="AC20" s="65">
        <v>0.12355658745250156</v>
      </c>
      <c r="AD20" s="65">
        <v>0.9062958523599286</v>
      </c>
      <c r="AE20" s="66"/>
      <c r="AF20" s="67">
        <v>2132.7953374575932</v>
      </c>
      <c r="AG20" s="67">
        <v>4416.9057438849959</v>
      </c>
      <c r="AH20" s="67">
        <v>33037.727298761347</v>
      </c>
      <c r="AI20" s="67">
        <v>28853.70418461915</v>
      </c>
      <c r="AJ20" s="67">
        <v>201.41602</v>
      </c>
      <c r="AK20" s="67"/>
      <c r="AL20" s="68" t="s">
        <v>61</v>
      </c>
    </row>
    <row r="21" spans="1:38" s="5" customFormat="1" ht="26.25" customHeight="1" x14ac:dyDescent="0.25">
      <c r="A21" s="62" t="s">
        <v>66</v>
      </c>
      <c r="B21" s="62" t="s">
        <v>79</v>
      </c>
      <c r="C21" s="63" t="s">
        <v>80</v>
      </c>
      <c r="D21" s="64"/>
      <c r="E21" s="65">
        <v>0.90606947931361037</v>
      </c>
      <c r="F21" s="65">
        <v>1.7725110051502176E-2</v>
      </c>
      <c r="G21" s="65">
        <v>0.40295277177346567</v>
      </c>
      <c r="H21" s="65">
        <v>2.1440772857239342E-2</v>
      </c>
      <c r="I21" s="65">
        <v>4.0534785486327746E-2</v>
      </c>
      <c r="J21" s="65">
        <v>4.8641314583593297E-2</v>
      </c>
      <c r="K21" s="65">
        <v>5.4045667315103664E-2</v>
      </c>
      <c r="L21" s="65" t="s">
        <v>65</v>
      </c>
      <c r="M21" s="65">
        <v>0.15075193115410823</v>
      </c>
      <c r="N21" s="65">
        <v>5.5205256230196204E-3</v>
      </c>
      <c r="O21" s="65">
        <v>7.6470442655987634E-4</v>
      </c>
      <c r="P21" s="65">
        <v>1.4599287997050126E-3</v>
      </c>
      <c r="Q21" s="65" t="s">
        <v>65</v>
      </c>
      <c r="R21" s="65" t="s">
        <v>65</v>
      </c>
      <c r="S21" s="65" t="s">
        <v>65</v>
      </c>
      <c r="T21" s="65" t="s">
        <v>65</v>
      </c>
      <c r="U21" s="65" t="s">
        <v>65</v>
      </c>
      <c r="V21" s="65" t="s">
        <v>65</v>
      </c>
      <c r="W21" s="65">
        <v>3.4871396215141598E-2</v>
      </c>
      <c r="X21" s="65">
        <v>3.3809553916739103E-4</v>
      </c>
      <c r="Y21" s="65">
        <v>8.7616695764834696E-4</v>
      </c>
      <c r="Z21" s="65">
        <v>1.9391709129255695E-4</v>
      </c>
      <c r="AA21" s="65">
        <v>1.5850701850736587E-4</v>
      </c>
      <c r="AB21" s="65">
        <v>1.5666866066156606E-3</v>
      </c>
      <c r="AC21" s="65">
        <v>4.7415612436599985E-3</v>
      </c>
      <c r="AD21" s="65">
        <v>5.4742361424889835E-2</v>
      </c>
      <c r="AE21" s="66"/>
      <c r="AF21" s="67">
        <v>2940.6362614371433</v>
      </c>
      <c r="AG21" s="67">
        <v>152.53379999999999</v>
      </c>
      <c r="AH21" s="67">
        <v>12708.475133995456</v>
      </c>
      <c r="AI21" s="67">
        <v>230.89869479999999</v>
      </c>
      <c r="AJ21" s="67" t="s">
        <v>435</v>
      </c>
      <c r="AK21" s="67"/>
      <c r="AL21" s="68" t="s">
        <v>61</v>
      </c>
    </row>
    <row r="22" spans="1:38" s="5" customFormat="1" ht="26.25" customHeight="1" x14ac:dyDescent="0.25">
      <c r="A22" s="62" t="s">
        <v>66</v>
      </c>
      <c r="B22" s="69" t="s">
        <v>81</v>
      </c>
      <c r="C22" s="63" t="s">
        <v>82</v>
      </c>
      <c r="D22" s="64"/>
      <c r="E22" s="65">
        <v>8.7465369768990886</v>
      </c>
      <c r="F22" s="65">
        <v>0.24159591983834106</v>
      </c>
      <c r="G22" s="65">
        <v>0.94925323050745225</v>
      </c>
      <c r="H22" s="65">
        <v>0.11398162891780958</v>
      </c>
      <c r="I22" s="65">
        <v>5.3633448567638173E-2</v>
      </c>
      <c r="J22" s="65">
        <v>6.436013828116581E-2</v>
      </c>
      <c r="K22" s="65">
        <v>7.1511264756850892E-2</v>
      </c>
      <c r="L22" s="65" t="s">
        <v>65</v>
      </c>
      <c r="M22" s="65">
        <v>8.9057739172456856</v>
      </c>
      <c r="N22" s="65">
        <v>0.28202583530229752</v>
      </c>
      <c r="O22" s="65">
        <v>3.0629428748189903E-2</v>
      </c>
      <c r="P22" s="65">
        <v>0.15449994540039985</v>
      </c>
      <c r="Q22" s="65" t="s">
        <v>65</v>
      </c>
      <c r="R22" s="65" t="s">
        <v>65</v>
      </c>
      <c r="S22" s="65" t="s">
        <v>65</v>
      </c>
      <c r="T22" s="65" t="s">
        <v>65</v>
      </c>
      <c r="U22" s="65" t="s">
        <v>65</v>
      </c>
      <c r="V22" s="65" t="s">
        <v>65</v>
      </c>
      <c r="W22" s="65">
        <v>0.39448525473854013</v>
      </c>
      <c r="X22" s="65">
        <v>7.5389520289801423E-4</v>
      </c>
      <c r="Y22" s="65">
        <v>2.2430339573999043E-3</v>
      </c>
      <c r="Z22" s="65">
        <v>6.6180987033374677E-4</v>
      </c>
      <c r="AA22" s="65">
        <v>4.3198867953400395E-4</v>
      </c>
      <c r="AB22" s="65">
        <v>4.0907277101656691E-3</v>
      </c>
      <c r="AC22" s="65">
        <v>7.4227626759622273E-2</v>
      </c>
      <c r="AD22" s="65">
        <v>0.37833657436228374</v>
      </c>
      <c r="AE22" s="66"/>
      <c r="AF22" s="67">
        <v>3374.4295910560913</v>
      </c>
      <c r="AG22" s="67">
        <v>3260.2763756535728</v>
      </c>
      <c r="AH22" s="67">
        <v>14006.585100119441</v>
      </c>
      <c r="AI22" s="67" t="s">
        <v>435</v>
      </c>
      <c r="AJ22" s="67">
        <v>4155</v>
      </c>
      <c r="AK22" s="67"/>
      <c r="AL22" s="68" t="s">
        <v>61</v>
      </c>
    </row>
    <row r="23" spans="1:38" s="5" customFormat="1" ht="26.25" customHeight="1" x14ac:dyDescent="0.25">
      <c r="A23" s="62" t="s">
        <v>83</v>
      </c>
      <c r="B23" s="69" t="s">
        <v>84</v>
      </c>
      <c r="C23" s="63" t="s">
        <v>85</v>
      </c>
      <c r="D23" s="70"/>
      <c r="E23" s="65">
        <v>6.967581660683992</v>
      </c>
      <c r="F23" s="65">
        <v>0.84476469618533112</v>
      </c>
      <c r="G23" s="65">
        <v>7.1438894784294993E-2</v>
      </c>
      <c r="H23" s="65">
        <v>1.9134033383671964E-3</v>
      </c>
      <c r="I23" s="65">
        <v>0.6607483611239745</v>
      </c>
      <c r="J23" s="65">
        <v>0.6607483611239745</v>
      </c>
      <c r="K23" s="65">
        <v>0.6607483611239745</v>
      </c>
      <c r="L23" s="65" t="s">
        <v>65</v>
      </c>
      <c r="M23" s="65">
        <v>6.7514811341797101</v>
      </c>
      <c r="N23" s="65">
        <v>1.5368889981598368E-4</v>
      </c>
      <c r="O23" s="65">
        <v>1.4481017431808581E-4</v>
      </c>
      <c r="P23" s="65">
        <v>5.0683561011330038E-5</v>
      </c>
      <c r="Q23" s="65" t="s">
        <v>65</v>
      </c>
      <c r="R23" s="65" t="s">
        <v>65</v>
      </c>
      <c r="S23" s="65" t="s">
        <v>65</v>
      </c>
      <c r="T23" s="65" t="s">
        <v>65</v>
      </c>
      <c r="U23" s="65" t="s">
        <v>65</v>
      </c>
      <c r="V23" s="65" t="s">
        <v>65</v>
      </c>
      <c r="W23" s="65">
        <v>4.4317652720784396E-2</v>
      </c>
      <c r="X23" s="65">
        <v>3.8929197104923792E-3</v>
      </c>
      <c r="Y23" s="65">
        <v>1.8512415293437973E-2</v>
      </c>
      <c r="Z23" s="65">
        <v>2.0150953964859313E-2</v>
      </c>
      <c r="AA23" s="65">
        <v>5.4033342163641567E-3</v>
      </c>
      <c r="AB23" s="65">
        <v>4.795962318515383E-2</v>
      </c>
      <c r="AC23" s="65">
        <v>8.863530544156879E-3</v>
      </c>
      <c r="AD23" s="65">
        <v>7.5385144604759718E-6</v>
      </c>
      <c r="AE23" s="66"/>
      <c r="AF23" s="67">
        <v>7240.5087159042905</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3.2158652845349609</v>
      </c>
      <c r="F24" s="65">
        <v>8.4134920606972599E-2</v>
      </c>
      <c r="G24" s="65">
        <v>1.4868409429744678</v>
      </c>
      <c r="H24" s="65">
        <v>8.7233464299965174E-2</v>
      </c>
      <c r="I24" s="65">
        <v>0.4528486366444584</v>
      </c>
      <c r="J24" s="65">
        <v>0.54341836397335008</v>
      </c>
      <c r="K24" s="65">
        <v>0.60379818219261128</v>
      </c>
      <c r="L24" s="65" t="s">
        <v>65</v>
      </c>
      <c r="M24" s="65">
        <v>1.4535734841433086</v>
      </c>
      <c r="N24" s="65">
        <v>0.26372827232362273</v>
      </c>
      <c r="O24" s="65">
        <v>2.5355740397194317E-2</v>
      </c>
      <c r="P24" s="65">
        <v>1.4589330536899784E-2</v>
      </c>
      <c r="Q24" s="65" t="s">
        <v>65</v>
      </c>
      <c r="R24" s="65" t="s">
        <v>65</v>
      </c>
      <c r="S24" s="65" t="s">
        <v>65</v>
      </c>
      <c r="T24" s="65" t="s">
        <v>65</v>
      </c>
      <c r="U24" s="65" t="s">
        <v>65</v>
      </c>
      <c r="V24" s="65" t="s">
        <v>65</v>
      </c>
      <c r="W24" s="65">
        <v>0.88332709851679458</v>
      </c>
      <c r="X24" s="65">
        <v>9.4972646153314785E-3</v>
      </c>
      <c r="Y24" s="65">
        <v>1.6338499401094192E-2</v>
      </c>
      <c r="Z24" s="65">
        <v>5.0752519227919759E-3</v>
      </c>
      <c r="AA24" s="65">
        <v>4.2709206078537154E-3</v>
      </c>
      <c r="AB24" s="65">
        <v>3.5181936547071364E-2</v>
      </c>
      <c r="AC24" s="65">
        <v>0.13752059587090495</v>
      </c>
      <c r="AD24" s="65">
        <v>0.11832241692423429</v>
      </c>
      <c r="AE24" s="66"/>
      <c r="AF24" s="67">
        <v>8655.7889358631328</v>
      </c>
      <c r="AG24" s="67">
        <v>120.26560400000069</v>
      </c>
      <c r="AH24" s="67">
        <v>18181.233255333871</v>
      </c>
      <c r="AI24" s="67">
        <v>9637.437845454544</v>
      </c>
      <c r="AJ24" s="67">
        <v>719.14912090909127</v>
      </c>
      <c r="AK24" s="67"/>
      <c r="AL24" s="68" t="s">
        <v>61</v>
      </c>
    </row>
    <row r="25" spans="1:38" s="5" customFormat="1" ht="26.25" customHeight="1" x14ac:dyDescent="0.25">
      <c r="A25" s="62" t="s">
        <v>88</v>
      </c>
      <c r="B25" s="69" t="s">
        <v>89</v>
      </c>
      <c r="C25" s="71" t="s">
        <v>90</v>
      </c>
      <c r="D25" s="64"/>
      <c r="E25" s="65">
        <v>0.98789355234050436</v>
      </c>
      <c r="F25" s="65">
        <v>0.3392178492639582</v>
      </c>
      <c r="G25" s="65">
        <v>7.7151699065379664E-2</v>
      </c>
      <c r="H25" s="65">
        <v>5.2556991370047046E-4</v>
      </c>
      <c r="I25" s="65">
        <v>8.3555279752907399E-2</v>
      </c>
      <c r="J25" s="65">
        <v>8.3555279752907399E-2</v>
      </c>
      <c r="K25" s="65">
        <v>8.3555279752907399E-2</v>
      </c>
      <c r="L25" s="65" t="s">
        <v>65</v>
      </c>
      <c r="M25" s="65">
        <v>1.105917824439429</v>
      </c>
      <c r="N25" s="65">
        <v>6.6844223802325927E-5</v>
      </c>
      <c r="O25" s="65">
        <v>6.6844223802325927E-5</v>
      </c>
      <c r="P25" s="65">
        <v>2.339547833081407E-5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3342.2111901162962</v>
      </c>
      <c r="AG25" s="67"/>
      <c r="AH25" s="67"/>
      <c r="AI25" s="67"/>
      <c r="AJ25" s="67"/>
      <c r="AK25" s="67"/>
      <c r="AL25" s="68" t="s">
        <v>61</v>
      </c>
    </row>
    <row r="26" spans="1:38" s="5" customFormat="1" ht="26.25" customHeight="1" x14ac:dyDescent="0.25">
      <c r="A26" s="62" t="s">
        <v>88</v>
      </c>
      <c r="B26" s="62" t="s">
        <v>91</v>
      </c>
      <c r="C26" s="63" t="s">
        <v>92</v>
      </c>
      <c r="D26" s="64"/>
      <c r="E26" s="65">
        <v>6.4925720914741095E-2</v>
      </c>
      <c r="F26" s="65">
        <v>8.7026103710065167E-2</v>
      </c>
      <c r="G26" s="65">
        <v>7.6922264006423872E-3</v>
      </c>
      <c r="H26" s="65">
        <v>1.1192255662724446E-4</v>
      </c>
      <c r="I26" s="65">
        <v>5.8945997177766189E-3</v>
      </c>
      <c r="J26" s="65">
        <v>5.8945997177766189E-3</v>
      </c>
      <c r="K26" s="65">
        <v>5.8945997177766189E-3</v>
      </c>
      <c r="L26" s="65" t="s">
        <v>65</v>
      </c>
      <c r="M26" s="65">
        <v>3.1599136399721655</v>
      </c>
      <c r="N26" s="65">
        <v>1.5148839465485211E-5</v>
      </c>
      <c r="O26" s="65">
        <v>6.5618767566260215E-6</v>
      </c>
      <c r="P26" s="65">
        <v>2.2966568648191077E-6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328.09383783130107</v>
      </c>
      <c r="AG26" s="67"/>
      <c r="AH26" s="67"/>
      <c r="AI26" s="67"/>
      <c r="AJ26" s="67"/>
      <c r="AK26" s="67"/>
      <c r="AL26" s="68" t="s">
        <v>61</v>
      </c>
    </row>
    <row r="27" spans="1:38" s="5" customFormat="1" ht="26.25" customHeight="1" x14ac:dyDescent="0.25">
      <c r="A27" s="62" t="s">
        <v>93</v>
      </c>
      <c r="B27" s="62" t="s">
        <v>94</v>
      </c>
      <c r="C27" s="63" t="s">
        <v>95</v>
      </c>
      <c r="D27" s="64"/>
      <c r="E27" s="65">
        <v>57.241509307583321</v>
      </c>
      <c r="F27" s="65">
        <v>15.205945757681565</v>
      </c>
      <c r="G27" s="65">
        <v>0.90600908244320477</v>
      </c>
      <c r="H27" s="65">
        <v>2.7755037831004707</v>
      </c>
      <c r="I27" s="65">
        <v>3.2745137143212832</v>
      </c>
      <c r="J27" s="65">
        <v>3.2745137143212832</v>
      </c>
      <c r="K27" s="65">
        <v>3.2745137143212832</v>
      </c>
      <c r="L27" s="65" t="s">
        <v>65</v>
      </c>
      <c r="M27" s="65">
        <v>128.06815969464665</v>
      </c>
      <c r="N27" s="65">
        <v>1.0392700998689722E-2</v>
      </c>
      <c r="O27" s="65">
        <v>3.5242739511431045E-3</v>
      </c>
      <c r="P27" s="65">
        <v>1.2334958829000866E-3</v>
      </c>
      <c r="Q27" s="65" t="s">
        <v>65</v>
      </c>
      <c r="R27" s="65" t="s">
        <v>65</v>
      </c>
      <c r="S27" s="65" t="s">
        <v>65</v>
      </c>
      <c r="T27" s="65" t="s">
        <v>65</v>
      </c>
      <c r="U27" s="65" t="s">
        <v>65</v>
      </c>
      <c r="V27" s="65" t="s">
        <v>65</v>
      </c>
      <c r="W27" s="65">
        <v>0.61627841375121328</v>
      </c>
      <c r="X27" s="65">
        <v>5.5217241592499133E-2</v>
      </c>
      <c r="Y27" s="65">
        <v>6.1222100220650541E-2</v>
      </c>
      <c r="Z27" s="65">
        <v>4.1404316202397054E-2</v>
      </c>
      <c r="AA27" s="65">
        <v>5.7840947339787771E-2</v>
      </c>
      <c r="AB27" s="65">
        <v>0.21568460535533446</v>
      </c>
      <c r="AC27" s="65">
        <v>0.12325568275024268</v>
      </c>
      <c r="AD27" s="65">
        <v>6.1921021470335528E-4</v>
      </c>
      <c r="AE27" s="66"/>
      <c r="AF27" s="67">
        <v>177325.47265090077</v>
      </c>
      <c r="AG27" s="67"/>
      <c r="AH27" s="67" t="s">
        <v>435</v>
      </c>
      <c r="AI27" s="67" t="s">
        <v>435</v>
      </c>
      <c r="AJ27" s="67" t="s">
        <v>435</v>
      </c>
      <c r="AK27" s="67"/>
      <c r="AL27" s="68" t="s">
        <v>61</v>
      </c>
    </row>
    <row r="28" spans="1:38" s="5" customFormat="1" ht="26.25" customHeight="1" x14ac:dyDescent="0.25">
      <c r="A28" s="62" t="s">
        <v>93</v>
      </c>
      <c r="B28" s="62" t="s">
        <v>96</v>
      </c>
      <c r="C28" s="63" t="s">
        <v>97</v>
      </c>
      <c r="D28" s="64"/>
      <c r="E28" s="65">
        <v>9.2910175311612377</v>
      </c>
      <c r="F28" s="65">
        <v>0.48335047142770865</v>
      </c>
      <c r="G28" s="65">
        <v>0.21064924936577356</v>
      </c>
      <c r="H28" s="65">
        <v>2.0787800369757525E-2</v>
      </c>
      <c r="I28" s="65">
        <v>0.9505855513051642</v>
      </c>
      <c r="J28" s="65">
        <v>0.9505855513051642</v>
      </c>
      <c r="K28" s="65">
        <v>0.9505855513051642</v>
      </c>
      <c r="L28" s="65" t="s">
        <v>65</v>
      </c>
      <c r="M28" s="65">
        <v>10.187645332238873</v>
      </c>
      <c r="N28" s="65">
        <v>4.331114732335735E-4</v>
      </c>
      <c r="O28" s="65">
        <v>3.8357129808518423E-4</v>
      </c>
      <c r="P28" s="65">
        <v>1.342499543298145E-4</v>
      </c>
      <c r="Q28" s="65" t="s">
        <v>65</v>
      </c>
      <c r="R28" s="65" t="s">
        <v>65</v>
      </c>
      <c r="S28" s="65" t="s">
        <v>65</v>
      </c>
      <c r="T28" s="65" t="s">
        <v>65</v>
      </c>
      <c r="U28" s="65" t="s">
        <v>65</v>
      </c>
      <c r="V28" s="65" t="s">
        <v>65</v>
      </c>
      <c r="W28" s="65">
        <v>4.1927263957758865E-2</v>
      </c>
      <c r="X28" s="65">
        <v>8.7334814713702011E-3</v>
      </c>
      <c r="Y28" s="65">
        <v>9.6393947854307091E-3</v>
      </c>
      <c r="Z28" s="65">
        <v>7.0857329585438181E-3</v>
      </c>
      <c r="AA28" s="65">
        <v>8.3633847768435701E-3</v>
      </c>
      <c r="AB28" s="65">
        <v>3.3821993992188298E-2</v>
      </c>
      <c r="AC28" s="65">
        <v>8.3854527915517719E-3</v>
      </c>
      <c r="AD28" s="65">
        <v>7.4069455276996548E-5</v>
      </c>
      <c r="AE28" s="66"/>
      <c r="AF28" s="67">
        <v>19188.350650933164</v>
      </c>
      <c r="AG28" s="67"/>
      <c r="AH28" s="67" t="s">
        <v>435</v>
      </c>
      <c r="AI28" s="67" t="s">
        <v>435</v>
      </c>
      <c r="AJ28" s="67" t="s">
        <v>435</v>
      </c>
      <c r="AK28" s="67"/>
      <c r="AL28" s="68" t="s">
        <v>61</v>
      </c>
    </row>
    <row r="29" spans="1:38" s="5" customFormat="1" ht="26.25" customHeight="1" x14ac:dyDescent="0.25">
      <c r="A29" s="62" t="s">
        <v>93</v>
      </c>
      <c r="B29" s="62" t="s">
        <v>98</v>
      </c>
      <c r="C29" s="63" t="s">
        <v>99</v>
      </c>
      <c r="D29" s="64"/>
      <c r="E29" s="65">
        <v>85.507926906932582</v>
      </c>
      <c r="F29" s="65">
        <v>3.9495454818480122</v>
      </c>
      <c r="G29" s="65">
        <v>1.1230707725665687</v>
      </c>
      <c r="H29" s="65">
        <v>2.6111262530171868E-2</v>
      </c>
      <c r="I29" s="65">
        <v>2.2143688801161372</v>
      </c>
      <c r="J29" s="65">
        <v>2.2143688801161372</v>
      </c>
      <c r="K29" s="65">
        <v>2.2143688801161372</v>
      </c>
      <c r="L29" s="65" t="s">
        <v>65</v>
      </c>
      <c r="M29" s="65">
        <v>16.406056546449015</v>
      </c>
      <c r="N29" s="65">
        <v>2.3141484509737412E-3</v>
      </c>
      <c r="O29" s="65">
        <v>2.2594135145872561E-3</v>
      </c>
      <c r="P29" s="65">
        <v>7.9079473010553976E-4</v>
      </c>
      <c r="Q29" s="65" t="s">
        <v>65</v>
      </c>
      <c r="R29" s="65" t="s">
        <v>65</v>
      </c>
      <c r="S29" s="65" t="s">
        <v>65</v>
      </c>
      <c r="T29" s="65" t="s">
        <v>65</v>
      </c>
      <c r="U29" s="65" t="s">
        <v>65</v>
      </c>
      <c r="V29" s="65" t="s">
        <v>65</v>
      </c>
      <c r="W29" s="65">
        <v>0.64954545985346102</v>
      </c>
      <c r="X29" s="65">
        <v>8.2120618532591071E-3</v>
      </c>
      <c r="Y29" s="65">
        <v>4.9551219962353316E-2</v>
      </c>
      <c r="Z29" s="65">
        <v>5.5315731618332017E-2</v>
      </c>
      <c r="AA29" s="65">
        <v>1.2794516081388378E-2</v>
      </c>
      <c r="AB29" s="65">
        <v>0.12587352951533282</v>
      </c>
      <c r="AC29" s="65">
        <v>0.12990909197069223</v>
      </c>
      <c r="AD29" s="65">
        <v>1.16142255761194E-4</v>
      </c>
      <c r="AE29" s="66"/>
      <c r="AF29" s="67">
        <v>112981.48402928257</v>
      </c>
      <c r="AG29" s="67"/>
      <c r="AH29" s="67" t="s">
        <v>435</v>
      </c>
      <c r="AI29" s="67" t="s">
        <v>435</v>
      </c>
      <c r="AJ29" s="67" t="s">
        <v>435</v>
      </c>
      <c r="AK29" s="67"/>
      <c r="AL29" s="68" t="s">
        <v>61</v>
      </c>
    </row>
    <row r="30" spans="1:38" s="5" customFormat="1" ht="26.25" customHeight="1" x14ac:dyDescent="0.25">
      <c r="A30" s="62" t="s">
        <v>93</v>
      </c>
      <c r="B30" s="62" t="s">
        <v>100</v>
      </c>
      <c r="C30" s="63" t="s">
        <v>101</v>
      </c>
      <c r="D30" s="64"/>
      <c r="E30" s="65">
        <v>0.2411619191034392</v>
      </c>
      <c r="F30" s="65">
        <v>2.5457432080696756</v>
      </c>
      <c r="G30" s="65">
        <v>9.2126351924279543E-4</v>
      </c>
      <c r="H30" s="65">
        <v>1.8370570392586087E-3</v>
      </c>
      <c r="I30" s="65">
        <v>0.10503091009157974</v>
      </c>
      <c r="J30" s="65">
        <v>0.10503091009157974</v>
      </c>
      <c r="K30" s="65">
        <v>0.10503091009157974</v>
      </c>
      <c r="L30" s="65" t="s">
        <v>65</v>
      </c>
      <c r="M30" s="65">
        <v>10.412442884924685</v>
      </c>
      <c r="N30" s="65">
        <v>1.5013850346962568E-4</v>
      </c>
      <c r="O30" s="65">
        <v>3.0027700693925132E-5</v>
      </c>
      <c r="P30" s="65">
        <v>1.0509695242873797E-5</v>
      </c>
      <c r="Q30" s="65" t="s">
        <v>65</v>
      </c>
      <c r="R30" s="65" t="s">
        <v>65</v>
      </c>
      <c r="S30" s="65" t="s">
        <v>65</v>
      </c>
      <c r="T30" s="65" t="s">
        <v>65</v>
      </c>
      <c r="U30" s="65" t="s">
        <v>65</v>
      </c>
      <c r="V30" s="65" t="s">
        <v>65</v>
      </c>
      <c r="W30" s="65">
        <v>4.6542936075583954E-3</v>
      </c>
      <c r="X30" s="65">
        <v>4.2647274667867083E-4</v>
      </c>
      <c r="Y30" s="65">
        <v>6.0806804871988763E-4</v>
      </c>
      <c r="Z30" s="65">
        <v>3.1255099260708364E-4</v>
      </c>
      <c r="AA30" s="65">
        <v>6.8766766846857172E-4</v>
      </c>
      <c r="AB30" s="65">
        <v>2.034759456474214E-3</v>
      </c>
      <c r="AC30" s="65">
        <v>9.3085872151167919E-4</v>
      </c>
      <c r="AD30" s="65">
        <v>1.6792596023778649E-5</v>
      </c>
      <c r="AE30" s="66"/>
      <c r="AF30" s="67">
        <v>1501.3850346962565</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2.8877140249732336</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2144.5135064441743</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0.88439798521081148</v>
      </c>
      <c r="J32" s="65">
        <v>1.6143673053281951</v>
      </c>
      <c r="K32" s="65">
        <v>2.1649901663285682</v>
      </c>
      <c r="L32" s="65" t="s">
        <v>65</v>
      </c>
      <c r="M32" s="65" t="s">
        <v>433</v>
      </c>
      <c r="N32" s="65">
        <v>5.2743025319346</v>
      </c>
      <c r="O32" s="65">
        <v>2.4865205723585512E-2</v>
      </c>
      <c r="P32" s="65" t="s">
        <v>433</v>
      </c>
      <c r="Q32" s="65" t="s">
        <v>65</v>
      </c>
      <c r="R32" s="65" t="s">
        <v>65</v>
      </c>
      <c r="S32" s="65" t="s">
        <v>65</v>
      </c>
      <c r="T32" s="65" t="s">
        <v>65</v>
      </c>
      <c r="U32" s="65" t="s">
        <v>65</v>
      </c>
      <c r="V32" s="65" t="s">
        <v>65</v>
      </c>
      <c r="W32" s="65" t="s">
        <v>433</v>
      </c>
      <c r="X32" s="65">
        <v>1.6710027834033578E-3</v>
      </c>
      <c r="Y32" s="65">
        <v>1.6710027834033578E-3</v>
      </c>
      <c r="Z32" s="65">
        <v>1.6710027834033578E-3</v>
      </c>
      <c r="AA32" s="65">
        <v>1.6710027834033578E-3</v>
      </c>
      <c r="AB32" s="65">
        <v>6.6840111336134312E-3</v>
      </c>
      <c r="AC32" s="65" t="s">
        <v>433</v>
      </c>
      <c r="AD32" s="65" t="s">
        <v>433</v>
      </c>
      <c r="AE32" s="66"/>
      <c r="AF32" s="67"/>
      <c r="AG32" s="67"/>
      <c r="AH32" s="67"/>
      <c r="AI32" s="67"/>
      <c r="AJ32" s="67"/>
      <c r="AK32" s="67">
        <v>68375.372099752669</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0.50226417387911282</v>
      </c>
      <c r="J33" s="65">
        <v>0.93011884051687532</v>
      </c>
      <c r="K33" s="65">
        <v>1.8602376810337535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68375.372099752669</v>
      </c>
      <c r="AL33" s="68" t="s">
        <v>107</v>
      </c>
    </row>
    <row r="34" spans="1:38" s="5" customFormat="1" ht="26.25" customHeight="1" x14ac:dyDescent="0.25">
      <c r="A34" s="62" t="s">
        <v>83</v>
      </c>
      <c r="B34" s="62" t="s">
        <v>110</v>
      </c>
      <c r="C34" s="63" t="s">
        <v>111</v>
      </c>
      <c r="D34" s="64"/>
      <c r="E34" s="65">
        <v>1.5903255723804688</v>
      </c>
      <c r="F34" s="65">
        <v>0.25747764033532411</v>
      </c>
      <c r="G34" s="65">
        <v>7.5863588110000005E-2</v>
      </c>
      <c r="H34" s="65">
        <v>4.796760013177461E-4</v>
      </c>
      <c r="I34" s="65">
        <v>0.44178755958223997</v>
      </c>
      <c r="J34" s="65">
        <v>0.80473755958223991</v>
      </c>
      <c r="K34" s="65">
        <v>1.8417375595822398</v>
      </c>
      <c r="L34" s="65" t="s">
        <v>65</v>
      </c>
      <c r="M34" s="65">
        <v>1.4859412421657647</v>
      </c>
      <c r="N34" s="65">
        <v>1.6150308139699335E-3</v>
      </c>
      <c r="O34" s="65">
        <v>1.3330441396993301E-4</v>
      </c>
      <c r="P34" s="65">
        <v>2.0280498488947654E-4</v>
      </c>
      <c r="Q34" s="65" t="s">
        <v>65</v>
      </c>
      <c r="R34" s="65" t="s">
        <v>65</v>
      </c>
      <c r="S34" s="65" t="s">
        <v>65</v>
      </c>
      <c r="T34" s="65" t="s">
        <v>65</v>
      </c>
      <c r="U34" s="65" t="s">
        <v>65</v>
      </c>
      <c r="V34" s="65" t="s">
        <v>65</v>
      </c>
      <c r="W34" s="65">
        <v>1.7073693841731574E-2</v>
      </c>
      <c r="X34" s="65">
        <v>9.9969244946818744E-4</v>
      </c>
      <c r="Y34" s="65">
        <v>5.2803458047883675E-3</v>
      </c>
      <c r="Z34" s="65">
        <v>5.9004231103048036E-3</v>
      </c>
      <c r="AA34" s="65">
        <v>1.3564191058171992E-3</v>
      </c>
      <c r="AB34" s="65">
        <v>1.353688047037856E-2</v>
      </c>
      <c r="AC34" s="65">
        <v>3.414738768346315E-3</v>
      </c>
      <c r="AD34" s="65">
        <v>1.9083228805412282E-6</v>
      </c>
      <c r="AE34" s="66"/>
      <c r="AF34" s="67">
        <v>1879.7406984966499</v>
      </c>
      <c r="AG34" s="67">
        <v>17.724000000000004</v>
      </c>
      <c r="AH34" s="67" t="s">
        <v>435</v>
      </c>
      <c r="AI34" s="67" t="s">
        <v>435</v>
      </c>
      <c r="AJ34" s="67" t="s">
        <v>435</v>
      </c>
      <c r="AK34" s="67"/>
      <c r="AL34" s="68" t="s">
        <v>61</v>
      </c>
    </row>
    <row r="35" spans="1:38" s="72" customFormat="1" ht="26.25" customHeight="1" x14ac:dyDescent="0.25">
      <c r="A35" s="62" t="s">
        <v>112</v>
      </c>
      <c r="B35" s="62" t="s">
        <v>113</v>
      </c>
      <c r="C35" s="63" t="s">
        <v>114</v>
      </c>
      <c r="D35" s="64"/>
      <c r="E35" s="65">
        <v>1.1139963718134958</v>
      </c>
      <c r="F35" s="65">
        <v>0.38478248999001941</v>
      </c>
      <c r="G35" s="65">
        <v>2.0187099576965593E-2</v>
      </c>
      <c r="H35" s="65">
        <v>2.5399374360465538E-4</v>
      </c>
      <c r="I35" s="65">
        <v>5.0996384961842375E-2</v>
      </c>
      <c r="J35" s="65">
        <v>5.0996384961842375E-2</v>
      </c>
      <c r="K35" s="65">
        <v>5.0996384961842375E-2</v>
      </c>
      <c r="L35" s="65" t="s">
        <v>65</v>
      </c>
      <c r="M35" s="65">
        <v>0.45053418131267092</v>
      </c>
      <c r="N35" s="65">
        <v>1.7165090770293848E-5</v>
      </c>
      <c r="O35" s="65">
        <v>1.7165090770293848E-5</v>
      </c>
      <c r="P35" s="65">
        <v>6.0077817696028475E-6</v>
      </c>
      <c r="Q35" s="65" t="s">
        <v>65</v>
      </c>
      <c r="R35" s="65" t="s">
        <v>65</v>
      </c>
      <c r="S35" s="65" t="s">
        <v>65</v>
      </c>
      <c r="T35" s="65" t="s">
        <v>65</v>
      </c>
      <c r="U35" s="65" t="s">
        <v>65</v>
      </c>
      <c r="V35" s="65" t="s">
        <v>65</v>
      </c>
      <c r="W35" s="65">
        <v>4.7203999618308078E-3</v>
      </c>
      <c r="X35" s="65">
        <v>1.5263936538568443E-3</v>
      </c>
      <c r="Y35" s="65">
        <v>1.2486573087810723E-3</v>
      </c>
      <c r="Z35" s="65">
        <v>1.2240602565760535E-3</v>
      </c>
      <c r="AA35" s="65">
        <v>1.4937178272800607E-3</v>
      </c>
      <c r="AB35" s="65">
        <v>5.4928290464940311E-3</v>
      </c>
      <c r="AC35" s="65">
        <v>9.440799923661617E-4</v>
      </c>
      <c r="AD35" s="65">
        <v>9.9383435841288582E-7</v>
      </c>
      <c r="AE35" s="66"/>
      <c r="AF35" s="67">
        <v>858.2545385146924</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0.62736526233427714</v>
      </c>
      <c r="F36" s="65">
        <v>0.60996912194503983</v>
      </c>
      <c r="G36" s="65">
        <v>5.1770423140268225E-3</v>
      </c>
      <c r="H36" s="65">
        <v>1.4751542055498347E-4</v>
      </c>
      <c r="I36" s="65">
        <v>2.9325416569813304E-2</v>
      </c>
      <c r="J36" s="65">
        <v>2.9325416569813304E-2</v>
      </c>
      <c r="K36" s="65">
        <v>2.9325416569813304E-2</v>
      </c>
      <c r="L36" s="65" t="s">
        <v>65</v>
      </c>
      <c r="M36" s="65">
        <v>2.4306918211104231</v>
      </c>
      <c r="N36" s="65">
        <v>2.1328892079934004E-5</v>
      </c>
      <c r="O36" s="65">
        <v>1.1916157186138447E-5</v>
      </c>
      <c r="P36" s="65">
        <v>4.1706550151484558E-6</v>
      </c>
      <c r="Q36" s="65" t="s">
        <v>65</v>
      </c>
      <c r="R36" s="65" t="s">
        <v>65</v>
      </c>
      <c r="S36" s="65" t="s">
        <v>65</v>
      </c>
      <c r="T36" s="65" t="s">
        <v>65</v>
      </c>
      <c r="U36" s="65" t="s">
        <v>65</v>
      </c>
      <c r="V36" s="65" t="s">
        <v>65</v>
      </c>
      <c r="W36" s="65">
        <v>8.0421402661720737E-3</v>
      </c>
      <c r="X36" s="65">
        <v>3.6598960881718823E-4</v>
      </c>
      <c r="Y36" s="65">
        <v>1.3846820354661987E-3</v>
      </c>
      <c r="Z36" s="65">
        <v>1.4040360616849417E-3</v>
      </c>
      <c r="AA36" s="65">
        <v>5.2903748880628603E-4</v>
      </c>
      <c r="AB36" s="65">
        <v>3.683745194774614E-3</v>
      </c>
      <c r="AC36" s="65">
        <v>1.6084280532344148E-3</v>
      </c>
      <c r="AD36" s="65">
        <v>3.5620313062445081E-6</v>
      </c>
      <c r="AE36" s="66"/>
      <c r="AF36" s="67">
        <v>595.8078593069223</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1.0051186667347942</v>
      </c>
      <c r="F37" s="65">
        <v>3.3503955557826473E-3</v>
      </c>
      <c r="G37" s="65">
        <v>2.0102373334695885E-3</v>
      </c>
      <c r="H37" s="65">
        <v>6.7007911115652945E-3</v>
      </c>
      <c r="I37" s="65">
        <v>2.5127966668369857E-3</v>
      </c>
      <c r="J37" s="65">
        <v>3.0153560002043824E-3</v>
      </c>
      <c r="K37" s="65">
        <v>3.3503955557826473E-3</v>
      </c>
      <c r="L37" s="65" t="s">
        <v>65</v>
      </c>
      <c r="M37" s="65">
        <v>0.2371868659177967</v>
      </c>
      <c r="N37" s="65">
        <v>1.0051186667347941E-5</v>
      </c>
      <c r="O37" s="65">
        <v>1.6751977778913238E-6</v>
      </c>
      <c r="P37" s="65">
        <v>4.690553778095707E-4</v>
      </c>
      <c r="Q37" s="65" t="s">
        <v>65</v>
      </c>
      <c r="R37" s="65" t="s">
        <v>65</v>
      </c>
      <c r="S37" s="65" t="s">
        <v>65</v>
      </c>
      <c r="T37" s="65" t="s">
        <v>65</v>
      </c>
      <c r="U37" s="65" t="s">
        <v>65</v>
      </c>
      <c r="V37" s="65" t="s">
        <v>65</v>
      </c>
      <c r="W37" s="65">
        <v>1.340158222313059E-3</v>
      </c>
      <c r="X37" s="65">
        <v>3.7524430224765656E-6</v>
      </c>
      <c r="Y37" s="65">
        <v>1.0587249956273167E-5</v>
      </c>
      <c r="Z37" s="65">
        <v>7.4378781338374773E-6</v>
      </c>
      <c r="AA37" s="65">
        <v>5.601861369268586E-5</v>
      </c>
      <c r="AB37" s="65">
        <v>7.7796184805273066E-5</v>
      </c>
      <c r="AC37" s="65">
        <v>2.6803164446261181E-4</v>
      </c>
      <c r="AD37" s="65">
        <v>1.2061424000817529E-7</v>
      </c>
      <c r="AE37" s="66"/>
      <c r="AF37" s="67" t="s">
        <v>435</v>
      </c>
      <c r="AG37" s="67" t="s">
        <v>435</v>
      </c>
      <c r="AH37" s="67">
        <v>6700.7911115652951</v>
      </c>
      <c r="AI37" s="67" t="s">
        <v>435</v>
      </c>
      <c r="AJ37" s="67" t="s">
        <v>435</v>
      </c>
      <c r="AK37" s="67"/>
      <c r="AL37" s="68" t="s">
        <v>61</v>
      </c>
    </row>
    <row r="38" spans="1:38" s="5" customFormat="1" ht="26.25" customHeight="1" x14ac:dyDescent="0.25">
      <c r="A38" s="62" t="s">
        <v>83</v>
      </c>
      <c r="B38" s="62" t="s">
        <v>119</v>
      </c>
      <c r="C38" s="63" t="s">
        <v>120</v>
      </c>
      <c r="D38" s="73"/>
      <c r="E38" s="65">
        <v>0.10026832099611439</v>
      </c>
      <c r="F38" s="65">
        <v>1.0093636392554936E-2</v>
      </c>
      <c r="G38" s="65">
        <v>1.1532028436753554E-3</v>
      </c>
      <c r="H38" s="65">
        <v>2.9308880398129655E-5</v>
      </c>
      <c r="I38" s="65">
        <v>3.8136547282601229E-3</v>
      </c>
      <c r="J38" s="65">
        <v>3.8136547282601229E-3</v>
      </c>
      <c r="K38" s="65">
        <v>3.8136547282601229E-3</v>
      </c>
      <c r="L38" s="65" t="s">
        <v>65</v>
      </c>
      <c r="M38" s="65">
        <v>2.6047405375834505E-2</v>
      </c>
      <c r="N38" s="65">
        <v>3.3907473729374235E-6</v>
      </c>
      <c r="O38" s="65">
        <v>2.513002182496042E-6</v>
      </c>
      <c r="P38" s="65">
        <v>8.7955076387361467E-7</v>
      </c>
      <c r="Q38" s="65" t="s">
        <v>65</v>
      </c>
      <c r="R38" s="65" t="s">
        <v>65</v>
      </c>
      <c r="S38" s="65" t="s">
        <v>65</v>
      </c>
      <c r="T38" s="65" t="s">
        <v>65</v>
      </c>
      <c r="U38" s="65" t="s">
        <v>65</v>
      </c>
      <c r="V38" s="65" t="s">
        <v>65</v>
      </c>
      <c r="W38" s="65">
        <v>1.1354341028473611E-3</v>
      </c>
      <c r="X38" s="65">
        <v>9.0028639756089561E-5</v>
      </c>
      <c r="Y38" s="65">
        <v>3.6331234858115349E-4</v>
      </c>
      <c r="Z38" s="65">
        <v>3.502553967532411E-4</v>
      </c>
      <c r="AA38" s="65">
        <v>1.6075281056380147E-4</v>
      </c>
      <c r="AB38" s="65">
        <v>9.6434919565428561E-4</v>
      </c>
      <c r="AC38" s="65">
        <v>2.2708682056947222E-4</v>
      </c>
      <c r="AD38" s="65">
        <v>1.5581028519156607E-7</v>
      </c>
      <c r="AE38" s="66"/>
      <c r="AF38" s="67">
        <v>125.6501091248021</v>
      </c>
      <c r="AG38" s="67" t="s">
        <v>435</v>
      </c>
      <c r="AH38" s="67" t="s">
        <v>435</v>
      </c>
      <c r="AI38" s="67" t="s">
        <v>435</v>
      </c>
      <c r="AJ38" s="67" t="s">
        <v>435</v>
      </c>
      <c r="AK38" s="67"/>
      <c r="AL38" s="68" t="s">
        <v>61</v>
      </c>
    </row>
    <row r="39" spans="1:38" s="5" customFormat="1" ht="26.25" customHeight="1" x14ac:dyDescent="0.25">
      <c r="A39" s="62" t="s">
        <v>121</v>
      </c>
      <c r="B39" s="62" t="s">
        <v>122</v>
      </c>
      <c r="C39" s="63" t="s">
        <v>123</v>
      </c>
      <c r="D39" s="64"/>
      <c r="E39" s="65">
        <v>3.7437018506098299</v>
      </c>
      <c r="F39" s="65">
        <v>1.3305458345342762</v>
      </c>
      <c r="G39" s="65">
        <v>2.6314020557630684</v>
      </c>
      <c r="H39" s="65">
        <v>0.11476847949562058</v>
      </c>
      <c r="I39" s="65">
        <v>0.63667130740505495</v>
      </c>
      <c r="J39" s="65">
        <v>0.69401703137616422</v>
      </c>
      <c r="K39" s="65">
        <v>0.75180039159782053</v>
      </c>
      <c r="L39" s="65" t="s">
        <v>65</v>
      </c>
      <c r="M39" s="65">
        <v>12.124916590070065</v>
      </c>
      <c r="N39" s="65">
        <v>0.28344252043292489</v>
      </c>
      <c r="O39" s="65">
        <v>3.3422758085328345E-2</v>
      </c>
      <c r="P39" s="65">
        <v>2.317847590392046E-2</v>
      </c>
      <c r="Q39" s="65" t="s">
        <v>65</v>
      </c>
      <c r="R39" s="65" t="s">
        <v>65</v>
      </c>
      <c r="S39" s="65" t="s">
        <v>65</v>
      </c>
      <c r="T39" s="65" t="s">
        <v>65</v>
      </c>
      <c r="U39" s="65" t="s">
        <v>65</v>
      </c>
      <c r="V39" s="65" t="s">
        <v>65</v>
      </c>
      <c r="W39" s="65">
        <v>1.8102477020879091</v>
      </c>
      <c r="X39" s="65">
        <v>8.5691806510949875E-2</v>
      </c>
      <c r="Y39" s="65">
        <v>0.12159788836604639</v>
      </c>
      <c r="Z39" s="65">
        <v>4.51046823364539E-2</v>
      </c>
      <c r="AA39" s="65">
        <v>4.196222373682415E-2</v>
      </c>
      <c r="AB39" s="65">
        <v>0.29435660095027427</v>
      </c>
      <c r="AC39" s="65">
        <v>1.131128754096669</v>
      </c>
      <c r="AD39" s="65">
        <v>0.20061630485947027</v>
      </c>
      <c r="AE39" s="66"/>
      <c r="AF39" s="67">
        <v>30579.136639863573</v>
      </c>
      <c r="AG39" s="67">
        <v>1179.6477485853627</v>
      </c>
      <c r="AH39" s="67">
        <v>32210.071238106731</v>
      </c>
      <c r="AI39" s="67">
        <v>3615.5927999999999</v>
      </c>
      <c r="AJ39" s="67">
        <v>650</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12.733111406437493</v>
      </c>
      <c r="F41" s="65">
        <v>25.080118977062593</v>
      </c>
      <c r="G41" s="65">
        <v>7.2628452375501746</v>
      </c>
      <c r="H41" s="65">
        <v>0.6312352637287969</v>
      </c>
      <c r="I41" s="65">
        <v>6.8211550498623401</v>
      </c>
      <c r="J41" s="65">
        <v>7.1834589812034988</v>
      </c>
      <c r="K41" s="65">
        <v>7.6841201277087849</v>
      </c>
      <c r="L41" s="65" t="s">
        <v>65</v>
      </c>
      <c r="M41" s="65">
        <v>238.15515539054348</v>
      </c>
      <c r="N41" s="65">
        <v>1.9469092415231588</v>
      </c>
      <c r="O41" s="65">
        <v>0.21539217566971164</v>
      </c>
      <c r="P41" s="65">
        <v>0.1782086796371975</v>
      </c>
      <c r="Q41" s="65" t="s">
        <v>65</v>
      </c>
      <c r="R41" s="65" t="s">
        <v>65</v>
      </c>
      <c r="S41" s="65" t="s">
        <v>65</v>
      </c>
      <c r="T41" s="65" t="s">
        <v>65</v>
      </c>
      <c r="U41" s="65" t="s">
        <v>65</v>
      </c>
      <c r="V41" s="65" t="s">
        <v>65</v>
      </c>
      <c r="W41" s="65">
        <v>22.2275866379596</v>
      </c>
      <c r="X41" s="65">
        <v>1.9551699558711768</v>
      </c>
      <c r="Y41" s="65">
        <v>1.933938187525075</v>
      </c>
      <c r="Z41" s="65">
        <v>0.71817702662005944</v>
      </c>
      <c r="AA41" s="65">
        <v>1.110249597483578</v>
      </c>
      <c r="AB41" s="65">
        <v>5.7175347674998882</v>
      </c>
      <c r="AC41" s="65">
        <v>11.017408840497382</v>
      </c>
      <c r="AD41" s="65">
        <v>0.98373448051494161</v>
      </c>
      <c r="AE41" s="66"/>
      <c r="AF41" s="67">
        <v>69073.703234944245</v>
      </c>
      <c r="AG41" s="67">
        <v>5780.8506109734126</v>
      </c>
      <c r="AH41" s="67">
        <v>55089.668179906177</v>
      </c>
      <c r="AI41" s="67">
        <v>59111</v>
      </c>
      <c r="AJ41" s="67" t="s">
        <v>435</v>
      </c>
      <c r="AK41" s="67"/>
      <c r="AL41" s="68" t="s">
        <v>61</v>
      </c>
    </row>
    <row r="42" spans="1:38" s="5" customFormat="1" ht="26.25" customHeight="1" x14ac:dyDescent="0.25">
      <c r="A42" s="62" t="s">
        <v>83</v>
      </c>
      <c r="B42" s="62" t="s">
        <v>128</v>
      </c>
      <c r="C42" s="63" t="s">
        <v>129</v>
      </c>
      <c r="D42" s="64"/>
      <c r="E42" s="65">
        <v>0.97048123806024</v>
      </c>
      <c r="F42" s="65">
        <v>4.2425792834101372</v>
      </c>
      <c r="G42" s="65">
        <v>9.1237620908331644E-3</v>
      </c>
      <c r="H42" s="65">
        <v>2.7002119886010922E-4</v>
      </c>
      <c r="I42" s="65">
        <v>8.0616040585242257E-2</v>
      </c>
      <c r="J42" s="65">
        <v>8.0616040585242257E-2</v>
      </c>
      <c r="K42" s="65">
        <v>8.0616040585242257E-2</v>
      </c>
      <c r="L42" s="65" t="s">
        <v>65</v>
      </c>
      <c r="M42" s="65">
        <v>22.424797051670478</v>
      </c>
      <c r="N42" s="65">
        <v>1.4697033116334258E-4</v>
      </c>
      <c r="O42" s="65">
        <v>4.2696742320993939E-5</v>
      </c>
      <c r="P42" s="65">
        <v>1.4943859812347879E-5</v>
      </c>
      <c r="Q42" s="65" t="s">
        <v>65</v>
      </c>
      <c r="R42" s="65" t="s">
        <v>65</v>
      </c>
      <c r="S42" s="65" t="s">
        <v>65</v>
      </c>
      <c r="T42" s="65" t="s">
        <v>65</v>
      </c>
      <c r="U42" s="65" t="s">
        <v>65</v>
      </c>
      <c r="V42" s="65" t="s">
        <v>65</v>
      </c>
      <c r="W42" s="65">
        <v>6.4530108489712329E-2</v>
      </c>
      <c r="X42" s="65">
        <v>6.5380207850624676E-3</v>
      </c>
      <c r="Y42" s="65">
        <v>1.045952346735517E-2</v>
      </c>
      <c r="Z42" s="65">
        <v>5.3999924699240816E-3</v>
      </c>
      <c r="AA42" s="65">
        <v>1.0295350784104968E-2</v>
      </c>
      <c r="AB42" s="65">
        <v>3.2692887506446687E-2</v>
      </c>
      <c r="AC42" s="65">
        <v>1.2906021697942468E-2</v>
      </c>
      <c r="AD42" s="65">
        <v>3.2811332788681731E-5</v>
      </c>
      <c r="AE42" s="66"/>
      <c r="AF42" s="67">
        <v>2134.8371160496968</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0.79478575472404167</v>
      </c>
      <c r="F43" s="65">
        <v>1.5340057876430762</v>
      </c>
      <c r="G43" s="65">
        <v>0.32987590677182649</v>
      </c>
      <c r="H43" s="65">
        <v>3.553161589237025E-2</v>
      </c>
      <c r="I43" s="65">
        <v>0.39264570831331636</v>
      </c>
      <c r="J43" s="65">
        <v>0.43140743120709313</v>
      </c>
      <c r="K43" s="65">
        <v>0.47319257456671426</v>
      </c>
      <c r="L43" s="65" t="s">
        <v>65</v>
      </c>
      <c r="M43" s="65">
        <v>12.032381886645311</v>
      </c>
      <c r="N43" s="65">
        <v>0.13639887717912033</v>
      </c>
      <c r="O43" s="65">
        <v>4.0195441567328349E-2</v>
      </c>
      <c r="P43" s="65">
        <v>1.1782233012750854E-2</v>
      </c>
      <c r="Q43" s="65" t="s">
        <v>65</v>
      </c>
      <c r="R43" s="65" t="s">
        <v>65</v>
      </c>
      <c r="S43" s="65" t="s">
        <v>65</v>
      </c>
      <c r="T43" s="65" t="s">
        <v>65</v>
      </c>
      <c r="U43" s="65" t="s">
        <v>65</v>
      </c>
      <c r="V43" s="65" t="s">
        <v>65</v>
      </c>
      <c r="W43" s="65">
        <v>1.21595159864026</v>
      </c>
      <c r="X43" s="65">
        <v>0.12455479819436466</v>
      </c>
      <c r="Y43" s="65">
        <v>0.1943946416508808</v>
      </c>
      <c r="Z43" s="65">
        <v>6.130428692556493E-2</v>
      </c>
      <c r="AA43" s="65">
        <v>5.1409044845795941E-2</v>
      </c>
      <c r="AB43" s="65">
        <v>0.43166277161660627</v>
      </c>
      <c r="AC43" s="65">
        <v>0.55744514951716428</v>
      </c>
      <c r="AD43" s="65">
        <v>1.5979888219914317E-2</v>
      </c>
      <c r="AE43" s="66"/>
      <c r="AF43" s="67">
        <v>2555.3025341749212</v>
      </c>
      <c r="AG43" s="67">
        <v>93.392934253502574</v>
      </c>
      <c r="AH43" s="67">
        <v>594.50839174835255</v>
      </c>
      <c r="AI43" s="67">
        <v>5661</v>
      </c>
      <c r="AJ43" s="67" t="s">
        <v>435</v>
      </c>
      <c r="AK43" s="67"/>
      <c r="AL43" s="68" t="s">
        <v>61</v>
      </c>
    </row>
    <row r="44" spans="1:38" s="5" customFormat="1" ht="26.25" customHeight="1" x14ac:dyDescent="0.25">
      <c r="A44" s="62" t="s">
        <v>83</v>
      </c>
      <c r="B44" s="62" t="s">
        <v>132</v>
      </c>
      <c r="C44" s="63" t="s">
        <v>133</v>
      </c>
      <c r="D44" s="64"/>
      <c r="E44" s="65">
        <v>9.3047217767354695</v>
      </c>
      <c r="F44" s="65">
        <v>3.3443701433960604</v>
      </c>
      <c r="G44" s="65">
        <v>0.10067057508285038</v>
      </c>
      <c r="H44" s="65">
        <v>4.1111725433048375E-3</v>
      </c>
      <c r="I44" s="65">
        <v>1.5528795848138368</v>
      </c>
      <c r="J44" s="65">
        <v>1.5528795848138368</v>
      </c>
      <c r="K44" s="65">
        <v>1.5528795848138368</v>
      </c>
      <c r="L44" s="65" t="s">
        <v>65</v>
      </c>
      <c r="M44" s="65">
        <v>16.168631254853707</v>
      </c>
      <c r="N44" s="65">
        <v>2.4327981504868211E-4</v>
      </c>
      <c r="O44" s="65">
        <v>2.091395201234206E-4</v>
      </c>
      <c r="P44" s="65">
        <v>7.3198832043197212E-5</v>
      </c>
      <c r="Q44" s="65" t="s">
        <v>65</v>
      </c>
      <c r="R44" s="65" t="s">
        <v>65</v>
      </c>
      <c r="S44" s="65" t="s">
        <v>65</v>
      </c>
      <c r="T44" s="65" t="s">
        <v>65</v>
      </c>
      <c r="U44" s="65" t="s">
        <v>65</v>
      </c>
      <c r="V44" s="65" t="s">
        <v>65</v>
      </c>
      <c r="W44" s="65">
        <v>7.4796892339854315E-2</v>
      </c>
      <c r="X44" s="65">
        <v>5.9529247353617091E-3</v>
      </c>
      <c r="Y44" s="65">
        <v>2.6693941696236956E-2</v>
      </c>
      <c r="Z44" s="65">
        <v>2.8588213658111306E-2</v>
      </c>
      <c r="AA44" s="65">
        <v>8.3581295271103941E-3</v>
      </c>
      <c r="AB44" s="65">
        <v>6.9593209616820348E-2</v>
      </c>
      <c r="AC44" s="65">
        <v>1.4959378467970864E-2</v>
      </c>
      <c r="AD44" s="65">
        <v>2.4908375478529046E-5</v>
      </c>
      <c r="AE44" s="66"/>
      <c r="AF44" s="67">
        <v>10456.976006171029</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8.3047043105864915E-2</v>
      </c>
      <c r="F47" s="65">
        <v>1.4755296913624285E-2</v>
      </c>
      <c r="G47" s="65">
        <v>1.1938251091615251E-2</v>
      </c>
      <c r="H47" s="65">
        <v>8.575059140849837E-5</v>
      </c>
      <c r="I47" s="65">
        <v>1.5946861651748013E-2</v>
      </c>
      <c r="J47" s="65">
        <v>1.5946861651748013E-2</v>
      </c>
      <c r="K47" s="65">
        <v>1.5946861651748013E-2</v>
      </c>
      <c r="L47" s="65" t="s">
        <v>65</v>
      </c>
      <c r="M47" s="65">
        <v>0.2404720419391867</v>
      </c>
      <c r="N47" s="65">
        <v>1.0625468167594199E-5</v>
      </c>
      <c r="O47" s="65">
        <v>1.0625468167594199E-5</v>
      </c>
      <c r="P47" s="65">
        <v>3.7189138586579703E-6</v>
      </c>
      <c r="Q47" s="65" t="s">
        <v>65</v>
      </c>
      <c r="R47" s="65" t="s">
        <v>65</v>
      </c>
      <c r="S47" s="65" t="s">
        <v>65</v>
      </c>
      <c r="T47" s="65" t="s">
        <v>65</v>
      </c>
      <c r="U47" s="65" t="s">
        <v>65</v>
      </c>
      <c r="V47" s="65" t="s">
        <v>65</v>
      </c>
      <c r="W47" s="65">
        <v>1.6023668740676724E-4</v>
      </c>
      <c r="X47" s="65">
        <v>1.3769781866720159E-5</v>
      </c>
      <c r="Y47" s="65">
        <v>7.2731578548448819E-5</v>
      </c>
      <c r="Z47" s="65">
        <v>8.1272534561477715E-5</v>
      </c>
      <c r="AA47" s="65">
        <v>1.8683341278500662E-5</v>
      </c>
      <c r="AB47" s="65">
        <v>1.8645723625514734E-4</v>
      </c>
      <c r="AC47" s="65">
        <v>3.204733748135345E-5</v>
      </c>
      <c r="AD47" s="65">
        <v>2.7721871070871498E-8</v>
      </c>
      <c r="AE47" s="66"/>
      <c r="AF47" s="67">
        <v>531.27340837970996</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0.2304766</v>
      </c>
      <c r="G48" s="65" t="s">
        <v>433</v>
      </c>
      <c r="H48" s="65" t="s">
        <v>433</v>
      </c>
      <c r="I48" s="65">
        <v>0.10144868300000001</v>
      </c>
      <c r="J48" s="65">
        <v>0.34698912700000006</v>
      </c>
      <c r="K48" s="65">
        <v>0.73496834600000005</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1.1523829999999999</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1.395103</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0.59139529411764702</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1.2056821900000003</v>
      </c>
      <c r="AL51" s="68" t="s">
        <v>152</v>
      </c>
    </row>
    <row r="52" spans="1:38" s="5" customFormat="1" ht="26.25" customHeight="1" x14ac:dyDescent="0.25">
      <c r="A52" s="62" t="s">
        <v>140</v>
      </c>
      <c r="B52" s="69" t="s">
        <v>153</v>
      </c>
      <c r="C52" s="71" t="s">
        <v>154</v>
      </c>
      <c r="D52" s="74"/>
      <c r="E52" s="65" t="s">
        <v>433</v>
      </c>
      <c r="F52" s="65">
        <v>1.141</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8.8188327399999995</v>
      </c>
      <c r="AL52" s="68" t="s">
        <v>155</v>
      </c>
    </row>
    <row r="53" spans="1:38" s="5" customFormat="1" ht="26.25" customHeight="1" x14ac:dyDescent="0.25">
      <c r="A53" s="62" t="s">
        <v>140</v>
      </c>
      <c r="B53" s="69" t="s">
        <v>156</v>
      </c>
      <c r="C53" s="71" t="s">
        <v>157</v>
      </c>
      <c r="D53" s="74"/>
      <c r="E53" s="65" t="s">
        <v>433</v>
      </c>
      <c r="F53" s="65">
        <v>1.1180000000000001</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2.2229999999999999</v>
      </c>
      <c r="AL53" s="68" t="s">
        <v>158</v>
      </c>
    </row>
    <row r="54" spans="1:38" s="5" customFormat="1" ht="37.5" customHeight="1" x14ac:dyDescent="0.25">
      <c r="A54" s="62" t="s">
        <v>140</v>
      </c>
      <c r="B54" s="69" t="s">
        <v>159</v>
      </c>
      <c r="C54" s="71" t="s">
        <v>160</v>
      </c>
      <c r="D54" s="74"/>
      <c r="E54" s="65" t="s">
        <v>433</v>
      </c>
      <c r="F54" s="65">
        <v>1.4029967456354975</v>
      </c>
      <c r="G54" s="65">
        <v>4.8983759999999994E-2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2030</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433</v>
      </c>
      <c r="J56" s="65" t="s">
        <v>433</v>
      </c>
      <c r="K56" s="65" t="s">
        <v>433</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5.3975453056000003E-2</v>
      </c>
      <c r="J57" s="65">
        <v>6.0722384687999995E-2</v>
      </c>
      <c r="K57" s="65">
        <v>6.746931632E-2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3119.808</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6.0147711779999995E-2</v>
      </c>
      <c r="J58" s="65">
        <v>8.3281447079999987E-2</v>
      </c>
      <c r="K58" s="65">
        <v>9.2534941200000012E-2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913.81934297820715</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2.053916308590514E-2</v>
      </c>
      <c r="J59" s="65">
        <v>2.3106558471643279E-2</v>
      </c>
      <c r="K59" s="65">
        <v>2.5673953857381426E-2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476.90100000000001</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0.56475612207600734</v>
      </c>
      <c r="J60" s="65">
        <v>5.0495881201000001</v>
      </c>
      <c r="K60" s="65">
        <v>10.781947232648974</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0.31911622850916005</v>
      </c>
      <c r="J61" s="65">
        <v>3.1911622850916008</v>
      </c>
      <c r="K61" s="65">
        <v>10.637207616972002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10663534</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0.22669999999999998</v>
      </c>
      <c r="F64" s="65">
        <v>7.2919999999999999E-3</v>
      </c>
      <c r="G64" s="65">
        <v>2.8E-5</v>
      </c>
      <c r="H64" s="65">
        <v>1.1300000000000001E-2</v>
      </c>
      <c r="I64" s="65" t="s">
        <v>433</v>
      </c>
      <c r="J64" s="65" t="s">
        <v>433</v>
      </c>
      <c r="K64" s="65" t="s">
        <v>433</v>
      </c>
      <c r="L64" s="65" t="s">
        <v>65</v>
      </c>
      <c r="M64" s="65">
        <v>2.6000000000000002E-2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510.887</v>
      </c>
      <c r="AL64" s="68" t="s">
        <v>189</v>
      </c>
    </row>
    <row r="65" spans="1:38" s="5" customFormat="1" ht="26.25" customHeight="1" x14ac:dyDescent="0.25">
      <c r="A65" s="62" t="s">
        <v>66</v>
      </c>
      <c r="B65" s="69" t="s">
        <v>190</v>
      </c>
      <c r="C65" s="63" t="s">
        <v>191</v>
      </c>
      <c r="D65" s="64"/>
      <c r="E65" s="65">
        <v>0.38289999999999996</v>
      </c>
      <c r="F65" s="65" t="s">
        <v>433</v>
      </c>
      <c r="G65" s="65" t="s">
        <v>433</v>
      </c>
      <c r="H65" s="65">
        <v>4.0000000000000002E-4</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558.226</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32.01</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7.7299999999999994E-2</v>
      </c>
      <c r="F70" s="65">
        <v>0.49099999999999999</v>
      </c>
      <c r="G70" s="65">
        <v>0.57150214285715084</v>
      </c>
      <c r="H70" s="65">
        <v>6.2428000000000004E-2</v>
      </c>
      <c r="I70" s="65">
        <v>8.2355742889345607E-2</v>
      </c>
      <c r="J70" s="65">
        <v>8.986995082764257E-2</v>
      </c>
      <c r="K70" s="65">
        <v>9.7384158765939546E-2</v>
      </c>
      <c r="L70" s="65" t="s">
        <v>65</v>
      </c>
      <c r="M70" s="65">
        <v>11.068</v>
      </c>
      <c r="N70" s="65">
        <v>8.3641709704631109E-4</v>
      </c>
      <c r="O70" s="65">
        <v>6.6913367763704894E-4</v>
      </c>
      <c r="P70" s="65">
        <v>9.025050613086828E-5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7.4258510624057888E-2</v>
      </c>
      <c r="F72" s="65">
        <v>0.25299442005728062</v>
      </c>
      <c r="G72" s="65">
        <v>4.5590174675911969E-2</v>
      </c>
      <c r="H72" s="65" t="s">
        <v>434</v>
      </c>
      <c r="I72" s="65">
        <v>0.8089472849999999</v>
      </c>
      <c r="J72" s="65">
        <v>1.8679319674999999</v>
      </c>
      <c r="K72" s="65">
        <v>2.6623836499999998</v>
      </c>
      <c r="L72" s="65" t="s">
        <v>65</v>
      </c>
      <c r="M72" s="65">
        <v>1.9971531119580948</v>
      </c>
      <c r="N72" s="65">
        <v>12.154927238298537</v>
      </c>
      <c r="O72" s="65">
        <v>0.25381568159070594</v>
      </c>
      <c r="P72" s="65">
        <v>0.77758240783731158</v>
      </c>
      <c r="Q72" s="65" t="s">
        <v>65</v>
      </c>
      <c r="R72" s="65" t="s">
        <v>65</v>
      </c>
      <c r="S72" s="65" t="s">
        <v>65</v>
      </c>
      <c r="T72" s="65" t="s">
        <v>65</v>
      </c>
      <c r="U72" s="65" t="s">
        <v>65</v>
      </c>
      <c r="V72" s="65" t="s">
        <v>65</v>
      </c>
      <c r="W72" s="65">
        <v>1.5392782091200001</v>
      </c>
      <c r="X72" s="65">
        <v>2.1064237030448772E-2</v>
      </c>
      <c r="Y72" s="65">
        <v>2.2044047102165377E-2</v>
      </c>
      <c r="Z72" s="65">
        <v>1.1950621534927364E-2</v>
      </c>
      <c r="AA72" s="65">
        <v>1.1819603346808779E-2</v>
      </c>
      <c r="AB72" s="65">
        <v>6.6878509014350274E-2</v>
      </c>
      <c r="AC72" s="65">
        <v>0.36141179567470705</v>
      </c>
      <c r="AD72" s="65">
        <v>1.7618818315089915</v>
      </c>
      <c r="AE72" s="66"/>
      <c r="AF72" s="67"/>
      <c r="AG72" s="67"/>
      <c r="AH72" s="67"/>
      <c r="AI72" s="67"/>
      <c r="AJ72" s="67"/>
      <c r="AK72" s="67">
        <v>5706.64</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1.107E-2</v>
      </c>
      <c r="J73" s="65">
        <v>1.1685000000000001E-2</v>
      </c>
      <c r="K73" s="65">
        <v>1.23E-2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12.3</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8.615530000000008E-4</v>
      </c>
      <c r="J74" s="65">
        <v>2.1930440000000016E-3</v>
      </c>
      <c r="K74" s="65">
        <v>3.1329200000000026E-3</v>
      </c>
      <c r="L74" s="65" t="s">
        <v>65</v>
      </c>
      <c r="M74" s="65" t="s">
        <v>433</v>
      </c>
      <c r="N74" s="65">
        <v>3.1329200000000001E-2</v>
      </c>
      <c r="O74" s="65" t="s">
        <v>433</v>
      </c>
      <c r="P74" s="65" t="s">
        <v>433</v>
      </c>
      <c r="Q74" s="65" t="s">
        <v>65</v>
      </c>
      <c r="R74" s="65" t="s">
        <v>65</v>
      </c>
      <c r="S74" s="65" t="s">
        <v>65</v>
      </c>
      <c r="T74" s="65" t="s">
        <v>65</v>
      </c>
      <c r="U74" s="65" t="s">
        <v>65</v>
      </c>
      <c r="V74" s="65" t="s">
        <v>65</v>
      </c>
      <c r="W74" s="65">
        <v>1.096522</v>
      </c>
      <c r="X74" s="65" t="s">
        <v>436</v>
      </c>
      <c r="Y74" s="65" t="s">
        <v>436</v>
      </c>
      <c r="Z74" s="65" t="s">
        <v>436</v>
      </c>
      <c r="AA74" s="65" t="s">
        <v>436</v>
      </c>
      <c r="AB74" s="65" t="s">
        <v>436</v>
      </c>
      <c r="AC74" s="65">
        <v>0.548261</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1.7632799999999998E-4</v>
      </c>
      <c r="J76" s="65">
        <v>3.5265599999999997E-4</v>
      </c>
      <c r="K76" s="65">
        <v>4.4082000000000002E-4</v>
      </c>
      <c r="L76" s="65" t="s">
        <v>65</v>
      </c>
      <c r="M76" s="65" t="s">
        <v>433</v>
      </c>
      <c r="N76" s="65">
        <v>0.52898400000000001</v>
      </c>
      <c r="O76" s="65">
        <v>4.4082000000000001E-3</v>
      </c>
      <c r="P76" s="65" t="s">
        <v>436</v>
      </c>
      <c r="Q76" s="65" t="s">
        <v>65</v>
      </c>
      <c r="R76" s="65" t="s">
        <v>65</v>
      </c>
      <c r="S76" s="65" t="s">
        <v>65</v>
      </c>
      <c r="T76" s="65" t="s">
        <v>65</v>
      </c>
      <c r="U76" s="65" t="s">
        <v>65</v>
      </c>
      <c r="V76" s="65" t="s">
        <v>65</v>
      </c>
      <c r="W76" s="65">
        <v>6.6123000000000001E-2</v>
      </c>
      <c r="X76" s="65" t="s">
        <v>433</v>
      </c>
      <c r="Y76" s="65" t="s">
        <v>433</v>
      </c>
      <c r="Z76" s="65" t="s">
        <v>433</v>
      </c>
      <c r="AA76" s="65" t="s">
        <v>433</v>
      </c>
      <c r="AB76" s="65" t="s">
        <v>433</v>
      </c>
      <c r="AC76" s="65" t="s">
        <v>433</v>
      </c>
      <c r="AD76" s="65">
        <v>5.7306599999999998E-5</v>
      </c>
      <c r="AE76" s="66"/>
      <c r="AF76" s="67"/>
      <c r="AG76" s="67"/>
      <c r="AH76" s="67"/>
      <c r="AI76" s="67"/>
      <c r="AJ76" s="67"/>
      <c r="AK76" s="67">
        <v>22.041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8.1961439999999997E-2</v>
      </c>
      <c r="H78" s="65" t="s">
        <v>433</v>
      </c>
      <c r="I78" s="65">
        <v>1.1797480000000001E-2</v>
      </c>
      <c r="J78" s="65">
        <v>1.5523E-2</v>
      </c>
      <c r="K78" s="65">
        <v>1.9869439999999999E-2</v>
      </c>
      <c r="L78" s="65" t="s">
        <v>65</v>
      </c>
      <c r="M78" s="65" t="s">
        <v>436</v>
      </c>
      <c r="N78" s="65">
        <v>0.42160468000000001</v>
      </c>
      <c r="O78" s="65">
        <v>1.055564E-2</v>
      </c>
      <c r="P78" s="65">
        <v>4.9673599999999997E-3</v>
      </c>
      <c r="Q78" s="65" t="s">
        <v>65</v>
      </c>
      <c r="R78" s="65" t="s">
        <v>65</v>
      </c>
      <c r="S78" s="65" t="s">
        <v>65</v>
      </c>
      <c r="T78" s="65" t="s">
        <v>65</v>
      </c>
      <c r="U78" s="65" t="s">
        <v>65</v>
      </c>
      <c r="V78" s="65" t="s">
        <v>65</v>
      </c>
      <c r="W78" s="65">
        <v>0.62091999999999992</v>
      </c>
      <c r="X78" s="65" t="s">
        <v>436</v>
      </c>
      <c r="Y78" s="65" t="s">
        <v>436</v>
      </c>
      <c r="Z78" s="65" t="s">
        <v>436</v>
      </c>
      <c r="AA78" s="65" t="s">
        <v>436</v>
      </c>
      <c r="AB78" s="65">
        <v>3.1045999999999998E-4</v>
      </c>
      <c r="AC78" s="65">
        <v>8.0719600000000002E-2</v>
      </c>
      <c r="AD78" s="65">
        <v>2.2974040000000001E-4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1.9681278356202713E-2</v>
      </c>
      <c r="F80" s="65">
        <v>0.15749339458530301</v>
      </c>
      <c r="G80" s="65">
        <v>2.2284046091883953E-3</v>
      </c>
      <c r="H80" s="65" t="s">
        <v>433</v>
      </c>
      <c r="I80" s="65" t="s">
        <v>436</v>
      </c>
      <c r="J80" s="65" t="s">
        <v>436</v>
      </c>
      <c r="K80" s="65" t="s">
        <v>436</v>
      </c>
      <c r="L80" s="65" t="s">
        <v>65</v>
      </c>
      <c r="M80" s="65">
        <v>0.11138250420643407</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18.243144407631991</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20.230565864837097</v>
      </c>
      <c r="AL82" s="68" t="s">
        <v>241</v>
      </c>
    </row>
    <row r="83" spans="1:38" s="5" customFormat="1" ht="26.25" customHeight="1" x14ac:dyDescent="0.25">
      <c r="A83" s="62" t="s">
        <v>66</v>
      </c>
      <c r="B83" s="77" t="s">
        <v>242</v>
      </c>
      <c r="C83" s="71" t="s">
        <v>243</v>
      </c>
      <c r="D83" s="64"/>
      <c r="E83" s="65" t="s">
        <v>433</v>
      </c>
      <c r="F83" s="65">
        <v>0.15</v>
      </c>
      <c r="G83" s="65" t="s">
        <v>433</v>
      </c>
      <c r="H83" s="65" t="s">
        <v>433</v>
      </c>
      <c r="I83" s="65">
        <v>0.02</v>
      </c>
      <c r="J83" s="65">
        <v>0.4</v>
      </c>
      <c r="K83" s="65">
        <v>0.6</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10000</v>
      </c>
      <c r="AL83" s="68" t="s">
        <v>149</v>
      </c>
    </row>
    <row r="84" spans="1:38" s="5" customFormat="1" ht="26.25" customHeight="1" x14ac:dyDescent="0.25">
      <c r="A84" s="62" t="s">
        <v>66</v>
      </c>
      <c r="B84" s="77" t="s">
        <v>244</v>
      </c>
      <c r="C84" s="71" t="s">
        <v>245</v>
      </c>
      <c r="D84" s="64"/>
      <c r="E84" s="65" t="s">
        <v>433</v>
      </c>
      <c r="F84" s="65">
        <v>4.2900210022576313E-3</v>
      </c>
      <c r="G84" s="65" t="s">
        <v>433</v>
      </c>
      <c r="H84" s="65" t="s">
        <v>433</v>
      </c>
      <c r="I84" s="65">
        <v>2.5791911721632812E-5</v>
      </c>
      <c r="J84" s="65">
        <v>1.2895955860816406E-4</v>
      </c>
      <c r="K84" s="65">
        <v>5.1583823443265625E-4</v>
      </c>
      <c r="L84" s="65" t="s">
        <v>65</v>
      </c>
      <c r="M84" s="65">
        <v>0.26953575354166665</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28.372184583333333</v>
      </c>
      <c r="AL84" s="68" t="s">
        <v>149</v>
      </c>
    </row>
    <row r="85" spans="1:38" s="5" customFormat="1" ht="26.25" customHeight="1" x14ac:dyDescent="0.25">
      <c r="A85" s="62" t="s">
        <v>238</v>
      </c>
      <c r="B85" s="71" t="s">
        <v>246</v>
      </c>
      <c r="C85" s="71" t="s">
        <v>247</v>
      </c>
      <c r="D85" s="64"/>
      <c r="E85" s="65" t="s">
        <v>433</v>
      </c>
      <c r="F85" s="65">
        <v>17.556779910351413</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41.243355430184309</v>
      </c>
      <c r="AL85" s="68" t="s">
        <v>248</v>
      </c>
    </row>
    <row r="86" spans="1:38" s="5" customFormat="1" ht="26.25" customHeight="1" x14ac:dyDescent="0.25">
      <c r="A86" s="62" t="s">
        <v>238</v>
      </c>
      <c r="B86" s="71" t="s">
        <v>249</v>
      </c>
      <c r="C86" s="63" t="s">
        <v>250</v>
      </c>
      <c r="D86" s="64"/>
      <c r="E86" s="65" t="s">
        <v>433</v>
      </c>
      <c r="F86" s="65">
        <v>6.4422680136610238</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13.529396303048296</v>
      </c>
      <c r="AL86" s="68" t="s">
        <v>241</v>
      </c>
    </row>
    <row r="87" spans="1:38" s="5" customFormat="1" ht="26.25" customHeight="1" x14ac:dyDescent="0.25">
      <c r="A87" s="62" t="s">
        <v>238</v>
      </c>
      <c r="B87" s="71" t="s">
        <v>251</v>
      </c>
      <c r="C87" s="63" t="s">
        <v>252</v>
      </c>
      <c r="D87" s="64"/>
      <c r="E87" s="65" t="s">
        <v>433</v>
      </c>
      <c r="F87" s="65">
        <v>0.26264325223713925</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0.32845703936000004</v>
      </c>
      <c r="AL87" s="68" t="s">
        <v>241</v>
      </c>
    </row>
    <row r="88" spans="1:38" s="5" customFormat="1" ht="26.25" customHeight="1" x14ac:dyDescent="0.25">
      <c r="A88" s="62" t="s">
        <v>238</v>
      </c>
      <c r="B88" s="71" t="s">
        <v>253</v>
      </c>
      <c r="C88" s="63" t="s">
        <v>254</v>
      </c>
      <c r="D88" s="64"/>
      <c r="E88" s="65" t="s">
        <v>433</v>
      </c>
      <c r="F88" s="65">
        <v>6.1588800864795772</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24.433659830928455</v>
      </c>
      <c r="AL88" s="68" t="s">
        <v>149</v>
      </c>
    </row>
    <row r="89" spans="1:38" s="5" customFormat="1" ht="26.25" customHeight="1" x14ac:dyDescent="0.25">
      <c r="A89" s="62" t="s">
        <v>238</v>
      </c>
      <c r="B89" s="71" t="s">
        <v>255</v>
      </c>
      <c r="C89" s="63" t="s">
        <v>256</v>
      </c>
      <c r="D89" s="64"/>
      <c r="E89" s="65" t="s">
        <v>433</v>
      </c>
      <c r="F89" s="65">
        <v>5.6595172809981067</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10.369376860455951</v>
      </c>
      <c r="AL89" s="68" t="s">
        <v>149</v>
      </c>
    </row>
    <row r="90" spans="1:38" s="78" customFormat="1" ht="26.25" customHeight="1" x14ac:dyDescent="0.2">
      <c r="A90" s="62" t="s">
        <v>238</v>
      </c>
      <c r="B90" s="71" t="s">
        <v>257</v>
      </c>
      <c r="C90" s="63" t="s">
        <v>258</v>
      </c>
      <c r="D90" s="64"/>
      <c r="E90" s="65" t="s">
        <v>433</v>
      </c>
      <c r="F90" s="65">
        <v>6.525210094295459</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11.073496325358544</v>
      </c>
      <c r="AL90" s="68" t="s">
        <v>149</v>
      </c>
    </row>
    <row r="91" spans="1:38" s="5" customFormat="1" ht="26.25" customHeight="1" x14ac:dyDescent="0.25">
      <c r="A91" s="62" t="s">
        <v>238</v>
      </c>
      <c r="B91" s="69" t="s">
        <v>259</v>
      </c>
      <c r="C91" s="71" t="s">
        <v>260</v>
      </c>
      <c r="D91" s="64"/>
      <c r="E91" s="65">
        <v>2.8647095886477649E-2</v>
      </c>
      <c r="F91" s="65">
        <v>7.57494956805288E-2</v>
      </c>
      <c r="G91" s="65">
        <v>5.5265516800000001E-3</v>
      </c>
      <c r="H91" s="65">
        <v>6.6950497329379022E-2</v>
      </c>
      <c r="I91" s="65">
        <v>0.50018933635391327</v>
      </c>
      <c r="J91" s="65">
        <v>0.51746093283432648</v>
      </c>
      <c r="K91" s="65">
        <v>0.51746093283432648</v>
      </c>
      <c r="L91" s="65" t="s">
        <v>65</v>
      </c>
      <c r="M91" s="65">
        <v>0.87543918146717692</v>
      </c>
      <c r="N91" s="65">
        <v>1.4347074560000002</v>
      </c>
      <c r="O91" s="65">
        <v>8.7222276459432938E-2</v>
      </c>
      <c r="P91" s="65">
        <v>1.0430908799999999E-4</v>
      </c>
      <c r="Q91" s="65" t="s">
        <v>65</v>
      </c>
      <c r="R91" s="65" t="s">
        <v>65</v>
      </c>
      <c r="S91" s="65" t="s">
        <v>65</v>
      </c>
      <c r="T91" s="65" t="s">
        <v>65</v>
      </c>
      <c r="U91" s="65" t="s">
        <v>65</v>
      </c>
      <c r="V91" s="65" t="s">
        <v>65</v>
      </c>
      <c r="W91" s="65">
        <v>1.5650722248043139E-3</v>
      </c>
      <c r="X91" s="65">
        <v>1.7372301695327884E-3</v>
      </c>
      <c r="Y91" s="65">
        <v>7.0428250116194124E-4</v>
      </c>
      <c r="Z91" s="65">
        <v>7.0428250116194124E-4</v>
      </c>
      <c r="AA91" s="65">
        <v>7.0428250116194124E-4</v>
      </c>
      <c r="AB91" s="65">
        <v>3.8500776730186121E-3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2.6627427476480001</v>
      </c>
      <c r="G93" s="65" t="s">
        <v>433</v>
      </c>
      <c r="H93" s="65" t="s">
        <v>433</v>
      </c>
      <c r="I93" s="65">
        <v>3.0351791599999997E-4</v>
      </c>
      <c r="J93" s="65">
        <v>9.0965576600000007E-4</v>
      </c>
      <c r="K93" s="65">
        <v>1.9207834980000001E-3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1.2976811594202898E-2</v>
      </c>
      <c r="Y93" s="65">
        <v>1.1904347826086957E-2</v>
      </c>
      <c r="Z93" s="65">
        <v>4.5043478260869563E-3</v>
      </c>
      <c r="AA93" s="65">
        <v>7.6144927536231878E-3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0.15355114610006296</v>
      </c>
      <c r="J95" s="65">
        <v>0.38787786525015738</v>
      </c>
      <c r="K95" s="65">
        <v>0.95819466312539359</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0.29107684402512191</v>
      </c>
      <c r="F99" s="65">
        <v>11.860282708458616</v>
      </c>
      <c r="G99" s="65" t="s">
        <v>433</v>
      </c>
      <c r="H99" s="65">
        <v>8.3890604197225382</v>
      </c>
      <c r="I99" s="65">
        <v>1.31101095E-2</v>
      </c>
      <c r="J99" s="65">
        <v>5.8995492749999996E-2</v>
      </c>
      <c r="K99" s="65">
        <v>0.13110109500000003</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557.87699999999995</v>
      </c>
      <c r="AL99" s="68" t="s">
        <v>280</v>
      </c>
    </row>
    <row r="100" spans="1:38" s="5" customFormat="1" ht="26.25" customHeight="1" x14ac:dyDescent="0.25">
      <c r="A100" s="62" t="s">
        <v>277</v>
      </c>
      <c r="B100" s="62" t="s">
        <v>281</v>
      </c>
      <c r="C100" s="63" t="s">
        <v>282</v>
      </c>
      <c r="D100" s="80"/>
      <c r="E100" s="65">
        <v>0.45415737314252103</v>
      </c>
      <c r="F100" s="65">
        <v>13.118686648607767</v>
      </c>
      <c r="G100" s="65" t="s">
        <v>433</v>
      </c>
      <c r="H100" s="65">
        <v>13.201764324330535</v>
      </c>
      <c r="I100" s="65">
        <v>3.5112666000000001E-2</v>
      </c>
      <c r="J100" s="65">
        <v>0.15800699700000001</v>
      </c>
      <c r="K100" s="65">
        <v>0.35112665999999998</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1494.1559999999999</v>
      </c>
      <c r="AL100" s="68" t="s">
        <v>280</v>
      </c>
    </row>
    <row r="101" spans="1:38" s="5" customFormat="1" ht="26.25" customHeight="1" x14ac:dyDescent="0.25">
      <c r="A101" s="62" t="s">
        <v>277</v>
      </c>
      <c r="B101" s="62" t="s">
        <v>283</v>
      </c>
      <c r="C101" s="63" t="s">
        <v>284</v>
      </c>
      <c r="D101" s="80"/>
      <c r="E101" s="65">
        <v>1.1131345996605715E-2</v>
      </c>
      <c r="F101" s="65">
        <v>7.125203703666913E-2</v>
      </c>
      <c r="G101" s="65" t="s">
        <v>433</v>
      </c>
      <c r="H101" s="65">
        <v>0.36580556049304658</v>
      </c>
      <c r="I101" s="65">
        <v>7.6491324999999992E-3</v>
      </c>
      <c r="J101" s="65">
        <v>3.4421096250000005E-2</v>
      </c>
      <c r="K101" s="65">
        <v>7.6491324999999999E-2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325.495</v>
      </c>
      <c r="AL101" s="68" t="s">
        <v>280</v>
      </c>
    </row>
    <row r="102" spans="1:38" s="5" customFormat="1" ht="26.25" customHeight="1" x14ac:dyDescent="0.25">
      <c r="A102" s="62" t="s">
        <v>277</v>
      </c>
      <c r="B102" s="62" t="s">
        <v>285</v>
      </c>
      <c r="C102" s="63" t="s">
        <v>286</v>
      </c>
      <c r="D102" s="80"/>
      <c r="E102" s="65">
        <v>7.3536471560202307E-2</v>
      </c>
      <c r="F102" s="65">
        <v>1.2768622008783788</v>
      </c>
      <c r="G102" s="65" t="s">
        <v>433</v>
      </c>
      <c r="H102" s="65">
        <v>8.3858226833019494</v>
      </c>
      <c r="I102" s="65">
        <v>3.093403452598753E-2</v>
      </c>
      <c r="J102" s="65">
        <v>0.13920315536694389</v>
      </c>
      <c r="K102" s="65">
        <v>0.30934034525987525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2877.5846070686071</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6.9245350372342711E-4</v>
      </c>
      <c r="F104" s="65">
        <v>5.8310865289306789E-3</v>
      </c>
      <c r="G104" s="65" t="s">
        <v>433</v>
      </c>
      <c r="H104" s="65">
        <v>3.5970999050516053E-2</v>
      </c>
      <c r="I104" s="65">
        <v>8.3275675000000007E-4</v>
      </c>
      <c r="J104" s="65">
        <v>3.7474053750000008E-3</v>
      </c>
      <c r="K104" s="65">
        <v>8.327567499999999E-3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54.606999999999999</v>
      </c>
      <c r="AL104" s="68" t="s">
        <v>280</v>
      </c>
    </row>
    <row r="105" spans="1:38" s="5" customFormat="1" ht="26.25" customHeight="1" x14ac:dyDescent="0.25">
      <c r="A105" s="62" t="s">
        <v>277</v>
      </c>
      <c r="B105" s="62" t="s">
        <v>291</v>
      </c>
      <c r="C105" s="63" t="s">
        <v>292</v>
      </c>
      <c r="D105" s="80"/>
      <c r="E105" s="65">
        <v>1.8732068627879208E-2</v>
      </c>
      <c r="F105" s="65">
        <v>9.8873991960488558E-2</v>
      </c>
      <c r="G105" s="65" t="s">
        <v>433</v>
      </c>
      <c r="H105" s="65">
        <v>0.69671150023085737</v>
      </c>
      <c r="I105" s="65">
        <v>1.327848E-3</v>
      </c>
      <c r="J105" s="65">
        <v>5.9753160000000005E-3</v>
      </c>
      <c r="K105" s="65">
        <v>1.327848E-2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87.072000000000003</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6.8179369937900677E-2</v>
      </c>
      <c r="F107" s="65">
        <v>0.39589047994869869</v>
      </c>
      <c r="G107" s="65" t="s">
        <v>433</v>
      </c>
      <c r="H107" s="65">
        <v>0.76791048880400925</v>
      </c>
      <c r="I107" s="65">
        <v>1.0245228109999999E-2</v>
      </c>
      <c r="J107" s="65">
        <v>4.6103526494999998E-2</v>
      </c>
      <c r="K107" s="65">
        <v>0.1024522811</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6525.6229999999996</v>
      </c>
      <c r="AL107" s="68" t="s">
        <v>280</v>
      </c>
    </row>
    <row r="108" spans="1:38" s="5" customFormat="1" ht="26.25" customHeight="1" x14ac:dyDescent="0.25">
      <c r="A108" s="62" t="s">
        <v>277</v>
      </c>
      <c r="B108" s="62" t="s">
        <v>297</v>
      </c>
      <c r="C108" s="63" t="s">
        <v>298</v>
      </c>
      <c r="D108" s="80"/>
      <c r="E108" s="65">
        <v>4.3187563363013451E-2</v>
      </c>
      <c r="F108" s="65">
        <v>0.31659869564744603</v>
      </c>
      <c r="G108" s="65" t="s">
        <v>433</v>
      </c>
      <c r="H108" s="65">
        <v>0.86238998782925114</v>
      </c>
      <c r="I108" s="65">
        <v>9.1511139500000012E-3</v>
      </c>
      <c r="J108" s="65">
        <v>4.1180012774999997E-2</v>
      </c>
      <c r="K108" s="65">
        <v>9.1511139499999991E-2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5828.7349999999997</v>
      </c>
      <c r="AL108" s="68" t="s">
        <v>280</v>
      </c>
    </row>
    <row r="109" spans="1:38" s="5" customFormat="1" ht="26.25" customHeight="1" x14ac:dyDescent="0.25">
      <c r="A109" s="62" t="s">
        <v>277</v>
      </c>
      <c r="B109" s="62" t="s">
        <v>299</v>
      </c>
      <c r="C109" s="63" t="s">
        <v>300</v>
      </c>
      <c r="D109" s="80"/>
      <c r="E109" s="65">
        <v>1.6396599868009475E-2</v>
      </c>
      <c r="F109" s="65">
        <v>4.4132147720738944E-2</v>
      </c>
      <c r="G109" s="65" t="s">
        <v>433</v>
      </c>
      <c r="H109" s="65">
        <v>0.42633992354757483</v>
      </c>
      <c r="I109" s="65">
        <v>8.636114700000001E-4</v>
      </c>
      <c r="J109" s="65">
        <v>3.8862516149999996E-3</v>
      </c>
      <c r="K109" s="65">
        <v>8.636114700000001E-3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550.07100000000003</v>
      </c>
      <c r="AL109" s="68" t="s">
        <v>280</v>
      </c>
    </row>
    <row r="110" spans="1:38" s="5" customFormat="1" ht="26.25" customHeight="1" x14ac:dyDescent="0.25">
      <c r="A110" s="62" t="s">
        <v>277</v>
      </c>
      <c r="B110" s="62" t="s">
        <v>301</v>
      </c>
      <c r="C110" s="63" t="s">
        <v>302</v>
      </c>
      <c r="D110" s="80"/>
      <c r="E110" s="65">
        <v>2.0553092119737913E-3</v>
      </c>
      <c r="F110" s="65">
        <v>6.0526958149638632E-3</v>
      </c>
      <c r="G110" s="65" t="s">
        <v>433</v>
      </c>
      <c r="H110" s="65">
        <v>4.6326698372599909E-2</v>
      </c>
      <c r="I110" s="65">
        <v>1.9266412000000001E-4</v>
      </c>
      <c r="J110" s="65">
        <v>8.6698853999999997E-4</v>
      </c>
      <c r="K110" s="65">
        <v>1.9266411999999998E-3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122.71599999999999</v>
      </c>
      <c r="AL110" s="68" t="s">
        <v>280</v>
      </c>
    </row>
    <row r="111" spans="1:38" s="5" customFormat="1" ht="26.25" customHeight="1" x14ac:dyDescent="0.25">
      <c r="A111" s="62" t="s">
        <v>277</v>
      </c>
      <c r="B111" s="62" t="s">
        <v>303</v>
      </c>
      <c r="C111" s="63" t="s">
        <v>304</v>
      </c>
      <c r="D111" s="80"/>
      <c r="E111" s="65">
        <v>4.1732732596324467E-4</v>
      </c>
      <c r="F111" s="65">
        <v>2.8684715308063152E-3</v>
      </c>
      <c r="G111" s="65" t="s">
        <v>433</v>
      </c>
      <c r="H111" s="65">
        <v>1.3392326000603957E-2</v>
      </c>
      <c r="I111" s="65">
        <v>1.0980737E-4</v>
      </c>
      <c r="J111" s="65">
        <v>4.9413316499999989E-4</v>
      </c>
      <c r="K111" s="65">
        <v>1.0980737E-3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33.192</v>
      </c>
      <c r="AL111" s="68" t="s">
        <v>280</v>
      </c>
    </row>
    <row r="112" spans="1:38" s="5" customFormat="1" ht="26.25" customHeight="1" x14ac:dyDescent="0.25">
      <c r="A112" s="62" t="s">
        <v>305</v>
      </c>
      <c r="B112" s="62" t="s">
        <v>306</v>
      </c>
      <c r="C112" s="63" t="s">
        <v>307</v>
      </c>
      <c r="D112" s="64"/>
      <c r="E112" s="65">
        <v>4.4400000000000004</v>
      </c>
      <c r="F112" s="65" t="s">
        <v>433</v>
      </c>
      <c r="G112" s="65" t="s">
        <v>433</v>
      </c>
      <c r="H112" s="65">
        <v>7.6931902398201153</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111000000</v>
      </c>
      <c r="AL112" s="68" t="s">
        <v>308</v>
      </c>
    </row>
    <row r="113" spans="1:38" s="5" customFormat="1" ht="26.25" customHeight="1" x14ac:dyDescent="0.25">
      <c r="A113" s="62" t="s">
        <v>305</v>
      </c>
      <c r="B113" s="81" t="s">
        <v>309</v>
      </c>
      <c r="C113" s="82" t="s">
        <v>310</v>
      </c>
      <c r="D113" s="64"/>
      <c r="E113" s="65">
        <v>5.2019815311185305</v>
      </c>
      <c r="F113" s="65">
        <v>12.746528505730884</v>
      </c>
      <c r="G113" s="65" t="s">
        <v>433</v>
      </c>
      <c r="H113" s="65">
        <v>30.880049174607237</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6.1130282435874095E-2</v>
      </c>
      <c r="F114" s="65" t="s">
        <v>433</v>
      </c>
      <c r="G114" s="65" t="s">
        <v>433</v>
      </c>
      <c r="H114" s="65">
        <v>0.19867341791659082</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0.12744528307684849</v>
      </c>
      <c r="F115" s="65" t="s">
        <v>433</v>
      </c>
      <c r="G115" s="65" t="s">
        <v>433</v>
      </c>
      <c r="H115" s="65">
        <v>0.25489056615369698</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0.41579343083789189</v>
      </c>
      <c r="F116" s="65">
        <v>6.3891166601022092E-2</v>
      </c>
      <c r="G116" s="65" t="s">
        <v>433</v>
      </c>
      <c r="H116" s="65">
        <v>0.75253690289910324</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0.76222226382277702</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0.13803169000000001</v>
      </c>
      <c r="J119" s="65">
        <v>3.5888239400000002</v>
      </c>
      <c r="K119" s="65">
        <v>3.5888239400000002</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7.4547064700000009E-3</v>
      </c>
      <c r="J120" s="65">
        <v>2.3639790899999999E-2</v>
      </c>
      <c r="K120" s="65">
        <v>4.9945920890000002E-2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1.7123973218438404</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0.5224573400000001</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2.5970061689671742E-2</v>
      </c>
      <c r="F123" s="65">
        <v>4.3183614162423375E-2</v>
      </c>
      <c r="G123" s="65">
        <v>4.0008102479726889E-3</v>
      </c>
      <c r="H123" s="65">
        <v>2.5689318803695224E-2</v>
      </c>
      <c r="I123" s="65">
        <v>6.4556623155633361E-2</v>
      </c>
      <c r="J123" s="65">
        <v>6.7767788006095259E-2</v>
      </c>
      <c r="K123" s="65">
        <v>6.8838176289582539E-2</v>
      </c>
      <c r="L123" s="65" t="s">
        <v>65</v>
      </c>
      <c r="M123" s="65">
        <v>0.8220394786431352</v>
      </c>
      <c r="N123" s="65">
        <v>8.1802622075865606E-4</v>
      </c>
      <c r="O123" s="65">
        <v>7.2576070235461435E-3</v>
      </c>
      <c r="P123" s="65">
        <v>1.349919168241202E-3</v>
      </c>
      <c r="Q123" s="65" t="s">
        <v>65</v>
      </c>
      <c r="R123" s="65" t="s">
        <v>65</v>
      </c>
      <c r="S123" s="65" t="s">
        <v>65</v>
      </c>
      <c r="T123" s="65" t="s">
        <v>65</v>
      </c>
      <c r="U123" s="65" t="s">
        <v>65</v>
      </c>
      <c r="V123" s="65" t="s">
        <v>65</v>
      </c>
      <c r="W123" s="65">
        <v>0.13150000000000001</v>
      </c>
      <c r="X123" s="65">
        <v>5.4834449092484002E-3</v>
      </c>
      <c r="Y123" s="65">
        <v>1.6136713598536759E-2</v>
      </c>
      <c r="Z123" s="65">
        <v>5.4586682805672889E-3</v>
      </c>
      <c r="AA123" s="65">
        <v>3.4681471714182698E-3</v>
      </c>
      <c r="AB123" s="65">
        <v>3.0546973959770716E-2</v>
      </c>
      <c r="AC123" s="65">
        <v>2.63E-2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9.4923465287358871E-2</v>
      </c>
      <c r="G125" s="65" t="s">
        <v>434</v>
      </c>
      <c r="H125" s="65">
        <v>3.1641155095786288E-3</v>
      </c>
      <c r="I125" s="65">
        <v>1.927881062887608E-2</v>
      </c>
      <c r="J125" s="65">
        <v>6.1256866030461099E-2</v>
      </c>
      <c r="K125" s="65">
        <v>0.12947897977200001</v>
      </c>
      <c r="L125" s="65" t="s">
        <v>65</v>
      </c>
      <c r="M125" s="65">
        <v>7.1668641569212523</v>
      </c>
      <c r="N125" s="65">
        <v>9.4923465287358882E-4</v>
      </c>
      <c r="O125" s="65">
        <v>9.4923465287358882E-4</v>
      </c>
      <c r="P125" s="65">
        <v>6.3282310191572582E-6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2276.5844309999998</v>
      </c>
      <c r="AL125" s="68" t="s">
        <v>337</v>
      </c>
    </row>
    <row r="126" spans="1:38" s="5" customFormat="1" ht="26.25" customHeight="1" x14ac:dyDescent="0.25">
      <c r="A126" s="62" t="s">
        <v>334</v>
      </c>
      <c r="B126" s="62" t="s">
        <v>338</v>
      </c>
      <c r="C126" s="63" t="s">
        <v>339</v>
      </c>
      <c r="D126" s="64"/>
      <c r="E126" s="65" t="s">
        <v>433</v>
      </c>
      <c r="F126" s="65" t="s">
        <v>433</v>
      </c>
      <c r="G126" s="65" t="s">
        <v>433</v>
      </c>
      <c r="H126" s="65">
        <v>0.70723972836589377</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746.09553139707202</v>
      </c>
      <c r="AL126" s="68" t="s">
        <v>340</v>
      </c>
    </row>
    <row r="127" spans="1:38" s="5" customFormat="1" ht="26.25" customHeight="1" x14ac:dyDescent="0.25">
      <c r="A127" s="62" t="s">
        <v>334</v>
      </c>
      <c r="B127" s="62" t="s">
        <v>341</v>
      </c>
      <c r="C127" s="63" t="s">
        <v>342</v>
      </c>
      <c r="D127" s="64"/>
      <c r="E127" s="65" t="s">
        <v>433</v>
      </c>
      <c r="F127" s="65" t="s">
        <v>433</v>
      </c>
      <c r="G127" s="65" t="s">
        <v>433</v>
      </c>
      <c r="H127" s="65">
        <v>9.5924655700451764E-2</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2.418E-2</v>
      </c>
      <c r="F129" s="65">
        <v>1.209E-3</v>
      </c>
      <c r="G129" s="65">
        <v>5.4405000000000002E-2</v>
      </c>
      <c r="H129" s="65">
        <v>3.3E-4</v>
      </c>
      <c r="I129" s="65">
        <v>1.2E-5</v>
      </c>
      <c r="J129" s="65">
        <v>2.1000000000000002E-5</v>
      </c>
      <c r="K129" s="65">
        <v>3.0000000000000001E-5</v>
      </c>
      <c r="L129" s="65" t="s">
        <v>65</v>
      </c>
      <c r="M129" s="65">
        <v>1.8135E-3</v>
      </c>
      <c r="N129" s="65">
        <v>1.7999999999999998E-4</v>
      </c>
      <c r="O129" s="65">
        <v>3.8999999999999999E-5</v>
      </c>
      <c r="P129" s="65">
        <v>8.9999999999999992E-5</v>
      </c>
      <c r="Q129" s="65" t="s">
        <v>65</v>
      </c>
      <c r="R129" s="65" t="s">
        <v>65</v>
      </c>
      <c r="S129" s="65" t="s">
        <v>65</v>
      </c>
      <c r="T129" s="65" t="s">
        <v>65</v>
      </c>
      <c r="U129" s="65" t="s">
        <v>65</v>
      </c>
      <c r="V129" s="65" t="s">
        <v>65</v>
      </c>
      <c r="W129" s="65">
        <v>1.1100000000000001E-3</v>
      </c>
      <c r="X129" s="65">
        <v>3.5683199999999999E-6</v>
      </c>
      <c r="Y129" s="65">
        <v>7.6204799999999996E-6</v>
      </c>
      <c r="Z129" s="65">
        <v>4.0320000000000005E-6</v>
      </c>
      <c r="AA129" s="65">
        <v>4.9391999999999992E-6</v>
      </c>
      <c r="AB129" s="65">
        <v>2.016E-5</v>
      </c>
      <c r="AC129" s="65">
        <v>1.1100000000000001E-3</v>
      </c>
      <c r="AD129" s="65" t="s">
        <v>433</v>
      </c>
      <c r="AE129" s="66"/>
      <c r="AF129" s="67"/>
      <c r="AG129" s="67"/>
      <c r="AH129" s="67"/>
      <c r="AI129" s="67"/>
      <c r="AJ129" s="67"/>
      <c r="AK129" s="67">
        <v>3</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v>1.24E-5</v>
      </c>
      <c r="J131" s="65">
        <v>2.1700000000000002E-5</v>
      </c>
      <c r="K131" s="65">
        <v>3.1000000000000001E-5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5.3927920145372312E-3</v>
      </c>
      <c r="F133" s="65">
        <v>5.7523114821730458E-4</v>
      </c>
      <c r="G133" s="65">
        <v>2.0312849921423569E-3</v>
      </c>
      <c r="H133" s="65" t="s">
        <v>433</v>
      </c>
      <c r="I133" s="65">
        <v>2.099593690993162E-4</v>
      </c>
      <c r="J133" s="65">
        <v>2.362042902367307E-4</v>
      </c>
      <c r="K133" s="65">
        <v>2.6244921137414523E-4</v>
      </c>
      <c r="L133" s="65" t="s">
        <v>65</v>
      </c>
      <c r="M133" s="65">
        <v>7.7296685541700313E-3</v>
      </c>
      <c r="N133" s="65">
        <v>3.5951946763581539E-7</v>
      </c>
      <c r="O133" s="65">
        <v>9.0419146110407576E-5</v>
      </c>
      <c r="P133" s="65">
        <v>1.7975973381790768E-2</v>
      </c>
      <c r="Q133" s="65" t="s">
        <v>65</v>
      </c>
      <c r="R133" s="65" t="s">
        <v>65</v>
      </c>
      <c r="S133" s="65" t="s">
        <v>65</v>
      </c>
      <c r="T133" s="65" t="s">
        <v>65</v>
      </c>
      <c r="U133" s="65" t="s">
        <v>65</v>
      </c>
      <c r="V133" s="65" t="s">
        <v>65</v>
      </c>
      <c r="W133" s="65">
        <v>0.14920057906886339</v>
      </c>
      <c r="X133" s="65">
        <v>2.8042518475593601E-6</v>
      </c>
      <c r="Y133" s="65">
        <v>1.5315529321285737E-6</v>
      </c>
      <c r="Z133" s="65">
        <v>1.3661739770160986E-6</v>
      </c>
      <c r="AA133" s="65">
        <v>1.4884105960122757E-6</v>
      </c>
      <c r="AB133" s="65">
        <v>7.1903893527163088E-6</v>
      </c>
      <c r="AC133" s="65">
        <v>2.9840115813772678E-2</v>
      </c>
      <c r="AD133" s="65">
        <v>7.370149086534215E-3</v>
      </c>
      <c r="AE133" s="66"/>
      <c r="AF133" s="67"/>
      <c r="AG133" s="67"/>
      <c r="AH133" s="67"/>
      <c r="AI133" s="67"/>
      <c r="AJ133" s="67"/>
      <c r="AK133" s="67">
        <v>17975.973381790769</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1.5166217888888887E-2</v>
      </c>
      <c r="F135" s="65">
        <v>3.0393222222222221E-3</v>
      </c>
      <c r="G135" s="65">
        <v>5.7747122222222226E-4</v>
      </c>
      <c r="H135" s="65">
        <v>5.7747122222222219E-3</v>
      </c>
      <c r="I135" s="65">
        <v>1.4011275444444443E-2</v>
      </c>
      <c r="J135" s="65">
        <v>1.4862285666666667E-2</v>
      </c>
      <c r="K135" s="65">
        <v>1.5135824666666667E-2</v>
      </c>
      <c r="L135" s="65" t="s">
        <v>65</v>
      </c>
      <c r="M135" s="65">
        <v>0.19111258133333331</v>
      </c>
      <c r="N135" s="65">
        <v>2.0363458888888884E-3</v>
      </c>
      <c r="O135" s="65">
        <v>2.1275255555555552E-4</v>
      </c>
      <c r="P135" s="65">
        <v>9.239539555555554E-5</v>
      </c>
      <c r="Q135" s="65" t="s">
        <v>65</v>
      </c>
      <c r="R135" s="65" t="s">
        <v>65</v>
      </c>
      <c r="S135" s="65" t="s">
        <v>65</v>
      </c>
      <c r="T135" s="65" t="s">
        <v>65</v>
      </c>
      <c r="U135" s="65" t="s">
        <v>65</v>
      </c>
      <c r="V135" s="65" t="s">
        <v>65</v>
      </c>
      <c r="W135" s="65">
        <v>3.6471866666666672E-2</v>
      </c>
      <c r="X135" s="65">
        <v>8.5101022222222236E-3</v>
      </c>
      <c r="Y135" s="65">
        <v>1.8843797777777779E-2</v>
      </c>
      <c r="Z135" s="65">
        <v>4.5589833333333331E-3</v>
      </c>
      <c r="AA135" s="65" t="s">
        <v>436</v>
      </c>
      <c r="AB135" s="65">
        <v>3.1912883333333336E-2</v>
      </c>
      <c r="AC135" s="65">
        <v>7.294373333333333E-3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1.5063353143449152E-2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6.0994455713218616E-3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0.21568102808865972</v>
      </c>
      <c r="J139" s="65">
        <v>0.21568102808865972</v>
      </c>
      <c r="K139" s="65">
        <v>0.21568102808865972</v>
      </c>
      <c r="L139" s="65" t="s">
        <v>65</v>
      </c>
      <c r="M139" s="65" t="s">
        <v>436</v>
      </c>
      <c r="N139" s="65">
        <v>6.1953022013678583E-4</v>
      </c>
      <c r="O139" s="65">
        <v>1.2489464501391498E-3</v>
      </c>
      <c r="P139" s="65">
        <v>1.2489464501391498E-3</v>
      </c>
      <c r="Q139" s="65" t="s">
        <v>65</v>
      </c>
      <c r="R139" s="65" t="s">
        <v>65</v>
      </c>
      <c r="S139" s="65" t="s">
        <v>65</v>
      </c>
      <c r="T139" s="65" t="s">
        <v>65</v>
      </c>
      <c r="U139" s="65" t="s">
        <v>65</v>
      </c>
      <c r="V139" s="65" t="s">
        <v>65</v>
      </c>
      <c r="W139" s="65">
        <v>2.2037303856693495</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0.6338935333698702</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242.32546664822451</v>
      </c>
      <c r="F141" s="87">
        <v>175.26591295035911</v>
      </c>
      <c r="G141" s="87">
        <v>31.045582061539662</v>
      </c>
      <c r="H141" s="87">
        <v>79.590016006116571</v>
      </c>
      <c r="I141" s="87">
        <v>23.863185436401487</v>
      </c>
      <c r="J141" s="87">
        <v>39.536960091275667</v>
      </c>
      <c r="K141" s="87">
        <v>58.874835067740143</v>
      </c>
      <c r="L141" s="87" t="s">
        <v>65</v>
      </c>
      <c r="M141" s="87">
        <v>668.03405473509315</v>
      </c>
      <c r="N141" s="87">
        <v>25.321243486392639</v>
      </c>
      <c r="O141" s="87">
        <v>1.0506260490649113</v>
      </c>
      <c r="P141" s="87">
        <v>1.5115399525923046</v>
      </c>
      <c r="Q141" s="87" t="s">
        <v>65</v>
      </c>
      <c r="R141" s="87" t="s">
        <v>65</v>
      </c>
      <c r="S141" s="87" t="s">
        <v>65</v>
      </c>
      <c r="T141" s="87" t="s">
        <v>65</v>
      </c>
      <c r="U141" s="87" t="s">
        <v>65</v>
      </c>
      <c r="V141" s="87" t="s">
        <v>65</v>
      </c>
      <c r="W141" s="87">
        <v>36.148654291785341</v>
      </c>
      <c r="X141" s="87">
        <v>2.3345237414211106</v>
      </c>
      <c r="Y141" s="87">
        <v>2.5420384915776961</v>
      </c>
      <c r="Z141" s="87">
        <v>1.0345443434957942</v>
      </c>
      <c r="AA141" s="87">
        <v>1.3504047266885237</v>
      </c>
      <c r="AB141" s="87">
        <v>7.2618217631831206</v>
      </c>
      <c r="AC141" s="87">
        <v>15.325518643841754</v>
      </c>
      <c r="AD141" s="87">
        <v>6.087966481142816</v>
      </c>
      <c r="AE141" s="66"/>
      <c r="AF141" s="88">
        <v>506555.57734247722</v>
      </c>
      <c r="AG141" s="88">
        <v>94113.788460318538</v>
      </c>
      <c r="AH141" s="88">
        <v>301331.83525459532</v>
      </c>
      <c r="AI141" s="88">
        <v>126076.51824481196</v>
      </c>
      <c r="AJ141" s="88">
        <v>16582.722245451976</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48.491580505870914</v>
      </c>
      <c r="F143" s="105">
        <v>12.571537167115476</v>
      </c>
      <c r="G143" s="105">
        <v>0.78044167739844861</v>
      </c>
      <c r="H143" s="105">
        <v>2.2806602568284555</v>
      </c>
      <c r="I143" s="105">
        <v>2.817603118183456</v>
      </c>
      <c r="J143" s="105">
        <v>2.817603118183456</v>
      </c>
      <c r="K143" s="105">
        <v>2.817603118183456</v>
      </c>
      <c r="L143" s="105" t="s">
        <v>65</v>
      </c>
      <c r="M143" s="105">
        <v>105.57278615317841</v>
      </c>
      <c r="N143" s="105">
        <v>8.5930500647160065E-3</v>
      </c>
      <c r="O143" s="105">
        <v>2.9672734758588179E-3</v>
      </c>
      <c r="P143" s="105">
        <v>1.0385457165505863E-3</v>
      </c>
      <c r="Q143" s="105" t="s">
        <v>65</v>
      </c>
      <c r="R143" s="105" t="s">
        <v>65</v>
      </c>
      <c r="S143" s="105" t="s">
        <v>65</v>
      </c>
      <c r="T143" s="105" t="s">
        <v>65</v>
      </c>
      <c r="U143" s="105" t="s">
        <v>65</v>
      </c>
      <c r="V143" s="105" t="s">
        <v>65</v>
      </c>
      <c r="W143" s="105">
        <v>0.61617898965808515</v>
      </c>
      <c r="X143" s="105">
        <v>4.7232378890962545E-2</v>
      </c>
      <c r="Y143" s="105">
        <v>5.2315345430657176E-2</v>
      </c>
      <c r="Z143" s="105">
        <v>3.5400413440182944E-2</v>
      </c>
      <c r="AA143" s="105">
        <v>4.9337899352793327E-2</v>
      </c>
      <c r="AB143" s="105">
        <v>0.18428603711459596</v>
      </c>
      <c r="AC143" s="105">
        <v>0.10337086412461328</v>
      </c>
      <c r="AD143" s="105">
        <v>5.2709083220962199E-4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9.2910175311612377</v>
      </c>
      <c r="F144" s="105">
        <v>0.48335047142770865</v>
      </c>
      <c r="G144" s="105">
        <v>0.21064924936577356</v>
      </c>
      <c r="H144" s="105">
        <v>2.0787800369757525E-2</v>
      </c>
      <c r="I144" s="105">
        <v>0.9505855513051642</v>
      </c>
      <c r="J144" s="105">
        <v>0.9505855513051642</v>
      </c>
      <c r="K144" s="105">
        <v>0.9505855513051642</v>
      </c>
      <c r="L144" s="105" t="s">
        <v>65</v>
      </c>
      <c r="M144" s="105">
        <v>10.187645332238873</v>
      </c>
      <c r="N144" s="105">
        <v>4.331114732335735E-4</v>
      </c>
      <c r="O144" s="105">
        <v>3.8357129808518423E-4</v>
      </c>
      <c r="P144" s="105">
        <v>1.342499543298145E-4</v>
      </c>
      <c r="Q144" s="105" t="s">
        <v>65</v>
      </c>
      <c r="R144" s="105" t="s">
        <v>65</v>
      </c>
      <c r="S144" s="105" t="s">
        <v>65</v>
      </c>
      <c r="T144" s="105" t="s">
        <v>65</v>
      </c>
      <c r="U144" s="105" t="s">
        <v>65</v>
      </c>
      <c r="V144" s="105" t="s">
        <v>65</v>
      </c>
      <c r="W144" s="105">
        <v>4.1927263957758865E-2</v>
      </c>
      <c r="X144" s="105">
        <v>8.7334814713702011E-3</v>
      </c>
      <c r="Y144" s="105">
        <v>9.6393947854307091E-3</v>
      </c>
      <c r="Z144" s="105">
        <v>7.0857329585438181E-3</v>
      </c>
      <c r="AA144" s="105">
        <v>8.3633847768435701E-3</v>
      </c>
      <c r="AB144" s="105">
        <v>3.3821993992188298E-2</v>
      </c>
      <c r="AC144" s="105">
        <v>8.3854527915517719E-3</v>
      </c>
      <c r="AD144" s="105">
        <v>7.4069455276996548E-5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41.011603804713886</v>
      </c>
      <c r="F145" s="105">
        <v>2.3280101675909943</v>
      </c>
      <c r="G145" s="105">
        <v>0.52780452262727495</v>
      </c>
      <c r="H145" s="105">
        <v>1.3329137336930048E-2</v>
      </c>
      <c r="I145" s="105">
        <v>1.2073905874137074</v>
      </c>
      <c r="J145" s="105">
        <v>1.2073905874137074</v>
      </c>
      <c r="K145" s="105">
        <v>1.2073905874137074</v>
      </c>
      <c r="L145" s="105" t="s">
        <v>65</v>
      </c>
      <c r="M145" s="105">
        <v>8.6944942436414596</v>
      </c>
      <c r="N145" s="105">
        <v>1.1233890742061944E-3</v>
      </c>
      <c r="O145" s="105">
        <v>1.0686541378197092E-3</v>
      </c>
      <c r="P145" s="105">
        <v>3.7402894823689839E-4</v>
      </c>
      <c r="Q145" s="105" t="s">
        <v>65</v>
      </c>
      <c r="R145" s="105" t="s">
        <v>65</v>
      </c>
      <c r="S145" s="105" t="s">
        <v>65</v>
      </c>
      <c r="T145" s="105" t="s">
        <v>65</v>
      </c>
      <c r="U145" s="105" t="s">
        <v>65</v>
      </c>
      <c r="V145" s="105" t="s">
        <v>65</v>
      </c>
      <c r="W145" s="105">
        <v>0.64921800102484994</v>
      </c>
      <c r="X145" s="105">
        <v>4.2133827329267201E-3</v>
      </c>
      <c r="Y145" s="105">
        <v>2.5336996400340588E-2</v>
      </c>
      <c r="Z145" s="105">
        <v>2.825800290408292E-2</v>
      </c>
      <c r="AA145" s="105">
        <v>4.9337899352793327E-2</v>
      </c>
      <c r="AB145" s="105">
        <v>6.4382730598221555E-2</v>
      </c>
      <c r="AC145" s="105">
        <v>6.4417326248477152E-2</v>
      </c>
      <c r="AD145" s="105">
        <v>6.0354373406884703E-5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0.2411619191034392</v>
      </c>
      <c r="F146" s="105">
        <v>2.5457432080696756</v>
      </c>
      <c r="G146" s="105">
        <v>9.2126351924279543E-4</v>
      </c>
      <c r="H146" s="105">
        <v>1.8370570392586087E-3</v>
      </c>
      <c r="I146" s="105">
        <v>0.10503091009157974</v>
      </c>
      <c r="J146" s="105">
        <v>0.10503091009157974</v>
      </c>
      <c r="K146" s="105">
        <v>0.10503091009157974</v>
      </c>
      <c r="L146" s="105" t="s">
        <v>65</v>
      </c>
      <c r="M146" s="105">
        <v>10.412442884924685</v>
      </c>
      <c r="N146" s="105">
        <v>1.5013850346962568E-4</v>
      </c>
      <c r="O146" s="105">
        <v>3.0027700693925132E-5</v>
      </c>
      <c r="P146" s="105">
        <v>1.0509695242873797E-5</v>
      </c>
      <c r="Q146" s="105" t="s">
        <v>65</v>
      </c>
      <c r="R146" s="105" t="s">
        <v>65</v>
      </c>
      <c r="S146" s="105" t="s">
        <v>65</v>
      </c>
      <c r="T146" s="105" t="s">
        <v>65</v>
      </c>
      <c r="U146" s="105" t="s">
        <v>65</v>
      </c>
      <c r="V146" s="105" t="s">
        <v>65</v>
      </c>
      <c r="W146" s="105">
        <v>4.6542936075583954E-3</v>
      </c>
      <c r="X146" s="105">
        <v>4.2647274667867083E-4</v>
      </c>
      <c r="Y146" s="105">
        <v>6.0806804871988763E-4</v>
      </c>
      <c r="Z146" s="105">
        <v>3.1255099260708364E-4</v>
      </c>
      <c r="AA146" s="105">
        <v>6.8766766846857172E-4</v>
      </c>
      <c r="AB146" s="105">
        <v>2.034759456474214E-3</v>
      </c>
      <c r="AC146" s="105">
        <v>9.3085872151167919E-4</v>
      </c>
      <c r="AD146" s="105">
        <v>1.6792596023778649E-5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2.8877140249732336</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0.88439798521081148</v>
      </c>
      <c r="J148" s="105">
        <v>1.6143673053281951</v>
      </c>
      <c r="K148" s="105">
        <v>2.1649901663285682</v>
      </c>
      <c r="L148" s="105" t="s">
        <v>65</v>
      </c>
      <c r="M148" s="105" t="s">
        <v>433</v>
      </c>
      <c r="N148" s="105">
        <v>5.2743025319346</v>
      </c>
      <c r="O148" s="105">
        <v>2.4865205723585512E-2</v>
      </c>
      <c r="P148" s="105" t="s">
        <v>433</v>
      </c>
      <c r="Q148" s="105" t="s">
        <v>65</v>
      </c>
      <c r="R148" s="105" t="s">
        <v>65</v>
      </c>
      <c r="S148" s="105" t="s">
        <v>65</v>
      </c>
      <c r="T148" s="105" t="s">
        <v>65</v>
      </c>
      <c r="U148" s="105" t="s">
        <v>65</v>
      </c>
      <c r="V148" s="105" t="s">
        <v>65</v>
      </c>
      <c r="W148" s="105" t="s">
        <v>433</v>
      </c>
      <c r="X148" s="105">
        <v>1.6710027834033578E-3</v>
      </c>
      <c r="Y148" s="105">
        <v>1.6710027834033578E-3</v>
      </c>
      <c r="Z148" s="105">
        <v>1.6710027834033578E-3</v>
      </c>
      <c r="AA148" s="105">
        <v>1.6710027834033578E-3</v>
      </c>
      <c r="AB148" s="105">
        <v>6.6840111336134312E-3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0.50226417387911282</v>
      </c>
      <c r="J149" s="105">
        <v>0.93011884051687532</v>
      </c>
      <c r="K149" s="105">
        <v>1.8602376810337535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242.32546664822451</v>
      </c>
      <c r="F152" s="119">
        <f t="shared" ref="F152:AD152" si="0">F141</f>
        <v>175.26591295035911</v>
      </c>
      <c r="G152" s="119">
        <f t="shared" si="0"/>
        <v>31.045582061539662</v>
      </c>
      <c r="H152" s="119">
        <f t="shared" si="0"/>
        <v>79.590016006116571</v>
      </c>
      <c r="I152" s="119">
        <f t="shared" si="0"/>
        <v>23.863185436401487</v>
      </c>
      <c r="J152" s="119">
        <f t="shared" si="0"/>
        <v>39.536960091275667</v>
      </c>
      <c r="K152" s="119">
        <f t="shared" si="0"/>
        <v>58.874835067740143</v>
      </c>
      <c r="L152" s="119" t="str">
        <f t="shared" si="0"/>
        <v>NR</v>
      </c>
      <c r="M152" s="119">
        <f t="shared" si="0"/>
        <v>668.03405473509315</v>
      </c>
      <c r="N152" s="119">
        <f t="shared" si="0"/>
        <v>25.321243486392639</v>
      </c>
      <c r="O152" s="119">
        <f t="shared" si="0"/>
        <v>1.0506260490649113</v>
      </c>
      <c r="P152" s="119">
        <f t="shared" si="0"/>
        <v>1.5115399525923046</v>
      </c>
      <c r="Q152" s="119" t="str">
        <f t="shared" si="0"/>
        <v>NR</v>
      </c>
      <c r="R152" s="119" t="str">
        <f t="shared" si="0"/>
        <v>NR</v>
      </c>
      <c r="S152" s="119" t="str">
        <f t="shared" si="0"/>
        <v>NR</v>
      </c>
      <c r="T152" s="119" t="str">
        <f t="shared" si="0"/>
        <v>NR</v>
      </c>
      <c r="U152" s="119" t="str">
        <f t="shared" si="0"/>
        <v>NR</v>
      </c>
      <c r="V152" s="119" t="str">
        <f t="shared" si="0"/>
        <v>NR</v>
      </c>
      <c r="W152" s="119">
        <f t="shared" si="0"/>
        <v>36.148654291785341</v>
      </c>
      <c r="X152" s="119">
        <f t="shared" si="0"/>
        <v>2.3345237414211106</v>
      </c>
      <c r="Y152" s="119">
        <f t="shared" si="0"/>
        <v>2.5420384915776961</v>
      </c>
      <c r="Z152" s="119">
        <f t="shared" si="0"/>
        <v>1.0345443434957942</v>
      </c>
      <c r="AA152" s="119">
        <f t="shared" si="0"/>
        <v>1.3504047266885237</v>
      </c>
      <c r="AB152" s="119">
        <f t="shared" si="0"/>
        <v>7.2618217631831206</v>
      </c>
      <c r="AC152" s="119">
        <f t="shared" si="0"/>
        <v>15.325518643841754</v>
      </c>
      <c r="AD152" s="119">
        <f t="shared" si="0"/>
        <v>6.087966481142816</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5.026788655420301</v>
      </c>
      <c r="F157" s="132">
        <v>0.32549635179078884</v>
      </c>
      <c r="G157" s="132">
        <v>0.38367071785635987</v>
      </c>
      <c r="H157" s="132">
        <v>2.6136272890411212E-3</v>
      </c>
      <c r="I157" s="132">
        <v>0.4155153360436134</v>
      </c>
      <c r="J157" s="132">
        <v>0.4155153360436134</v>
      </c>
      <c r="K157" s="132">
        <v>0.4155153360436134</v>
      </c>
      <c r="L157" s="132" t="s">
        <v>65</v>
      </c>
      <c r="M157" s="132">
        <v>0.59485947754769297</v>
      </c>
      <c r="N157" s="132">
        <v>3.3241226883489068E-4</v>
      </c>
      <c r="O157" s="132">
        <v>3.3241226883489068E-4</v>
      </c>
      <c r="P157" s="132">
        <v>1.1634429409221175E-4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16620.613441744536</v>
      </c>
      <c r="AG157" s="133"/>
      <c r="AH157" s="133"/>
      <c r="AI157" s="133"/>
      <c r="AJ157" s="133"/>
      <c r="AK157" s="133"/>
      <c r="AL157" s="129" t="s">
        <v>61</v>
      </c>
    </row>
    <row r="158" spans="1:38" s="20" customFormat="1" ht="26.25" customHeight="1" x14ac:dyDescent="0.25">
      <c r="A158" s="129" t="s">
        <v>405</v>
      </c>
      <c r="B158" s="129" t="s">
        <v>408</v>
      </c>
      <c r="C158" s="130" t="s">
        <v>409</v>
      </c>
      <c r="D158" s="131"/>
      <c r="E158" s="132">
        <v>0.18248384656487793</v>
      </c>
      <c r="F158" s="132">
        <v>1.5086512621034524E-2</v>
      </c>
      <c r="G158" s="132">
        <v>1.2154558677617977E-2</v>
      </c>
      <c r="H158" s="132">
        <v>8.2798829224092971E-5</v>
      </c>
      <c r="I158" s="132">
        <v>1.31633854196896E-2</v>
      </c>
      <c r="J158" s="132">
        <v>1.31633854196896E-2</v>
      </c>
      <c r="K158" s="132">
        <v>1.31633854196896E-2</v>
      </c>
      <c r="L158" s="132" t="s">
        <v>65</v>
      </c>
      <c r="M158" s="132">
        <v>5.0917168428213429E-2</v>
      </c>
      <c r="N158" s="132">
        <v>1.0530708335751679E-5</v>
      </c>
      <c r="O158" s="132">
        <v>1.0530708335751679E-5</v>
      </c>
      <c r="P158" s="132">
        <v>3.6857479175130883E-6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526.53541678758393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25" priority="6" operator="equal">
      <formula>0</formula>
    </cfRule>
  </conditionalFormatting>
  <conditionalFormatting sqref="E14:AD140">
    <cfRule type="cellIs" dxfId="124" priority="5" operator="equal">
      <formula>"NE"</formula>
    </cfRule>
  </conditionalFormatting>
  <conditionalFormatting sqref="E157:AD164">
    <cfRule type="cellIs" dxfId="123" priority="3" operator="equal">
      <formula>"NE"</formula>
    </cfRule>
    <cfRule type="cellIs" dxfId="122" priority="4" operator="equal">
      <formula>0</formula>
    </cfRule>
  </conditionalFormatting>
  <conditionalFormatting sqref="E143:AD149">
    <cfRule type="cellIs" dxfId="121" priority="2" operator="equal">
      <formula>0</formula>
    </cfRule>
  </conditionalFormatting>
  <conditionalFormatting sqref="E143:AD149">
    <cfRule type="cellIs" dxfId="120" priority="1" operator="equal">
      <formula>"NE"</formula>
    </cfRule>
  </conditionalFormatting>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2004</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2004</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9.7366373230071019</v>
      </c>
      <c r="F14" s="65">
        <v>0.22828026233614754</v>
      </c>
      <c r="G14" s="65">
        <v>3.326912662482906</v>
      </c>
      <c r="H14" s="65">
        <v>0.19736218488335194</v>
      </c>
      <c r="I14" s="65">
        <v>0.70927316946044749</v>
      </c>
      <c r="J14" s="65">
        <v>0.84415506433858767</v>
      </c>
      <c r="K14" s="65">
        <v>0.91527672649536218</v>
      </c>
      <c r="L14" s="65" t="s">
        <v>65</v>
      </c>
      <c r="M14" s="65">
        <v>2.3662800176892014</v>
      </c>
      <c r="N14" s="65">
        <v>1.1753384936768254</v>
      </c>
      <c r="O14" s="65">
        <v>7.6922149386947095E-2</v>
      </c>
      <c r="P14" s="65">
        <v>0.20548812252649584</v>
      </c>
      <c r="Q14" s="65" t="s">
        <v>65</v>
      </c>
      <c r="R14" s="65" t="s">
        <v>65</v>
      </c>
      <c r="S14" s="65" t="s">
        <v>65</v>
      </c>
      <c r="T14" s="65" t="s">
        <v>65</v>
      </c>
      <c r="U14" s="65" t="s">
        <v>65</v>
      </c>
      <c r="V14" s="65" t="s">
        <v>65</v>
      </c>
      <c r="W14" s="65">
        <v>0.67245208353567476</v>
      </c>
      <c r="X14" s="65">
        <v>7.3914199415921009E-3</v>
      </c>
      <c r="Y14" s="65">
        <v>1.0305544821380835E-3</v>
      </c>
      <c r="Z14" s="65">
        <v>8.2367530852571914E-4</v>
      </c>
      <c r="AA14" s="65">
        <v>1.2978228533469555E-3</v>
      </c>
      <c r="AB14" s="65">
        <v>1.0543472585602858E-2</v>
      </c>
      <c r="AC14" s="65">
        <v>0.2781090849237603</v>
      </c>
      <c r="AD14" s="65">
        <v>1.1317678540380709</v>
      </c>
      <c r="AE14" s="66"/>
      <c r="AF14" s="67">
        <v>14780.459220225073</v>
      </c>
      <c r="AG14" s="67">
        <v>69057.791725177885</v>
      </c>
      <c r="AH14" s="67">
        <v>77612.589441993303</v>
      </c>
      <c r="AI14" s="67">
        <v>19359.041482754612</v>
      </c>
      <c r="AJ14" s="67">
        <v>6066.0155172453906</v>
      </c>
      <c r="AK14" s="67"/>
      <c r="AL14" s="68" t="s">
        <v>61</v>
      </c>
    </row>
    <row r="15" spans="1:38" s="20" customFormat="1" ht="26.25" customHeight="1" x14ac:dyDescent="0.25">
      <c r="A15" s="62" t="s">
        <v>66</v>
      </c>
      <c r="B15" s="62" t="s">
        <v>67</v>
      </c>
      <c r="C15" s="63" t="s">
        <v>68</v>
      </c>
      <c r="D15" s="64"/>
      <c r="E15" s="65">
        <v>3.4370000000000003</v>
      </c>
      <c r="F15" s="65" t="s">
        <v>434</v>
      </c>
      <c r="G15" s="65">
        <v>3.835</v>
      </c>
      <c r="H15" s="65">
        <v>8.873268921967542E-2</v>
      </c>
      <c r="I15" s="65">
        <v>9.0903999999999985E-2</v>
      </c>
      <c r="J15" s="65">
        <v>0.1079485</v>
      </c>
      <c r="K15" s="65">
        <v>0.11362999999999999</v>
      </c>
      <c r="L15" s="65" t="s">
        <v>65</v>
      </c>
      <c r="M15" s="65">
        <v>0.86899999999999999</v>
      </c>
      <c r="N15" s="65">
        <v>0.40315874146093233</v>
      </c>
      <c r="O15" s="65">
        <v>0.147820706343602</v>
      </c>
      <c r="P15" s="65">
        <v>1.5709441982451212E-2</v>
      </c>
      <c r="Q15" s="65" t="s">
        <v>65</v>
      </c>
      <c r="R15" s="65" t="s">
        <v>65</v>
      </c>
      <c r="S15" s="65" t="s">
        <v>65</v>
      </c>
      <c r="T15" s="65" t="s">
        <v>65</v>
      </c>
      <c r="U15" s="65" t="s">
        <v>65</v>
      </c>
      <c r="V15" s="65" t="s">
        <v>65</v>
      </c>
      <c r="W15" s="65">
        <v>1.8493123553201346E-2</v>
      </c>
      <c r="X15" s="65">
        <v>9.8024648889415015E-5</v>
      </c>
      <c r="Y15" s="65">
        <v>9.4982122321675779E-4</v>
      </c>
      <c r="Z15" s="65">
        <v>8.7398676957044111E-4</v>
      </c>
      <c r="AA15" s="65">
        <v>1.3053362235435082E-3</v>
      </c>
      <c r="AB15" s="65">
        <v>3.2271688652201224E-3</v>
      </c>
      <c r="AC15" s="65">
        <v>2.7617380252668252E-3</v>
      </c>
      <c r="AD15" s="65">
        <v>1.6643811197881209E-6</v>
      </c>
      <c r="AE15" s="66"/>
      <c r="AF15" s="67">
        <v>32017.729774793817</v>
      </c>
      <c r="AG15" s="67" t="s">
        <v>435</v>
      </c>
      <c r="AH15" s="67">
        <v>8427.9577246255249</v>
      </c>
      <c r="AI15" s="67" t="s">
        <v>435</v>
      </c>
      <c r="AJ15" s="67" t="s">
        <v>435</v>
      </c>
      <c r="AK15" s="67"/>
      <c r="AL15" s="68" t="s">
        <v>61</v>
      </c>
    </row>
    <row r="16" spans="1:38" s="20" customFormat="1" ht="26.25" customHeight="1" x14ac:dyDescent="0.25">
      <c r="A16" s="62" t="s">
        <v>66</v>
      </c>
      <c r="B16" s="62" t="s">
        <v>69</v>
      </c>
      <c r="C16" s="63" t="s">
        <v>70</v>
      </c>
      <c r="D16" s="64"/>
      <c r="E16" s="65">
        <v>0.66464042036112736</v>
      </c>
      <c r="F16" s="65">
        <v>2.2154680678704245E-3</v>
      </c>
      <c r="G16" s="65">
        <v>1.3292808407222548E-3</v>
      </c>
      <c r="H16" s="65">
        <v>4.430936135740849E-3</v>
      </c>
      <c r="I16" s="65">
        <v>7.1008601050902814E-2</v>
      </c>
      <c r="J16" s="65">
        <v>7.1340921261083379E-2</v>
      </c>
      <c r="K16" s="65">
        <v>7.1562468067870422E-2</v>
      </c>
      <c r="L16" s="65" t="s">
        <v>65</v>
      </c>
      <c r="M16" s="65">
        <v>4.430936135740849E-2</v>
      </c>
      <c r="N16" s="65">
        <v>6.6464042036112746E-6</v>
      </c>
      <c r="O16" s="65">
        <v>1.1077340339352124E-6</v>
      </c>
      <c r="P16" s="65">
        <v>3.1016552950185946E-4</v>
      </c>
      <c r="Q16" s="65" t="s">
        <v>65</v>
      </c>
      <c r="R16" s="65" t="s">
        <v>65</v>
      </c>
      <c r="S16" s="65" t="s">
        <v>65</v>
      </c>
      <c r="T16" s="65" t="s">
        <v>65</v>
      </c>
      <c r="U16" s="65" t="s">
        <v>65</v>
      </c>
      <c r="V16" s="65" t="s">
        <v>65</v>
      </c>
      <c r="W16" s="65">
        <v>8.8618722714816993E-4</v>
      </c>
      <c r="X16" s="65">
        <v>2.4813242360148757E-6</v>
      </c>
      <c r="Y16" s="65">
        <v>7.000879094470542E-6</v>
      </c>
      <c r="Z16" s="65">
        <v>4.9183391106723423E-6</v>
      </c>
      <c r="AA16" s="65">
        <v>3.7042626094793498E-5</v>
      </c>
      <c r="AB16" s="65">
        <v>5.1443168535951256E-5</v>
      </c>
      <c r="AC16" s="65">
        <v>1.77237445429634E-4</v>
      </c>
      <c r="AD16" s="65">
        <v>7.9756850443335287E-8</v>
      </c>
      <c r="AE16" s="66"/>
      <c r="AF16" s="67" t="s">
        <v>435</v>
      </c>
      <c r="AG16" s="67" t="s">
        <v>435</v>
      </c>
      <c r="AH16" s="67">
        <v>4430.9361357408488</v>
      </c>
      <c r="AI16" s="67">
        <v>31</v>
      </c>
      <c r="AJ16" s="67" t="s">
        <v>435</v>
      </c>
      <c r="AK16" s="67"/>
      <c r="AL16" s="68" t="s">
        <v>61</v>
      </c>
    </row>
    <row r="17" spans="1:38" s="5" customFormat="1" ht="26.25" customHeight="1" x14ac:dyDescent="0.25">
      <c r="A17" s="62" t="s">
        <v>66</v>
      </c>
      <c r="B17" s="62" t="s">
        <v>71</v>
      </c>
      <c r="C17" s="63" t="s">
        <v>72</v>
      </c>
      <c r="D17" s="64"/>
      <c r="E17" s="65">
        <v>4.5398792235969392</v>
      </c>
      <c r="F17" s="65">
        <v>0.26340279619577284</v>
      </c>
      <c r="G17" s="65">
        <v>4.7094173219927509</v>
      </c>
      <c r="H17" s="65">
        <v>2.4843731575848634E-2</v>
      </c>
      <c r="I17" s="65">
        <v>2.5664606219450981E-2</v>
      </c>
      <c r="J17" s="65">
        <v>3.079752746334118E-2</v>
      </c>
      <c r="K17" s="65">
        <v>3.421947495926797E-2</v>
      </c>
      <c r="L17" s="65" t="s">
        <v>65</v>
      </c>
      <c r="M17" s="65">
        <v>153.19460044197976</v>
      </c>
      <c r="N17" s="65">
        <v>0.18226352805846741</v>
      </c>
      <c r="O17" s="65">
        <v>3.9963241111294493E-3</v>
      </c>
      <c r="P17" s="65">
        <v>7.3886618954316135E-4</v>
      </c>
      <c r="Q17" s="65" t="s">
        <v>65</v>
      </c>
      <c r="R17" s="65" t="s">
        <v>65</v>
      </c>
      <c r="S17" s="65" t="s">
        <v>65</v>
      </c>
      <c r="T17" s="65" t="s">
        <v>65</v>
      </c>
      <c r="U17" s="65" t="s">
        <v>65</v>
      </c>
      <c r="V17" s="65" t="s">
        <v>65</v>
      </c>
      <c r="W17" s="65">
        <v>2.8631432774418514E-2</v>
      </c>
      <c r="X17" s="65">
        <v>9.2357252023153632E-5</v>
      </c>
      <c r="Y17" s="65">
        <v>1.8979082946818894E-4</v>
      </c>
      <c r="Z17" s="65">
        <v>5.4798386527260122E-5</v>
      </c>
      <c r="AA17" s="65">
        <v>4.4604362648349794E-5</v>
      </c>
      <c r="AB17" s="65">
        <v>3.8155083066695241E-4</v>
      </c>
      <c r="AC17" s="65">
        <v>4.8905277778247295E-3</v>
      </c>
      <c r="AD17" s="65">
        <v>4.9147465270074825E-2</v>
      </c>
      <c r="AE17" s="66"/>
      <c r="AF17" s="67">
        <v>424.1165649664963</v>
      </c>
      <c r="AG17" s="67">
        <v>5897.8455199656892</v>
      </c>
      <c r="AH17" s="67">
        <v>23675.937314558279</v>
      </c>
      <c r="AI17" s="67" t="s">
        <v>435</v>
      </c>
      <c r="AJ17" s="67" t="s">
        <v>435</v>
      </c>
      <c r="AK17" s="67"/>
      <c r="AL17" s="68" t="s">
        <v>61</v>
      </c>
    </row>
    <row r="18" spans="1:38" s="5" customFormat="1" ht="26.25" customHeight="1" x14ac:dyDescent="0.25">
      <c r="A18" s="62" t="s">
        <v>66</v>
      </c>
      <c r="B18" s="62" t="s">
        <v>73</v>
      </c>
      <c r="C18" s="63" t="s">
        <v>74</v>
      </c>
      <c r="D18" s="64"/>
      <c r="E18" s="65">
        <v>0.20098117669287774</v>
      </c>
      <c r="F18" s="65">
        <v>3.224646157601319E-3</v>
      </c>
      <c r="G18" s="65">
        <v>0.13640990598927855</v>
      </c>
      <c r="H18" s="65">
        <v>4.0379371422998448E-3</v>
      </c>
      <c r="I18" s="65">
        <v>7.2600901352220326E-3</v>
      </c>
      <c r="J18" s="65">
        <v>8.7121081622664413E-3</v>
      </c>
      <c r="K18" s="65">
        <v>9.6801201802960476E-3</v>
      </c>
      <c r="L18" s="65" t="s">
        <v>65</v>
      </c>
      <c r="M18" s="65">
        <v>4.2573655125086041E-2</v>
      </c>
      <c r="N18" s="65">
        <v>1.4064576851852111E-3</v>
      </c>
      <c r="O18" s="65">
        <v>1.7980412215714014E-3</v>
      </c>
      <c r="P18" s="65">
        <v>6.9897836540040064E-4</v>
      </c>
      <c r="Q18" s="65" t="s">
        <v>65</v>
      </c>
      <c r="R18" s="65" t="s">
        <v>65</v>
      </c>
      <c r="S18" s="65" t="s">
        <v>65</v>
      </c>
      <c r="T18" s="65" t="s">
        <v>65</v>
      </c>
      <c r="U18" s="65" t="s">
        <v>65</v>
      </c>
      <c r="V18" s="65" t="s">
        <v>65</v>
      </c>
      <c r="W18" s="65">
        <v>3.6268052810967469E-2</v>
      </c>
      <c r="X18" s="65">
        <v>1.0335031962957933E-4</v>
      </c>
      <c r="Y18" s="65">
        <v>1.7940471625352226E-4</v>
      </c>
      <c r="Z18" s="65">
        <v>5.6500664142892142E-5</v>
      </c>
      <c r="AA18" s="65">
        <v>4.4759692754653815E-5</v>
      </c>
      <c r="AB18" s="65">
        <v>3.8401539278064755E-4</v>
      </c>
      <c r="AC18" s="65">
        <v>1.1316821855526407E-3</v>
      </c>
      <c r="AD18" s="65">
        <v>2.6615475714203141E-2</v>
      </c>
      <c r="AE18" s="66"/>
      <c r="AF18" s="67">
        <v>507.8394232972517</v>
      </c>
      <c r="AG18" s="67">
        <v>155.26920000000001</v>
      </c>
      <c r="AH18" s="67">
        <v>3008.0791104164146</v>
      </c>
      <c r="AI18" s="67" t="s">
        <v>435</v>
      </c>
      <c r="AJ18" s="67" t="s">
        <v>435</v>
      </c>
      <c r="AK18" s="67"/>
      <c r="AL18" s="68" t="s">
        <v>61</v>
      </c>
    </row>
    <row r="19" spans="1:38" s="5" customFormat="1" ht="26.25" customHeight="1" x14ac:dyDescent="0.25">
      <c r="A19" s="62" t="s">
        <v>66</v>
      </c>
      <c r="B19" s="62" t="s">
        <v>75</v>
      </c>
      <c r="C19" s="63" t="s">
        <v>76</v>
      </c>
      <c r="D19" s="64"/>
      <c r="E19" s="65">
        <v>1.400885981716417</v>
      </c>
      <c r="F19" s="65">
        <v>5.5606892428902849E-2</v>
      </c>
      <c r="G19" s="65">
        <v>0.43763682757153682</v>
      </c>
      <c r="H19" s="65">
        <v>2.5680844283778422E-2</v>
      </c>
      <c r="I19" s="65">
        <v>0.15568263149336414</v>
      </c>
      <c r="J19" s="65">
        <v>0.18648988587466406</v>
      </c>
      <c r="K19" s="65">
        <v>0.20703159427280818</v>
      </c>
      <c r="L19" s="65" t="s">
        <v>65</v>
      </c>
      <c r="M19" s="65">
        <v>0.56932839782564271</v>
      </c>
      <c r="N19" s="65">
        <v>0.56927788691493375</v>
      </c>
      <c r="O19" s="65">
        <v>2.0775459084880123E-2</v>
      </c>
      <c r="P19" s="65">
        <v>1.6182333930793311E-2</v>
      </c>
      <c r="Q19" s="65" t="s">
        <v>65</v>
      </c>
      <c r="R19" s="65" t="s">
        <v>65</v>
      </c>
      <c r="S19" s="65" t="s">
        <v>65</v>
      </c>
      <c r="T19" s="65" t="s">
        <v>65</v>
      </c>
      <c r="U19" s="65" t="s">
        <v>65</v>
      </c>
      <c r="V19" s="65" t="s">
        <v>65</v>
      </c>
      <c r="W19" s="65">
        <v>0.84065305431371762</v>
      </c>
      <c r="X19" s="65">
        <v>7.1678875110859561E-3</v>
      </c>
      <c r="Y19" s="65">
        <v>1.3363690469259816E-2</v>
      </c>
      <c r="Z19" s="65">
        <v>6.3011648052672814E-3</v>
      </c>
      <c r="AA19" s="65">
        <v>7.0483235611337475E-3</v>
      </c>
      <c r="AB19" s="65">
        <v>3.3881066346746813E-2</v>
      </c>
      <c r="AC19" s="65">
        <v>0.12587382673219857</v>
      </c>
      <c r="AD19" s="65">
        <v>0.42660763332682328</v>
      </c>
      <c r="AE19" s="66"/>
      <c r="AF19" s="67">
        <v>1028.5794185439054</v>
      </c>
      <c r="AG19" s="67">
        <v>2478.351407863518</v>
      </c>
      <c r="AH19" s="67">
        <v>15282.122721022239</v>
      </c>
      <c r="AI19" s="67">
        <v>1680.8067338193403</v>
      </c>
      <c r="AJ19" s="67">
        <v>7256.0780000000004</v>
      </c>
      <c r="AK19" s="67"/>
      <c r="AL19" s="68" t="s">
        <v>61</v>
      </c>
    </row>
    <row r="20" spans="1:38" s="5" customFormat="1" ht="26.25" customHeight="1" x14ac:dyDescent="0.25">
      <c r="A20" s="62" t="s">
        <v>66</v>
      </c>
      <c r="B20" s="62" t="s">
        <v>77</v>
      </c>
      <c r="C20" s="63" t="s">
        <v>78</v>
      </c>
      <c r="D20" s="64"/>
      <c r="E20" s="65">
        <v>4.7749157438340193</v>
      </c>
      <c r="F20" s="65">
        <v>0.2306791180532401</v>
      </c>
      <c r="G20" s="65">
        <v>1.1720000000000002</v>
      </c>
      <c r="H20" s="65">
        <v>6.1771302502043456E-2</v>
      </c>
      <c r="I20" s="65">
        <v>0.24461433308846889</v>
      </c>
      <c r="J20" s="65">
        <v>0.29750391862111081</v>
      </c>
      <c r="K20" s="65">
        <v>0.33055990957901205</v>
      </c>
      <c r="L20" s="65" t="s">
        <v>65</v>
      </c>
      <c r="M20" s="65">
        <v>1.780681170454294</v>
      </c>
      <c r="N20" s="65">
        <v>0.32364836779545891</v>
      </c>
      <c r="O20" s="65">
        <v>5.3092334315880209E-2</v>
      </c>
      <c r="P20" s="65">
        <v>6.6738520997478387E-2</v>
      </c>
      <c r="Q20" s="65" t="s">
        <v>65</v>
      </c>
      <c r="R20" s="65" t="s">
        <v>65</v>
      </c>
      <c r="S20" s="65" t="s">
        <v>65</v>
      </c>
      <c r="T20" s="65" t="s">
        <v>65</v>
      </c>
      <c r="U20" s="65" t="s">
        <v>65</v>
      </c>
      <c r="V20" s="65" t="s">
        <v>65</v>
      </c>
      <c r="W20" s="65">
        <v>0.60109213573288711</v>
      </c>
      <c r="X20" s="65">
        <v>7.6213225270395021E-4</v>
      </c>
      <c r="Y20" s="65">
        <v>1.7601002422963955E-3</v>
      </c>
      <c r="Z20" s="65">
        <v>6.0350891716880054E-4</v>
      </c>
      <c r="AA20" s="65">
        <v>5.4759941730960773E-4</v>
      </c>
      <c r="AB20" s="65">
        <v>3.673340829478755E-3</v>
      </c>
      <c r="AC20" s="65">
        <v>0.12021842714657745</v>
      </c>
      <c r="AD20" s="65">
        <v>0.90596052982021147</v>
      </c>
      <c r="AE20" s="66"/>
      <c r="AF20" s="67">
        <v>1704.8660302130741</v>
      </c>
      <c r="AG20" s="67">
        <v>4634.8538166104172</v>
      </c>
      <c r="AH20" s="67">
        <v>30636.408933286719</v>
      </c>
      <c r="AI20" s="67">
        <v>29565.828138056386</v>
      </c>
      <c r="AJ20" s="67">
        <v>246.05816326530612</v>
      </c>
      <c r="AK20" s="67"/>
      <c r="AL20" s="68" t="s">
        <v>61</v>
      </c>
    </row>
    <row r="21" spans="1:38" s="5" customFormat="1" ht="26.25" customHeight="1" x14ac:dyDescent="0.25">
      <c r="A21" s="62" t="s">
        <v>66</v>
      </c>
      <c r="B21" s="62" t="s">
        <v>79</v>
      </c>
      <c r="C21" s="63" t="s">
        <v>80</v>
      </c>
      <c r="D21" s="64"/>
      <c r="E21" s="65">
        <v>0.87968395375919195</v>
      </c>
      <c r="F21" s="65">
        <v>1.5554137328125143E-2</v>
      </c>
      <c r="G21" s="65">
        <v>0.31025767567979523</v>
      </c>
      <c r="H21" s="65">
        <v>2.1766433252674248E-2</v>
      </c>
      <c r="I21" s="65">
        <v>2.2821244896170961E-2</v>
      </c>
      <c r="J21" s="65">
        <v>2.7385065875405155E-2</v>
      </c>
      <c r="K21" s="65">
        <v>3.0427613194894614E-2</v>
      </c>
      <c r="L21" s="65" t="s">
        <v>65</v>
      </c>
      <c r="M21" s="65">
        <v>0.14902235260756894</v>
      </c>
      <c r="N21" s="65">
        <v>4.0288559562836335E-3</v>
      </c>
      <c r="O21" s="65">
        <v>4.9709421665222026E-4</v>
      </c>
      <c r="P21" s="65">
        <v>1.2896095754109853E-3</v>
      </c>
      <c r="Q21" s="65" t="s">
        <v>65</v>
      </c>
      <c r="R21" s="65" t="s">
        <v>65</v>
      </c>
      <c r="S21" s="65" t="s">
        <v>65</v>
      </c>
      <c r="T21" s="65" t="s">
        <v>65</v>
      </c>
      <c r="U21" s="65" t="s">
        <v>65</v>
      </c>
      <c r="V21" s="65" t="s">
        <v>65</v>
      </c>
      <c r="W21" s="65">
        <v>2.8514582078318505E-2</v>
      </c>
      <c r="X21" s="65">
        <v>2.6765208138764327E-4</v>
      </c>
      <c r="Y21" s="65">
        <v>8.1425354246981942E-4</v>
      </c>
      <c r="Z21" s="65">
        <v>1.6113948922902676E-4</v>
      </c>
      <c r="AA21" s="65">
        <v>1.331328083233721E-4</v>
      </c>
      <c r="AB21" s="65">
        <v>1.3761779214098613E-3</v>
      </c>
      <c r="AC21" s="65">
        <v>3.8316061249040849E-3</v>
      </c>
      <c r="AD21" s="65">
        <v>2.2138601299438208E-2</v>
      </c>
      <c r="AE21" s="66"/>
      <c r="AF21" s="67">
        <v>3339.7657015566074</v>
      </c>
      <c r="AG21" s="67">
        <v>121.3164</v>
      </c>
      <c r="AH21" s="67">
        <v>12280.710994538176</v>
      </c>
      <c r="AI21" s="67">
        <v>231.4367201426025</v>
      </c>
      <c r="AJ21" s="67" t="s">
        <v>435</v>
      </c>
      <c r="AK21" s="67"/>
      <c r="AL21" s="68" t="s">
        <v>61</v>
      </c>
    </row>
    <row r="22" spans="1:38" s="5" customFormat="1" ht="26.25" customHeight="1" x14ac:dyDescent="0.25">
      <c r="A22" s="62" t="s">
        <v>66</v>
      </c>
      <c r="B22" s="69" t="s">
        <v>81</v>
      </c>
      <c r="C22" s="63" t="s">
        <v>82</v>
      </c>
      <c r="D22" s="64"/>
      <c r="E22" s="65">
        <v>9.0801407366511313</v>
      </c>
      <c r="F22" s="65">
        <v>0.28005768806210618</v>
      </c>
      <c r="G22" s="65">
        <v>0.94923239783782254</v>
      </c>
      <c r="H22" s="65">
        <v>0.13499736211451513</v>
      </c>
      <c r="I22" s="65">
        <v>5.3650515810400083E-2</v>
      </c>
      <c r="J22" s="65">
        <v>6.4380618972480111E-2</v>
      </c>
      <c r="K22" s="65">
        <v>7.1534021080533458E-2</v>
      </c>
      <c r="L22" s="65" t="s">
        <v>65</v>
      </c>
      <c r="M22" s="65">
        <v>9.4030818765982076</v>
      </c>
      <c r="N22" s="65">
        <v>0.26708828413050717</v>
      </c>
      <c r="O22" s="65">
        <v>2.9834263880028453E-2</v>
      </c>
      <c r="P22" s="65">
        <v>0.13079470071249438</v>
      </c>
      <c r="Q22" s="65" t="s">
        <v>65</v>
      </c>
      <c r="R22" s="65" t="s">
        <v>65</v>
      </c>
      <c r="S22" s="65" t="s">
        <v>65</v>
      </c>
      <c r="T22" s="65" t="s">
        <v>65</v>
      </c>
      <c r="U22" s="65" t="s">
        <v>65</v>
      </c>
      <c r="V22" s="65" t="s">
        <v>65</v>
      </c>
      <c r="W22" s="65">
        <v>0.45506100413903589</v>
      </c>
      <c r="X22" s="65">
        <v>8.3934171963650865E-4</v>
      </c>
      <c r="Y22" s="65">
        <v>2.5924750057121377E-3</v>
      </c>
      <c r="Z22" s="65">
        <v>7.5892655796835776E-4</v>
      </c>
      <c r="AA22" s="65">
        <v>4.8693812025635622E-4</v>
      </c>
      <c r="AB22" s="65">
        <v>4.67768140357336E-3</v>
      </c>
      <c r="AC22" s="65">
        <v>8.5322109469737423E-2</v>
      </c>
      <c r="AD22" s="65">
        <v>0.38894297634483765</v>
      </c>
      <c r="AE22" s="66"/>
      <c r="AF22" s="67">
        <v>4456.2680089747018</v>
      </c>
      <c r="AG22" s="67">
        <v>3034.2721467058891</v>
      </c>
      <c r="AH22" s="67">
        <v>14767.315295112241</v>
      </c>
      <c r="AI22" s="67" t="s">
        <v>435</v>
      </c>
      <c r="AJ22" s="67">
        <v>5338</v>
      </c>
      <c r="AK22" s="67"/>
      <c r="AL22" s="68" t="s">
        <v>61</v>
      </c>
    </row>
    <row r="23" spans="1:38" s="5" customFormat="1" ht="26.25" customHeight="1" x14ac:dyDescent="0.25">
      <c r="A23" s="62" t="s">
        <v>83</v>
      </c>
      <c r="B23" s="69" t="s">
        <v>84</v>
      </c>
      <c r="C23" s="63" t="s">
        <v>85</v>
      </c>
      <c r="D23" s="70"/>
      <c r="E23" s="65">
        <v>6.8627888903940804</v>
      </c>
      <c r="F23" s="65">
        <v>0.85378893179797599</v>
      </c>
      <c r="G23" s="65">
        <v>5.3177306165995124E-3</v>
      </c>
      <c r="H23" s="65">
        <v>1.981706782773394E-3</v>
      </c>
      <c r="I23" s="65">
        <v>0.60504435298760006</v>
      </c>
      <c r="J23" s="65">
        <v>0.60504435298760006</v>
      </c>
      <c r="K23" s="65">
        <v>0.60504435298760006</v>
      </c>
      <c r="L23" s="65" t="s">
        <v>65</v>
      </c>
      <c r="M23" s="65">
        <v>6.5702865029541799</v>
      </c>
      <c r="N23" s="65">
        <v>1.6859925624151964E-4</v>
      </c>
      <c r="O23" s="65">
        <v>1.5930434621489714E-4</v>
      </c>
      <c r="P23" s="65">
        <v>5.5756521175213994E-5</v>
      </c>
      <c r="Q23" s="65" t="s">
        <v>65</v>
      </c>
      <c r="R23" s="65" t="s">
        <v>65</v>
      </c>
      <c r="S23" s="65" t="s">
        <v>65</v>
      </c>
      <c r="T23" s="65" t="s">
        <v>65</v>
      </c>
      <c r="U23" s="65" t="s">
        <v>65</v>
      </c>
      <c r="V23" s="65" t="s">
        <v>65</v>
      </c>
      <c r="W23" s="65">
        <v>4.8514243410074334E-2</v>
      </c>
      <c r="X23" s="65">
        <v>4.2666448060992273E-3</v>
      </c>
      <c r="Y23" s="65">
        <v>2.0338012839662432E-2</v>
      </c>
      <c r="Z23" s="65">
        <v>2.2167121226064977E-2</v>
      </c>
      <c r="AA23" s="65">
        <v>5.9019329967990534E-3</v>
      </c>
      <c r="AB23" s="65">
        <v>5.2673711868625683E-2</v>
      </c>
      <c r="AC23" s="65">
        <v>9.70284868201487E-3</v>
      </c>
      <c r="AD23" s="65">
        <v>8.4911259259273383E-6</v>
      </c>
      <c r="AE23" s="66"/>
      <c r="AF23" s="67">
        <v>7965.2173107448561</v>
      </c>
      <c r="AG23" s="67" t="s">
        <v>435</v>
      </c>
      <c r="AH23" s="67" t="s">
        <v>435</v>
      </c>
      <c r="AI23" s="67" t="s">
        <v>435</v>
      </c>
      <c r="AJ23" s="67" t="s">
        <v>435</v>
      </c>
      <c r="AK23" s="67"/>
      <c r="AL23" s="68" t="s">
        <v>61</v>
      </c>
    </row>
    <row r="24" spans="1:38" s="5" customFormat="1" ht="26.25" customHeight="1" x14ac:dyDescent="0.25">
      <c r="A24" s="62" t="s">
        <v>66</v>
      </c>
      <c r="B24" s="69" t="s">
        <v>86</v>
      </c>
      <c r="C24" s="63" t="s">
        <v>87</v>
      </c>
      <c r="D24" s="64"/>
      <c r="E24" s="65">
        <v>3.2382547272398532</v>
      </c>
      <c r="F24" s="65">
        <v>8.431131028235106E-2</v>
      </c>
      <c r="G24" s="65">
        <v>1.2983630749875659</v>
      </c>
      <c r="H24" s="65">
        <v>9.0988106678565231E-2</v>
      </c>
      <c r="I24" s="65">
        <v>0.4374003177954186</v>
      </c>
      <c r="J24" s="65">
        <v>0.52488038135450232</v>
      </c>
      <c r="K24" s="65">
        <v>0.58320042372722469</v>
      </c>
      <c r="L24" s="65" t="s">
        <v>65</v>
      </c>
      <c r="M24" s="65">
        <v>1.6056169361368571</v>
      </c>
      <c r="N24" s="65">
        <v>0.3013725063569237</v>
      </c>
      <c r="O24" s="65">
        <v>2.6963363694976341E-2</v>
      </c>
      <c r="P24" s="65">
        <v>1.5607500310438142E-2</v>
      </c>
      <c r="Q24" s="65" t="s">
        <v>65</v>
      </c>
      <c r="R24" s="65" t="s">
        <v>65</v>
      </c>
      <c r="S24" s="65" t="s">
        <v>65</v>
      </c>
      <c r="T24" s="65" t="s">
        <v>65</v>
      </c>
      <c r="U24" s="65" t="s">
        <v>65</v>
      </c>
      <c r="V24" s="65" t="s">
        <v>65</v>
      </c>
      <c r="W24" s="65">
        <v>0.95260659736934672</v>
      </c>
      <c r="X24" s="65">
        <v>1.0132971086720937E-2</v>
      </c>
      <c r="Y24" s="65">
        <v>1.7547837897658188E-2</v>
      </c>
      <c r="Z24" s="65">
        <v>5.5421605845572168E-3</v>
      </c>
      <c r="AA24" s="65">
        <v>4.7542456263162738E-3</v>
      </c>
      <c r="AB24" s="65">
        <v>3.7977215195252621E-2</v>
      </c>
      <c r="AC24" s="65">
        <v>0.14834374998198582</v>
      </c>
      <c r="AD24" s="65">
        <v>5.2332425683146055E-2</v>
      </c>
      <c r="AE24" s="66"/>
      <c r="AF24" s="67">
        <v>8857.9508993773979</v>
      </c>
      <c r="AG24" s="67">
        <v>132.77901600000064</v>
      </c>
      <c r="AH24" s="67">
        <v>18375.444123265323</v>
      </c>
      <c r="AI24" s="67">
        <v>10069.912368124273</v>
      </c>
      <c r="AJ24" s="67">
        <v>1110.8638367346935</v>
      </c>
      <c r="AK24" s="67"/>
      <c r="AL24" s="68" t="s">
        <v>61</v>
      </c>
    </row>
    <row r="25" spans="1:38" s="5" customFormat="1" ht="26.25" customHeight="1" x14ac:dyDescent="0.25">
      <c r="A25" s="62" t="s">
        <v>88</v>
      </c>
      <c r="B25" s="69" t="s">
        <v>89</v>
      </c>
      <c r="C25" s="71" t="s">
        <v>90</v>
      </c>
      <c r="D25" s="64"/>
      <c r="E25" s="65">
        <v>1.1909435519638751</v>
      </c>
      <c r="F25" s="65">
        <v>0.40465548747390295</v>
      </c>
      <c r="G25" s="65">
        <v>9.2034833846398587E-2</v>
      </c>
      <c r="H25" s="65">
        <v>6.2695624682352941E-4</v>
      </c>
      <c r="I25" s="65">
        <v>9.9673712727072275E-2</v>
      </c>
      <c r="J25" s="65">
        <v>9.9673712727072275E-2</v>
      </c>
      <c r="K25" s="65">
        <v>9.9673712727072275E-2</v>
      </c>
      <c r="L25" s="65" t="s">
        <v>65</v>
      </c>
      <c r="M25" s="65">
        <v>1.3355447096006763</v>
      </c>
      <c r="N25" s="65">
        <v>7.9738970181657818E-5</v>
      </c>
      <c r="O25" s="65">
        <v>7.9738970181657818E-5</v>
      </c>
      <c r="P25" s="65">
        <v>2.7908639563580238E-5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3986.9485090828912</v>
      </c>
      <c r="AG25" s="67"/>
      <c r="AH25" s="67"/>
      <c r="AI25" s="67"/>
      <c r="AJ25" s="67"/>
      <c r="AK25" s="67"/>
      <c r="AL25" s="68" t="s">
        <v>61</v>
      </c>
    </row>
    <row r="26" spans="1:38" s="5" customFormat="1" ht="26.25" customHeight="1" x14ac:dyDescent="0.25">
      <c r="A26" s="62" t="s">
        <v>88</v>
      </c>
      <c r="B26" s="62" t="s">
        <v>91</v>
      </c>
      <c r="C26" s="63" t="s">
        <v>92</v>
      </c>
      <c r="D26" s="64"/>
      <c r="E26" s="65">
        <v>6.9627051818149724E-2</v>
      </c>
      <c r="F26" s="65">
        <v>8.6166959582636274E-2</v>
      </c>
      <c r="G26" s="65">
        <v>7.875473143297243E-3</v>
      </c>
      <c r="H26" s="65">
        <v>1.0879476494805295E-4</v>
      </c>
      <c r="I26" s="65">
        <v>6.2721586417798653E-3</v>
      </c>
      <c r="J26" s="65">
        <v>6.2721586417798653E-3</v>
      </c>
      <c r="K26" s="65">
        <v>6.2721586417798653E-3</v>
      </c>
      <c r="L26" s="65" t="s">
        <v>65</v>
      </c>
      <c r="M26" s="65">
        <v>2.9368094782589873</v>
      </c>
      <c r="N26" s="65">
        <v>1.4683831744496661E-5</v>
      </c>
      <c r="O26" s="65">
        <v>6.7281899082227769E-6</v>
      </c>
      <c r="P26" s="65">
        <v>2.3548664678779718E-6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336.40949541113883</v>
      </c>
      <c r="AG26" s="67"/>
      <c r="AH26" s="67"/>
      <c r="AI26" s="67"/>
      <c r="AJ26" s="67"/>
      <c r="AK26" s="67"/>
      <c r="AL26" s="68" t="s">
        <v>61</v>
      </c>
    </row>
    <row r="27" spans="1:38" s="5" customFormat="1" ht="26.25" customHeight="1" x14ac:dyDescent="0.25">
      <c r="A27" s="62" t="s">
        <v>93</v>
      </c>
      <c r="B27" s="62" t="s">
        <v>94</v>
      </c>
      <c r="C27" s="63" t="s">
        <v>95</v>
      </c>
      <c r="D27" s="64"/>
      <c r="E27" s="65">
        <v>59.730773218910613</v>
      </c>
      <c r="F27" s="65">
        <v>13.830174942052734</v>
      </c>
      <c r="G27" s="65">
        <v>8.8140130049320822E-2</v>
      </c>
      <c r="H27" s="65">
        <v>2.6609203766139418</v>
      </c>
      <c r="I27" s="65">
        <v>3.292647528060368</v>
      </c>
      <c r="J27" s="65">
        <v>3.292647528060368</v>
      </c>
      <c r="K27" s="65">
        <v>3.292647528060368</v>
      </c>
      <c r="L27" s="65" t="s">
        <v>65</v>
      </c>
      <c r="M27" s="65">
        <v>117.9882165520967</v>
      </c>
      <c r="N27" s="65">
        <v>1.032774641828731E-2</v>
      </c>
      <c r="O27" s="65">
        <v>3.6494911925731483E-3</v>
      </c>
      <c r="P27" s="65">
        <v>1.2773219174006018E-3</v>
      </c>
      <c r="Q27" s="65" t="s">
        <v>65</v>
      </c>
      <c r="R27" s="65" t="s">
        <v>65</v>
      </c>
      <c r="S27" s="65" t="s">
        <v>65</v>
      </c>
      <c r="T27" s="65" t="s">
        <v>65</v>
      </c>
      <c r="U27" s="65" t="s">
        <v>65</v>
      </c>
      <c r="V27" s="65" t="s">
        <v>65</v>
      </c>
      <c r="W27" s="65">
        <v>0.55072546749227302</v>
      </c>
      <c r="X27" s="65">
        <v>5.4860032215620913E-2</v>
      </c>
      <c r="Y27" s="65">
        <v>6.0063612751234612E-2</v>
      </c>
      <c r="Z27" s="65">
        <v>3.9133789492390485E-2</v>
      </c>
      <c r="AA27" s="65">
        <v>5.782010698639644E-2</v>
      </c>
      <c r="AB27" s="65">
        <v>0.21187754144564247</v>
      </c>
      <c r="AC27" s="65">
        <v>0.11014509349845464</v>
      </c>
      <c r="AD27" s="65">
        <v>6.5004782154809643E-4</v>
      </c>
      <c r="AE27" s="66"/>
      <c r="AF27" s="67">
        <v>183404.01271236013</v>
      </c>
      <c r="AG27" s="67"/>
      <c r="AH27" s="67">
        <v>2.1936275070302895</v>
      </c>
      <c r="AI27" s="67" t="s">
        <v>435</v>
      </c>
      <c r="AJ27" s="67" t="s">
        <v>435</v>
      </c>
      <c r="AK27" s="67"/>
      <c r="AL27" s="68" t="s">
        <v>61</v>
      </c>
    </row>
    <row r="28" spans="1:38" s="5" customFormat="1" ht="26.25" customHeight="1" x14ac:dyDescent="0.25">
      <c r="A28" s="62" t="s">
        <v>93</v>
      </c>
      <c r="B28" s="62" t="s">
        <v>96</v>
      </c>
      <c r="C28" s="63" t="s">
        <v>97</v>
      </c>
      <c r="D28" s="64"/>
      <c r="E28" s="65">
        <v>9.8128790065527038</v>
      </c>
      <c r="F28" s="65">
        <v>0.40761156524072489</v>
      </c>
      <c r="G28" s="65">
        <v>1.4225549188285872E-2</v>
      </c>
      <c r="H28" s="65">
        <v>1.8237282969202961E-2</v>
      </c>
      <c r="I28" s="65">
        <v>0.89478637836900987</v>
      </c>
      <c r="J28" s="65">
        <v>0.89478637836900987</v>
      </c>
      <c r="K28" s="65">
        <v>0.89478637836900987</v>
      </c>
      <c r="L28" s="65" t="s">
        <v>65</v>
      </c>
      <c r="M28" s="65">
        <v>8.3816287407261125</v>
      </c>
      <c r="N28" s="65">
        <v>4.2949515184636334E-4</v>
      </c>
      <c r="O28" s="65">
        <v>3.8831497131449364E-4</v>
      </c>
      <c r="P28" s="65">
        <v>1.3591023996007277E-4</v>
      </c>
      <c r="Q28" s="65" t="s">
        <v>65</v>
      </c>
      <c r="R28" s="65" t="s">
        <v>65</v>
      </c>
      <c r="S28" s="65" t="s">
        <v>65</v>
      </c>
      <c r="T28" s="65" t="s">
        <v>65</v>
      </c>
      <c r="U28" s="65" t="s">
        <v>65</v>
      </c>
      <c r="V28" s="65" t="s">
        <v>65</v>
      </c>
      <c r="W28" s="65">
        <v>3.7248009170291224E-2</v>
      </c>
      <c r="X28" s="65">
        <v>7.9947868445555022E-3</v>
      </c>
      <c r="Y28" s="65">
        <v>8.7154023364220956E-3</v>
      </c>
      <c r="Z28" s="65">
        <v>6.1273283097792062E-3</v>
      </c>
      <c r="AA28" s="65">
        <v>7.7615251416460768E-3</v>
      </c>
      <c r="AB28" s="65">
        <v>3.0599042632402883E-2</v>
      </c>
      <c r="AC28" s="65">
        <v>7.4496018340582427E-3</v>
      </c>
      <c r="AD28" s="65">
        <v>7.5378757998161629E-5</v>
      </c>
      <c r="AE28" s="66"/>
      <c r="AF28" s="67">
        <v>19422.968095806431</v>
      </c>
      <c r="AG28" s="67"/>
      <c r="AH28" s="67">
        <v>0.1436861815695831</v>
      </c>
      <c r="AI28" s="67" t="s">
        <v>435</v>
      </c>
      <c r="AJ28" s="67" t="s">
        <v>435</v>
      </c>
      <c r="AK28" s="67"/>
      <c r="AL28" s="68" t="s">
        <v>61</v>
      </c>
    </row>
    <row r="29" spans="1:38" s="5" customFormat="1" ht="26.25" customHeight="1" x14ac:dyDescent="0.25">
      <c r="A29" s="62" t="s">
        <v>93</v>
      </c>
      <c r="B29" s="62" t="s">
        <v>98</v>
      </c>
      <c r="C29" s="63" t="s">
        <v>99</v>
      </c>
      <c r="D29" s="64"/>
      <c r="E29" s="65">
        <v>83.519144502148379</v>
      </c>
      <c r="F29" s="65">
        <v>3.7873175349899637</v>
      </c>
      <c r="G29" s="65">
        <v>7.6232264000168859E-2</v>
      </c>
      <c r="H29" s="65">
        <v>2.6254620122110876E-2</v>
      </c>
      <c r="I29" s="65">
        <v>2.0971468390192958</v>
      </c>
      <c r="J29" s="65">
        <v>2.0971468390192958</v>
      </c>
      <c r="K29" s="65">
        <v>2.0971468390192958</v>
      </c>
      <c r="L29" s="65" t="s">
        <v>65</v>
      </c>
      <c r="M29" s="65">
        <v>16.403526065871951</v>
      </c>
      <c r="N29" s="65">
        <v>2.3291037706632636E-3</v>
      </c>
      <c r="O29" s="65">
        <v>2.2705638874608212E-3</v>
      </c>
      <c r="P29" s="65">
        <v>7.9469736061128728E-4</v>
      </c>
      <c r="Q29" s="65" t="s">
        <v>65</v>
      </c>
      <c r="R29" s="65" t="s">
        <v>65</v>
      </c>
      <c r="S29" s="65" t="s">
        <v>65</v>
      </c>
      <c r="T29" s="65" t="s">
        <v>65</v>
      </c>
      <c r="U29" s="65" t="s">
        <v>65</v>
      </c>
      <c r="V29" s="65" t="s">
        <v>65</v>
      </c>
      <c r="W29" s="65">
        <v>0.65481937778914401</v>
      </c>
      <c r="X29" s="65">
        <v>8.2243438799752579E-3</v>
      </c>
      <c r="Y29" s="65">
        <v>4.9612802980081618E-2</v>
      </c>
      <c r="Z29" s="65">
        <v>5.5380859870515019E-2</v>
      </c>
      <c r="AA29" s="65">
        <v>1.2814881939359937E-2</v>
      </c>
      <c r="AB29" s="65">
        <v>0.12603288866993184</v>
      </c>
      <c r="AC29" s="65">
        <v>0.13096387555782879</v>
      </c>
      <c r="AD29" s="65">
        <v>1.1662689984464192E-4</v>
      </c>
      <c r="AE29" s="66"/>
      <c r="AF29" s="67">
        <v>113538.52771587584</v>
      </c>
      <c r="AG29" s="67"/>
      <c r="AH29" s="67">
        <v>6.5904151256672945</v>
      </c>
      <c r="AI29" s="67" t="s">
        <v>435</v>
      </c>
      <c r="AJ29" s="67" t="s">
        <v>435</v>
      </c>
      <c r="AK29" s="67"/>
      <c r="AL29" s="68" t="s">
        <v>61</v>
      </c>
    </row>
    <row r="30" spans="1:38" s="5" customFormat="1" ht="26.25" customHeight="1" x14ac:dyDescent="0.25">
      <c r="A30" s="62" t="s">
        <v>93</v>
      </c>
      <c r="B30" s="62" t="s">
        <v>100</v>
      </c>
      <c r="C30" s="63" t="s">
        <v>101</v>
      </c>
      <c r="D30" s="64"/>
      <c r="E30" s="65">
        <v>0.24855519378205415</v>
      </c>
      <c r="F30" s="65">
        <v>2.463469741403888</v>
      </c>
      <c r="G30" s="65">
        <v>4.9498667473868517E-4</v>
      </c>
      <c r="H30" s="65">
        <v>1.8759662449313584E-3</v>
      </c>
      <c r="I30" s="65">
        <v>0.10328727005078424</v>
      </c>
      <c r="J30" s="65">
        <v>0.10328727005078424</v>
      </c>
      <c r="K30" s="65">
        <v>0.10328727005078424</v>
      </c>
      <c r="L30" s="65" t="s">
        <v>65</v>
      </c>
      <c r="M30" s="65">
        <v>10.257194993916361</v>
      </c>
      <c r="N30" s="65">
        <v>1.5290815022480094E-4</v>
      </c>
      <c r="O30" s="65">
        <v>3.0581630044960184E-5</v>
      </c>
      <c r="P30" s="65">
        <v>1.0703570515736066E-5</v>
      </c>
      <c r="Q30" s="65" t="s">
        <v>65</v>
      </c>
      <c r="R30" s="65" t="s">
        <v>65</v>
      </c>
      <c r="S30" s="65" t="s">
        <v>65</v>
      </c>
      <c r="T30" s="65" t="s">
        <v>65</v>
      </c>
      <c r="U30" s="65" t="s">
        <v>65</v>
      </c>
      <c r="V30" s="65" t="s">
        <v>65</v>
      </c>
      <c r="W30" s="65">
        <v>4.7401526569688284E-3</v>
      </c>
      <c r="X30" s="65">
        <v>4.2526345032175395E-4</v>
      </c>
      <c r="Y30" s="65">
        <v>5.9337909040300789E-4</v>
      </c>
      <c r="Z30" s="65">
        <v>3.1509657164762041E-4</v>
      </c>
      <c r="AA30" s="65">
        <v>6.6874918423260969E-4</v>
      </c>
      <c r="AB30" s="65">
        <v>2.0024882966049916E-3</v>
      </c>
      <c r="AC30" s="65">
        <v>9.4803053139376578E-4</v>
      </c>
      <c r="AD30" s="65">
        <v>1.5909897896210566E-5</v>
      </c>
      <c r="AE30" s="66"/>
      <c r="AF30" s="67">
        <v>1529.0815022480092</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2.5369976956855225</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2086.3077186536184</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0.90820727321052863</v>
      </c>
      <c r="J32" s="65">
        <v>1.659175271615918</v>
      </c>
      <c r="K32" s="65">
        <v>2.2235023759486405</v>
      </c>
      <c r="L32" s="65" t="s">
        <v>65</v>
      </c>
      <c r="M32" s="65" t="s">
        <v>433</v>
      </c>
      <c r="N32" s="65">
        <v>5.4345996112907713</v>
      </c>
      <c r="O32" s="65">
        <v>2.5590077116292711E-2</v>
      </c>
      <c r="P32" s="65" t="s">
        <v>433</v>
      </c>
      <c r="Q32" s="65" t="s">
        <v>65</v>
      </c>
      <c r="R32" s="65" t="s">
        <v>65</v>
      </c>
      <c r="S32" s="65" t="s">
        <v>65</v>
      </c>
      <c r="T32" s="65" t="s">
        <v>65</v>
      </c>
      <c r="U32" s="65" t="s">
        <v>65</v>
      </c>
      <c r="V32" s="65" t="s">
        <v>65</v>
      </c>
      <c r="W32" s="65" t="s">
        <v>433</v>
      </c>
      <c r="X32" s="65">
        <v>1.7144645178302222E-3</v>
      </c>
      <c r="Y32" s="65">
        <v>1.7144645178302222E-3</v>
      </c>
      <c r="Z32" s="65">
        <v>1.7144645178302222E-3</v>
      </c>
      <c r="AA32" s="65">
        <v>1.7144645178302222E-3</v>
      </c>
      <c r="AB32" s="65">
        <v>6.857858071320889E-3</v>
      </c>
      <c r="AC32" s="65" t="s">
        <v>433</v>
      </c>
      <c r="AD32" s="65" t="s">
        <v>433</v>
      </c>
      <c r="AE32" s="66"/>
      <c r="AF32" s="67"/>
      <c r="AG32" s="67"/>
      <c r="AH32" s="67"/>
      <c r="AI32" s="67"/>
      <c r="AJ32" s="67"/>
      <c r="AK32" s="67">
        <v>71071.737646430018</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0.51408598914893044</v>
      </c>
      <c r="J33" s="65">
        <v>0.95201109101653758</v>
      </c>
      <c r="K33" s="65">
        <v>1.9040221820330767</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71071.737646430018</v>
      </c>
      <c r="AL33" s="68" t="s">
        <v>107</v>
      </c>
    </row>
    <row r="34" spans="1:38" s="5" customFormat="1" ht="26.25" customHeight="1" x14ac:dyDescent="0.25">
      <c r="A34" s="62" t="s">
        <v>83</v>
      </c>
      <c r="B34" s="62" t="s">
        <v>110</v>
      </c>
      <c r="C34" s="63" t="s">
        <v>111</v>
      </c>
      <c r="D34" s="64"/>
      <c r="E34" s="65">
        <v>1.5784718141115592</v>
      </c>
      <c r="F34" s="65">
        <v>0.2517543559078847</v>
      </c>
      <c r="G34" s="65">
        <v>6.6818088109999993E-2</v>
      </c>
      <c r="H34" s="65">
        <v>4.6687789478806605E-4</v>
      </c>
      <c r="I34" s="65">
        <v>0.43502364198166699</v>
      </c>
      <c r="J34" s="65">
        <v>0.79797364198166698</v>
      </c>
      <c r="K34" s="65">
        <v>1.8349736419816669</v>
      </c>
      <c r="L34" s="65" t="s">
        <v>65</v>
      </c>
      <c r="M34" s="65">
        <v>1.4566970009818989</v>
      </c>
      <c r="N34" s="65">
        <v>1.1642030939699336E-3</v>
      </c>
      <c r="O34" s="65">
        <v>1.0595082196993301E-4</v>
      </c>
      <c r="P34" s="65">
        <v>1.4860434888947654E-4</v>
      </c>
      <c r="Q34" s="65" t="s">
        <v>65</v>
      </c>
      <c r="R34" s="65" t="s">
        <v>65</v>
      </c>
      <c r="S34" s="65" t="s">
        <v>65</v>
      </c>
      <c r="T34" s="65" t="s">
        <v>65</v>
      </c>
      <c r="U34" s="65" t="s">
        <v>65</v>
      </c>
      <c r="V34" s="65" t="s">
        <v>65</v>
      </c>
      <c r="W34" s="65">
        <v>1.5148811441731573E-2</v>
      </c>
      <c r="X34" s="65">
        <v>9.700557124344755E-4</v>
      </c>
      <c r="Y34" s="65">
        <v>5.1114846461201941E-3</v>
      </c>
      <c r="Z34" s="65">
        <v>5.7117323843801741E-3</v>
      </c>
      <c r="AA34" s="65">
        <v>1.313041927443715E-3</v>
      </c>
      <c r="AB34" s="65">
        <v>1.3106314670378557E-2</v>
      </c>
      <c r="AC34" s="65">
        <v>3.0297622883463148E-3</v>
      </c>
      <c r="AD34" s="65">
        <v>1.8674391136476691E-6</v>
      </c>
      <c r="AE34" s="66"/>
      <c r="AF34" s="67">
        <v>1879.7406984966497</v>
      </c>
      <c r="AG34" s="67">
        <v>12.658520000000003</v>
      </c>
      <c r="AH34" s="67" t="s">
        <v>435</v>
      </c>
      <c r="AI34" s="67" t="s">
        <v>435</v>
      </c>
      <c r="AJ34" s="67" t="s">
        <v>435</v>
      </c>
      <c r="AK34" s="67"/>
      <c r="AL34" s="68" t="s">
        <v>61</v>
      </c>
    </row>
    <row r="35" spans="1:38" s="72" customFormat="1" ht="26.25" customHeight="1" x14ac:dyDescent="0.25">
      <c r="A35" s="62" t="s">
        <v>112</v>
      </c>
      <c r="B35" s="62" t="s">
        <v>113</v>
      </c>
      <c r="C35" s="63" t="s">
        <v>114</v>
      </c>
      <c r="D35" s="64"/>
      <c r="E35" s="65">
        <v>1.3197015422267968</v>
      </c>
      <c r="F35" s="65">
        <v>0.44315938545125261</v>
      </c>
      <c r="G35" s="65">
        <v>2.4102112950443774E-2</v>
      </c>
      <c r="H35" s="65">
        <v>2.9874907371773912E-4</v>
      </c>
      <c r="I35" s="65">
        <v>6.0199502042117235E-2</v>
      </c>
      <c r="J35" s="65">
        <v>6.0199502042117235E-2</v>
      </c>
      <c r="K35" s="65">
        <v>6.0199502042117235E-2</v>
      </c>
      <c r="L35" s="65" t="s">
        <v>65</v>
      </c>
      <c r="M35" s="65">
        <v>0.53667829166915781</v>
      </c>
      <c r="N35" s="65">
        <v>2.0494026641762341E-5</v>
      </c>
      <c r="O35" s="65">
        <v>2.0494026641762341E-5</v>
      </c>
      <c r="P35" s="65">
        <v>7.1729093246168186E-6</v>
      </c>
      <c r="Q35" s="65" t="s">
        <v>65</v>
      </c>
      <c r="R35" s="65" t="s">
        <v>65</v>
      </c>
      <c r="S35" s="65" t="s">
        <v>65</v>
      </c>
      <c r="T35" s="65" t="s">
        <v>65</v>
      </c>
      <c r="U35" s="65" t="s">
        <v>65</v>
      </c>
      <c r="V35" s="65" t="s">
        <v>65</v>
      </c>
      <c r="W35" s="65">
        <v>5.6358573264846425E-3</v>
      </c>
      <c r="X35" s="65">
        <v>1.8190707626994001E-3</v>
      </c>
      <c r="Y35" s="65">
        <v>1.4940784495400697E-3</v>
      </c>
      <c r="Z35" s="65">
        <v>1.4618044503602718E-3</v>
      </c>
      <c r="AA35" s="65">
        <v>1.7831348627642067E-3</v>
      </c>
      <c r="AB35" s="65">
        <v>6.5580885253639486E-3</v>
      </c>
      <c r="AC35" s="65">
        <v>1.1271714652969288E-3</v>
      </c>
      <c r="AD35" s="65">
        <v>1.19075995773016E-6</v>
      </c>
      <c r="AE35" s="66"/>
      <c r="AF35" s="67">
        <v>1024.7013320881169</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0.74902382988381155</v>
      </c>
      <c r="F36" s="65">
        <v>0.63357751247526539</v>
      </c>
      <c r="G36" s="65">
        <v>1.8421836528770066E-3</v>
      </c>
      <c r="H36" s="65">
        <v>1.7546123000484139E-4</v>
      </c>
      <c r="I36" s="65">
        <v>3.4704453404207122E-2</v>
      </c>
      <c r="J36" s="65">
        <v>3.4704453404207122E-2</v>
      </c>
      <c r="K36" s="65">
        <v>3.4704453404207122E-2</v>
      </c>
      <c r="L36" s="65" t="s">
        <v>65</v>
      </c>
      <c r="M36" s="65">
        <v>2.4398353964605271</v>
      </c>
      <c r="N36" s="65">
        <v>2.3357937272997638E-5</v>
      </c>
      <c r="O36" s="65">
        <v>1.4065581461144577E-5</v>
      </c>
      <c r="P36" s="65">
        <v>4.9229535114006006E-6</v>
      </c>
      <c r="Q36" s="65" t="s">
        <v>65</v>
      </c>
      <c r="R36" s="65" t="s">
        <v>65</v>
      </c>
      <c r="S36" s="65" t="s">
        <v>65</v>
      </c>
      <c r="T36" s="65" t="s">
        <v>65</v>
      </c>
      <c r="U36" s="65" t="s">
        <v>65</v>
      </c>
      <c r="V36" s="65" t="s">
        <v>65</v>
      </c>
      <c r="W36" s="65">
        <v>8.5722900315653699E-3</v>
      </c>
      <c r="X36" s="65">
        <v>4.1653982623795545E-4</v>
      </c>
      <c r="Y36" s="65">
        <v>1.6538824297351589E-3</v>
      </c>
      <c r="Z36" s="65">
        <v>1.7070049703439881E-3</v>
      </c>
      <c r="AA36" s="65">
        <v>5.9578894883618224E-4</v>
      </c>
      <c r="AB36" s="65">
        <v>4.3732161751532852E-3</v>
      </c>
      <c r="AC36" s="65">
        <v>1.7144580063130741E-3</v>
      </c>
      <c r="AD36" s="65">
        <v>3.5775432985591796E-6</v>
      </c>
      <c r="AE36" s="66"/>
      <c r="AF36" s="67">
        <v>703.27907305722874</v>
      </c>
      <c r="AG36" s="67" t="s">
        <v>435</v>
      </c>
      <c r="AH36" s="67" t="s">
        <v>435</v>
      </c>
      <c r="AI36" s="67" t="s">
        <v>435</v>
      </c>
      <c r="AJ36" s="67" t="s">
        <v>435</v>
      </c>
      <c r="AK36" s="67"/>
      <c r="AL36" s="68" t="s">
        <v>61</v>
      </c>
    </row>
    <row r="37" spans="1:38" s="5" customFormat="1" ht="26.25" customHeight="1" x14ac:dyDescent="0.25">
      <c r="A37" s="62" t="s">
        <v>83</v>
      </c>
      <c r="B37" s="62" t="s">
        <v>117</v>
      </c>
      <c r="C37" s="63" t="s">
        <v>118</v>
      </c>
      <c r="D37" s="64"/>
      <c r="E37" s="65">
        <v>1.0062516064831071</v>
      </c>
      <c r="F37" s="65">
        <v>3.3541720216103562E-3</v>
      </c>
      <c r="G37" s="65">
        <v>2.0125032129662138E-3</v>
      </c>
      <c r="H37" s="65">
        <v>6.7083440432207124E-3</v>
      </c>
      <c r="I37" s="65">
        <v>2.5156290162077675E-3</v>
      </c>
      <c r="J37" s="65">
        <v>3.0187548194493207E-3</v>
      </c>
      <c r="K37" s="65">
        <v>3.3541720216103562E-3</v>
      </c>
      <c r="L37" s="65" t="s">
        <v>65</v>
      </c>
      <c r="M37" s="65">
        <v>0.23745421587066243</v>
      </c>
      <c r="N37" s="65">
        <v>1.0062516064831069E-5</v>
      </c>
      <c r="O37" s="65">
        <v>1.6770860108051782E-6</v>
      </c>
      <c r="P37" s="65">
        <v>4.6958408302544995E-4</v>
      </c>
      <c r="Q37" s="65" t="s">
        <v>65</v>
      </c>
      <c r="R37" s="65" t="s">
        <v>65</v>
      </c>
      <c r="S37" s="65" t="s">
        <v>65</v>
      </c>
      <c r="T37" s="65" t="s">
        <v>65</v>
      </c>
      <c r="U37" s="65" t="s">
        <v>65</v>
      </c>
      <c r="V37" s="65" t="s">
        <v>65</v>
      </c>
      <c r="W37" s="65">
        <v>1.3416688086441426E-3</v>
      </c>
      <c r="X37" s="65">
        <v>3.7566726642035995E-6</v>
      </c>
      <c r="Y37" s="65">
        <v>1.0599183588288728E-5</v>
      </c>
      <c r="Z37" s="65">
        <v>7.4462618879749905E-6</v>
      </c>
      <c r="AA37" s="65">
        <v>5.6081756201325158E-5</v>
      </c>
      <c r="AB37" s="65">
        <v>7.7883874341792475E-5</v>
      </c>
      <c r="AC37" s="65">
        <v>2.6833376172882855E-4</v>
      </c>
      <c r="AD37" s="65">
        <v>1.2075019277797284E-7</v>
      </c>
      <c r="AE37" s="66"/>
      <c r="AF37" s="67" t="s">
        <v>435</v>
      </c>
      <c r="AG37" s="67" t="s">
        <v>435</v>
      </c>
      <c r="AH37" s="67">
        <v>6708.3440432207126</v>
      </c>
      <c r="AI37" s="67" t="s">
        <v>435</v>
      </c>
      <c r="AJ37" s="67" t="s">
        <v>435</v>
      </c>
      <c r="AK37" s="67"/>
      <c r="AL37" s="68" t="s">
        <v>61</v>
      </c>
    </row>
    <row r="38" spans="1:38" s="5" customFormat="1" ht="26.25" customHeight="1" x14ac:dyDescent="0.25">
      <c r="A38" s="62" t="s">
        <v>83</v>
      </c>
      <c r="B38" s="62" t="s">
        <v>119</v>
      </c>
      <c r="C38" s="63" t="s">
        <v>120</v>
      </c>
      <c r="D38" s="73"/>
      <c r="E38" s="65">
        <v>0.10914922220477048</v>
      </c>
      <c r="F38" s="65">
        <v>1.0513579871773067E-2</v>
      </c>
      <c r="G38" s="65">
        <v>9.2509708418664054E-5</v>
      </c>
      <c r="H38" s="65">
        <v>1.6181474606463946E-4</v>
      </c>
      <c r="I38" s="65">
        <v>3.8861397390449678E-3</v>
      </c>
      <c r="J38" s="65">
        <v>3.8861397390449678E-3</v>
      </c>
      <c r="K38" s="65">
        <v>3.8861397390449678E-3</v>
      </c>
      <c r="L38" s="65" t="s">
        <v>65</v>
      </c>
      <c r="M38" s="65">
        <v>3.3097305938111339E-2</v>
      </c>
      <c r="N38" s="65">
        <v>3.7504164595601757E-6</v>
      </c>
      <c r="O38" s="65">
        <v>2.7795655976514222E-6</v>
      </c>
      <c r="P38" s="65">
        <v>9.7284795917799787E-7</v>
      </c>
      <c r="Q38" s="65" t="s">
        <v>65</v>
      </c>
      <c r="R38" s="65" t="s">
        <v>65</v>
      </c>
      <c r="S38" s="65" t="s">
        <v>65</v>
      </c>
      <c r="T38" s="65" t="s">
        <v>65</v>
      </c>
      <c r="U38" s="65" t="s">
        <v>65</v>
      </c>
      <c r="V38" s="65" t="s">
        <v>65</v>
      </c>
      <c r="W38" s="65">
        <v>1.5064628295414677E-3</v>
      </c>
      <c r="X38" s="65">
        <v>1.0038972238395587E-4</v>
      </c>
      <c r="Y38" s="65">
        <v>4.0271818483716374E-4</v>
      </c>
      <c r="Z38" s="65">
        <v>3.8807943311707757E-4</v>
      </c>
      <c r="AA38" s="65">
        <v>1.7873461768395206E-4</v>
      </c>
      <c r="AB38" s="65">
        <v>1.0699219580221492E-3</v>
      </c>
      <c r="AC38" s="65">
        <v>3.0129256590829358E-4</v>
      </c>
      <c r="AD38" s="65">
        <v>1.8744151593906824E-7</v>
      </c>
      <c r="AE38" s="66"/>
      <c r="AF38" s="67">
        <v>138.97827988257112</v>
      </c>
      <c r="AG38" s="67" t="s">
        <v>435</v>
      </c>
      <c r="AH38" s="67">
        <v>5.4475878553482708</v>
      </c>
      <c r="AI38" s="67" t="s">
        <v>435</v>
      </c>
      <c r="AJ38" s="67" t="s">
        <v>435</v>
      </c>
      <c r="AK38" s="67"/>
      <c r="AL38" s="68" t="s">
        <v>61</v>
      </c>
    </row>
    <row r="39" spans="1:38" s="5" customFormat="1" ht="26.25" customHeight="1" x14ac:dyDescent="0.25">
      <c r="A39" s="62" t="s">
        <v>121</v>
      </c>
      <c r="B39" s="62" t="s">
        <v>122</v>
      </c>
      <c r="C39" s="63" t="s">
        <v>123</v>
      </c>
      <c r="D39" s="64"/>
      <c r="E39" s="65">
        <v>3.3702790966705858</v>
      </c>
      <c r="F39" s="65">
        <v>1.2773389548999921</v>
      </c>
      <c r="G39" s="65">
        <v>1.8868097630620275</v>
      </c>
      <c r="H39" s="65">
        <v>0.10162145218295073</v>
      </c>
      <c r="I39" s="65">
        <v>0.58518233025777</v>
      </c>
      <c r="J39" s="65">
        <v>0.63610626624237088</v>
      </c>
      <c r="K39" s="65">
        <v>0.68746403110612342</v>
      </c>
      <c r="L39" s="65" t="s">
        <v>65</v>
      </c>
      <c r="M39" s="65">
        <v>11.262367120828248</v>
      </c>
      <c r="N39" s="65">
        <v>0.27724754161260895</v>
      </c>
      <c r="O39" s="65">
        <v>3.4031334724867239E-2</v>
      </c>
      <c r="P39" s="65">
        <v>2.097824341145383E-2</v>
      </c>
      <c r="Q39" s="65" t="s">
        <v>65</v>
      </c>
      <c r="R39" s="65" t="s">
        <v>65</v>
      </c>
      <c r="S39" s="65" t="s">
        <v>65</v>
      </c>
      <c r="T39" s="65" t="s">
        <v>65</v>
      </c>
      <c r="U39" s="65" t="s">
        <v>65</v>
      </c>
      <c r="V39" s="65" t="s">
        <v>65</v>
      </c>
      <c r="W39" s="65">
        <v>1.6064372315423436</v>
      </c>
      <c r="X39" s="65">
        <v>7.3641532524412495E-2</v>
      </c>
      <c r="Y39" s="65">
        <v>0.10372103971658966</v>
      </c>
      <c r="Z39" s="65">
        <v>3.7834848060283532E-2</v>
      </c>
      <c r="AA39" s="65">
        <v>3.5942417597933617E-2</v>
      </c>
      <c r="AB39" s="65">
        <v>0.2511398378992194</v>
      </c>
      <c r="AC39" s="65">
        <v>0.93795800794999551</v>
      </c>
      <c r="AD39" s="65">
        <v>0.13988058293024477</v>
      </c>
      <c r="AE39" s="66"/>
      <c r="AF39" s="67">
        <v>23404.557617493923</v>
      </c>
      <c r="AG39" s="67">
        <v>822.35785869360552</v>
      </c>
      <c r="AH39" s="67">
        <v>38508.279182300219</v>
      </c>
      <c r="AI39" s="67">
        <v>4272.221716</v>
      </c>
      <c r="AJ39" s="67">
        <v>524</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12.202195715435863</v>
      </c>
      <c r="F41" s="65">
        <v>23.961477977472022</v>
      </c>
      <c r="G41" s="65">
        <v>6.9510409919799825</v>
      </c>
      <c r="H41" s="65">
        <v>0.60344600781385227</v>
      </c>
      <c r="I41" s="65">
        <v>6.5166858190859518</v>
      </c>
      <c r="J41" s="65">
        <v>6.8655499286448949</v>
      </c>
      <c r="K41" s="65">
        <v>7.344311400985057</v>
      </c>
      <c r="L41" s="65" t="s">
        <v>65</v>
      </c>
      <c r="M41" s="65">
        <v>227.08373929231567</v>
      </c>
      <c r="N41" s="65">
        <v>1.8749662924743533</v>
      </c>
      <c r="O41" s="65">
        <v>0.20758093445194631</v>
      </c>
      <c r="P41" s="65">
        <v>0.17099935357146612</v>
      </c>
      <c r="Q41" s="65" t="s">
        <v>65</v>
      </c>
      <c r="R41" s="65" t="s">
        <v>65</v>
      </c>
      <c r="S41" s="65" t="s">
        <v>65</v>
      </c>
      <c r="T41" s="65" t="s">
        <v>65</v>
      </c>
      <c r="U41" s="65" t="s">
        <v>65</v>
      </c>
      <c r="V41" s="65" t="s">
        <v>65</v>
      </c>
      <c r="W41" s="65">
        <v>20.995018730886798</v>
      </c>
      <c r="X41" s="65">
        <v>1.8704019360245043</v>
      </c>
      <c r="Y41" s="65">
        <v>1.8583529883564314</v>
      </c>
      <c r="Z41" s="65">
        <v>0.6885740751657311</v>
      </c>
      <c r="AA41" s="65">
        <v>1.0600145477324696</v>
      </c>
      <c r="AB41" s="65">
        <v>5.4773435472791343</v>
      </c>
      <c r="AC41" s="65">
        <v>10.437638346411056</v>
      </c>
      <c r="AD41" s="65">
        <v>0.93511329452918202</v>
      </c>
      <c r="AE41" s="66"/>
      <c r="AF41" s="67">
        <v>66546.658870235406</v>
      </c>
      <c r="AG41" s="67">
        <v>5495.4134234361782</v>
      </c>
      <c r="AH41" s="67">
        <v>54164.841956041892</v>
      </c>
      <c r="AI41" s="67">
        <v>56887</v>
      </c>
      <c r="AJ41" s="67" t="s">
        <v>435</v>
      </c>
      <c r="AK41" s="67"/>
      <c r="AL41" s="68" t="s">
        <v>61</v>
      </c>
    </row>
    <row r="42" spans="1:38" s="5" customFormat="1" ht="26.25" customHeight="1" x14ac:dyDescent="0.25">
      <c r="A42" s="62" t="s">
        <v>83</v>
      </c>
      <c r="B42" s="62" t="s">
        <v>128</v>
      </c>
      <c r="C42" s="63" t="s">
        <v>129</v>
      </c>
      <c r="D42" s="64"/>
      <c r="E42" s="65">
        <v>0.94617772540033607</v>
      </c>
      <c r="F42" s="65">
        <v>4.0208618655673245</v>
      </c>
      <c r="G42" s="65">
        <v>9.7371168968444003E-4</v>
      </c>
      <c r="H42" s="65">
        <v>2.6298808929656626E-4</v>
      </c>
      <c r="I42" s="65">
        <v>7.337750685041268E-2</v>
      </c>
      <c r="J42" s="65">
        <v>7.337750685041268E-2</v>
      </c>
      <c r="K42" s="65">
        <v>7.337750685041268E-2</v>
      </c>
      <c r="L42" s="65" t="s">
        <v>65</v>
      </c>
      <c r="M42" s="65">
        <v>21.976868290099336</v>
      </c>
      <c r="N42" s="65">
        <v>1.4450465383519245E-4</v>
      </c>
      <c r="O42" s="65">
        <v>4.2202086990027378E-5</v>
      </c>
      <c r="P42" s="65">
        <v>1.4770730446509584E-5</v>
      </c>
      <c r="Q42" s="65" t="s">
        <v>65</v>
      </c>
      <c r="R42" s="65" t="s">
        <v>65</v>
      </c>
      <c r="S42" s="65" t="s">
        <v>65</v>
      </c>
      <c r="T42" s="65" t="s">
        <v>65</v>
      </c>
      <c r="U42" s="65" t="s">
        <v>65</v>
      </c>
      <c r="V42" s="65" t="s">
        <v>65</v>
      </c>
      <c r="W42" s="65">
        <v>6.3396248387622339E-2</v>
      </c>
      <c r="X42" s="65">
        <v>6.432084043344174E-3</v>
      </c>
      <c r="Y42" s="65">
        <v>1.0293917183364051E-2</v>
      </c>
      <c r="Z42" s="65">
        <v>5.347925328759327E-3</v>
      </c>
      <c r="AA42" s="65">
        <v>1.0100959730583834E-2</v>
      </c>
      <c r="AB42" s="65">
        <v>3.2174886286051384E-2</v>
      </c>
      <c r="AC42" s="65">
        <v>1.2679249677524465E-2</v>
      </c>
      <c r="AD42" s="65">
        <v>3.1142491264525412E-5</v>
      </c>
      <c r="AE42" s="66"/>
      <c r="AF42" s="67">
        <v>2110.1043495013691</v>
      </c>
      <c r="AG42" s="67" t="s">
        <v>435</v>
      </c>
      <c r="AH42" s="67" t="s">
        <v>435</v>
      </c>
      <c r="AI42" s="67" t="s">
        <v>435</v>
      </c>
      <c r="AJ42" s="67" t="s">
        <v>435</v>
      </c>
      <c r="AK42" s="67"/>
      <c r="AL42" s="68" t="s">
        <v>61</v>
      </c>
    </row>
    <row r="43" spans="1:38" s="5" customFormat="1" ht="26.25" customHeight="1" x14ac:dyDescent="0.25">
      <c r="A43" s="62" t="s">
        <v>121</v>
      </c>
      <c r="B43" s="62" t="s">
        <v>130</v>
      </c>
      <c r="C43" s="63" t="s">
        <v>131</v>
      </c>
      <c r="D43" s="64"/>
      <c r="E43" s="65">
        <v>0.80070126524959395</v>
      </c>
      <c r="F43" s="65">
        <v>1.533395691236568</v>
      </c>
      <c r="G43" s="65">
        <v>0.32114856678406017</v>
      </c>
      <c r="H43" s="65">
        <v>3.7024716509969031E-2</v>
      </c>
      <c r="I43" s="65">
        <v>0.39449024811612021</v>
      </c>
      <c r="J43" s="65">
        <v>0.43496900088099505</v>
      </c>
      <c r="K43" s="65">
        <v>0.4780388864774241</v>
      </c>
      <c r="L43" s="65" t="s">
        <v>65</v>
      </c>
      <c r="M43" s="65">
        <v>11.823170293908719</v>
      </c>
      <c r="N43" s="65">
        <v>0.14443777649254752</v>
      </c>
      <c r="O43" s="65">
        <v>4.2715676403038798E-2</v>
      </c>
      <c r="P43" s="65">
        <v>1.2425718532910798E-2</v>
      </c>
      <c r="Q43" s="65" t="s">
        <v>65</v>
      </c>
      <c r="R43" s="65" t="s">
        <v>65</v>
      </c>
      <c r="S43" s="65" t="s">
        <v>65</v>
      </c>
      <c r="T43" s="65" t="s">
        <v>65</v>
      </c>
      <c r="U43" s="65" t="s">
        <v>65</v>
      </c>
      <c r="V43" s="65" t="s">
        <v>65</v>
      </c>
      <c r="W43" s="65">
        <v>1.259058282592818</v>
      </c>
      <c r="X43" s="65">
        <v>0.12503540815115743</v>
      </c>
      <c r="Y43" s="65">
        <v>0.19495084938847085</v>
      </c>
      <c r="Z43" s="65">
        <v>6.1493929188111765E-2</v>
      </c>
      <c r="AA43" s="65">
        <v>5.1650065749392064E-2</v>
      </c>
      <c r="AB43" s="65">
        <v>0.4331302524771321</v>
      </c>
      <c r="AC43" s="65">
        <v>0.56449664900503282</v>
      </c>
      <c r="AD43" s="65">
        <v>1.5239980547850964E-2</v>
      </c>
      <c r="AE43" s="66"/>
      <c r="AF43" s="67">
        <v>2436.8943952317054</v>
      </c>
      <c r="AG43" s="67">
        <v>89.016021935448052</v>
      </c>
      <c r="AH43" s="67">
        <v>580.08694288740219</v>
      </c>
      <c r="AI43" s="67">
        <v>6025</v>
      </c>
      <c r="AJ43" s="67" t="s">
        <v>435</v>
      </c>
      <c r="AK43" s="67"/>
      <c r="AL43" s="68" t="s">
        <v>61</v>
      </c>
    </row>
    <row r="44" spans="1:38" s="5" customFormat="1" ht="26.25" customHeight="1" x14ac:dyDescent="0.25">
      <c r="A44" s="62" t="s">
        <v>83</v>
      </c>
      <c r="B44" s="62" t="s">
        <v>132</v>
      </c>
      <c r="C44" s="63" t="s">
        <v>133</v>
      </c>
      <c r="D44" s="64"/>
      <c r="E44" s="65">
        <v>9.3235697194313758</v>
      </c>
      <c r="F44" s="65">
        <v>3.185235860210466</v>
      </c>
      <c r="G44" s="65">
        <v>7.0932980657622494E-3</v>
      </c>
      <c r="H44" s="65">
        <v>4.1381726984968193E-3</v>
      </c>
      <c r="I44" s="65">
        <v>1.5048678385898455</v>
      </c>
      <c r="J44" s="65">
        <v>1.5048678385898455</v>
      </c>
      <c r="K44" s="65">
        <v>1.5048678385898455</v>
      </c>
      <c r="L44" s="65" t="s">
        <v>65</v>
      </c>
      <c r="M44" s="65">
        <v>15.628191399358347</v>
      </c>
      <c r="N44" s="65">
        <v>2.4854354875221798E-4</v>
      </c>
      <c r="O44" s="65">
        <v>2.1520773696895388E-4</v>
      </c>
      <c r="P44" s="65">
        <v>7.5322707939133864E-5</v>
      </c>
      <c r="Q44" s="65" t="s">
        <v>65</v>
      </c>
      <c r="R44" s="65" t="s">
        <v>65</v>
      </c>
      <c r="S44" s="65" t="s">
        <v>65</v>
      </c>
      <c r="T44" s="65" t="s">
        <v>65</v>
      </c>
      <c r="U44" s="65" t="s">
        <v>65</v>
      </c>
      <c r="V44" s="65" t="s">
        <v>65</v>
      </c>
      <c r="W44" s="65">
        <v>7.6058382381739759E-2</v>
      </c>
      <c r="X44" s="65">
        <v>6.071065582487249E-3</v>
      </c>
      <c r="Y44" s="65">
        <v>2.7412313580754633E-2</v>
      </c>
      <c r="Z44" s="65">
        <v>2.9437427337702927E-2</v>
      </c>
      <c r="AA44" s="65">
        <v>8.4881789424554686E-3</v>
      </c>
      <c r="AB44" s="65">
        <v>7.1408985443400283E-2</v>
      </c>
      <c r="AC44" s="65">
        <v>1.5211676476347955E-2</v>
      </c>
      <c r="AD44" s="65">
        <v>2.4155426259251473E-5</v>
      </c>
      <c r="AE44" s="66"/>
      <c r="AF44" s="67">
        <v>10760.386848447692</v>
      </c>
      <c r="AG44" s="67"/>
      <c r="AH44" s="67"/>
      <c r="AI44" s="67" t="s">
        <v>435</v>
      </c>
      <c r="AJ44" s="67" t="s">
        <v>435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7.9324692593572874E-2</v>
      </c>
      <c r="F47" s="65">
        <v>1.4126188053080442E-2</v>
      </c>
      <c r="G47" s="65">
        <v>1.1484089602814341E-2</v>
      </c>
      <c r="H47" s="65">
        <v>8.3777094545370591E-5</v>
      </c>
      <c r="I47" s="65">
        <v>1.5268617095511226E-2</v>
      </c>
      <c r="J47" s="65">
        <v>1.5268617095511226E-2</v>
      </c>
      <c r="K47" s="65">
        <v>1.5268617095511226E-2</v>
      </c>
      <c r="L47" s="65" t="s">
        <v>65</v>
      </c>
      <c r="M47" s="65">
        <v>0.23444090680739257</v>
      </c>
      <c r="N47" s="65">
        <v>1.0415827613431335E-5</v>
      </c>
      <c r="O47" s="65">
        <v>1.0415827613431335E-5</v>
      </c>
      <c r="P47" s="65">
        <v>3.6455396647009676E-6</v>
      </c>
      <c r="Q47" s="65" t="s">
        <v>65</v>
      </c>
      <c r="R47" s="65" t="s">
        <v>65</v>
      </c>
      <c r="S47" s="65" t="s">
        <v>65</v>
      </c>
      <c r="T47" s="65" t="s">
        <v>65</v>
      </c>
      <c r="U47" s="65" t="s">
        <v>65</v>
      </c>
      <c r="V47" s="65" t="s">
        <v>65</v>
      </c>
      <c r="W47" s="65">
        <v>1.4533780856414462E-4</v>
      </c>
      <c r="X47" s="65">
        <v>1.2517337979261969E-5</v>
      </c>
      <c r="Y47" s="65">
        <v>6.595722294209624E-5</v>
      </c>
      <c r="Z47" s="65">
        <v>7.370265829676437E-5</v>
      </c>
      <c r="AA47" s="65">
        <v>1.6943139838336599E-5</v>
      </c>
      <c r="AB47" s="65">
        <v>1.6912035905645919E-4</v>
      </c>
      <c r="AC47" s="65">
        <v>2.9067561712828924E-5</v>
      </c>
      <c r="AD47" s="65">
        <v>2.5416317104021899E-8</v>
      </c>
      <c r="AE47" s="66"/>
      <c r="AF47" s="67">
        <v>520.7913806715668</v>
      </c>
      <c r="AG47" s="67" t="s">
        <v>435</v>
      </c>
      <c r="AH47" s="67" t="s">
        <v>435</v>
      </c>
      <c r="AI47" s="67" t="s">
        <v>435</v>
      </c>
      <c r="AJ47" s="67" t="s">
        <v>435</v>
      </c>
      <c r="AK47" s="67"/>
      <c r="AL47" s="68" t="s">
        <v>61</v>
      </c>
    </row>
    <row r="48" spans="1:38" s="5" customFormat="1" ht="26.25" customHeight="1" x14ac:dyDescent="0.25">
      <c r="A48" s="62" t="s">
        <v>140</v>
      </c>
      <c r="B48" s="62" t="s">
        <v>141</v>
      </c>
      <c r="C48" s="63" t="s">
        <v>142</v>
      </c>
      <c r="D48" s="64"/>
      <c r="E48" s="65" t="s">
        <v>433</v>
      </c>
      <c r="F48" s="65">
        <v>4.70794E-2</v>
      </c>
      <c r="G48" s="65" t="s">
        <v>433</v>
      </c>
      <c r="H48" s="65" t="s">
        <v>433</v>
      </c>
      <c r="I48" s="65">
        <v>9.0240176999999991E-2</v>
      </c>
      <c r="J48" s="65">
        <v>0.292444233</v>
      </c>
      <c r="K48" s="65">
        <v>0.61955689400000014</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0.235397</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1.400101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0.56731764705882359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1.0608678999999994</v>
      </c>
      <c r="AL51" s="68" t="s">
        <v>152</v>
      </c>
    </row>
    <row r="52" spans="1:38" s="5" customFormat="1" ht="26.25" customHeight="1" x14ac:dyDescent="0.25">
      <c r="A52" s="62" t="s">
        <v>140</v>
      </c>
      <c r="B52" s="69" t="s">
        <v>153</v>
      </c>
      <c r="C52" s="71" t="s">
        <v>154</v>
      </c>
      <c r="D52" s="74"/>
      <c r="E52" s="65" t="s">
        <v>433</v>
      </c>
      <c r="F52" s="65">
        <v>1.0589999999999999</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8.4420089000000011</v>
      </c>
      <c r="AL52" s="68" t="s">
        <v>155</v>
      </c>
    </row>
    <row r="53" spans="1:38" s="5" customFormat="1" ht="26.25" customHeight="1" x14ac:dyDescent="0.25">
      <c r="A53" s="62" t="s">
        <v>140</v>
      </c>
      <c r="B53" s="69" t="s">
        <v>156</v>
      </c>
      <c r="C53" s="71" t="s">
        <v>157</v>
      </c>
      <c r="D53" s="74"/>
      <c r="E53" s="65" t="s">
        <v>433</v>
      </c>
      <c r="F53" s="65">
        <v>1.0350000000000001</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2.133</v>
      </c>
      <c r="AL53" s="68" t="s">
        <v>158</v>
      </c>
    </row>
    <row r="54" spans="1:38" s="5" customFormat="1" ht="37.5" customHeight="1" x14ac:dyDescent="0.25">
      <c r="A54" s="62" t="s">
        <v>140</v>
      </c>
      <c r="B54" s="69" t="s">
        <v>159</v>
      </c>
      <c r="C54" s="71" t="s">
        <v>160</v>
      </c>
      <c r="D54" s="74"/>
      <c r="E54" s="65" t="s">
        <v>433</v>
      </c>
      <c r="F54" s="65">
        <v>1.3944184009884679</v>
      </c>
      <c r="G54" s="65">
        <v>4.4771880000000007E-2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1963</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t="s">
        <v>435</v>
      </c>
      <c r="I56" s="65" t="s">
        <v>433</v>
      </c>
      <c r="J56" s="65" t="s">
        <v>433</v>
      </c>
      <c r="K56" s="65" t="s">
        <v>433</v>
      </c>
      <c r="L56" s="65" t="s">
        <v>65</v>
      </c>
      <c r="M56" s="65" t="s">
        <v>433</v>
      </c>
      <c r="N56" s="65" t="s">
        <v>433</v>
      </c>
      <c r="O56" s="65" t="s">
        <v>433</v>
      </c>
      <c r="P56" s="65" t="s">
        <v>435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5.6751254591999999E-2</v>
      </c>
      <c r="J57" s="65">
        <v>6.3845161415999996E-2</v>
      </c>
      <c r="K57" s="65">
        <v>7.093906824E-2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3222.8020000000001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6.2681926904999991E-2</v>
      </c>
      <c r="J58" s="65">
        <v>8.6790360329999997E-2</v>
      </c>
      <c r="K58" s="65">
        <v>9.643373370000001E-2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939.78631260080556</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1.5362434868177118E-2</v>
      </c>
      <c r="J59" s="65">
        <v>1.7282739226699255E-2</v>
      </c>
      <c r="K59" s="65">
        <v>1.9203043585221395E-2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356.702</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0.5990901924730424</v>
      </c>
      <c r="J60" s="65">
        <v>5.4184455814499994</v>
      </c>
      <c r="K60" s="65">
        <v>11.569414083424352</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0.31959907850916008</v>
      </c>
      <c r="J61" s="65">
        <v>3.1959907850916003</v>
      </c>
      <c r="K61" s="65">
        <v>10.653302616972002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10913534</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0.2311</v>
      </c>
      <c r="F64" s="65">
        <v>8.0770000000000008E-3</v>
      </c>
      <c r="G64" s="65">
        <v>2.9000000000000004E-5</v>
      </c>
      <c r="H64" s="65">
        <v>9.5999999999999992E-3</v>
      </c>
      <c r="I64" s="65" t="s">
        <v>433</v>
      </c>
      <c r="J64" s="65" t="s">
        <v>433</v>
      </c>
      <c r="K64" s="65" t="s">
        <v>433</v>
      </c>
      <c r="L64" s="65" t="s">
        <v>65</v>
      </c>
      <c r="M64" s="65">
        <v>4.2500000000000003E-2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510.024</v>
      </c>
      <c r="AL64" s="68" t="s">
        <v>189</v>
      </c>
    </row>
    <row r="65" spans="1:38" s="5" customFormat="1" ht="26.25" customHeight="1" x14ac:dyDescent="0.25">
      <c r="A65" s="62" t="s">
        <v>66</v>
      </c>
      <c r="B65" s="69" t="s">
        <v>190</v>
      </c>
      <c r="C65" s="63" t="s">
        <v>191</v>
      </c>
      <c r="D65" s="64"/>
      <c r="E65" s="65">
        <v>0.28189999999999998</v>
      </c>
      <c r="F65" s="65" t="s">
        <v>433</v>
      </c>
      <c r="G65" s="65" t="s">
        <v>433</v>
      </c>
      <c r="H65" s="65">
        <v>1E-4</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572.71900000000005</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27.613</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4.6700000000000005E-2</v>
      </c>
      <c r="F70" s="65">
        <v>0.46325</v>
      </c>
      <c r="G70" s="65">
        <v>0.5716</v>
      </c>
      <c r="H70" s="65">
        <v>4.7100000000000003E-2</v>
      </c>
      <c r="I70" s="65">
        <v>7.7083786622636874E-2</v>
      </c>
      <c r="J70" s="65">
        <v>8.397733032389447E-2</v>
      </c>
      <c r="K70" s="65">
        <v>9.0870874025152079E-2</v>
      </c>
      <c r="L70" s="65" t="s">
        <v>65</v>
      </c>
      <c r="M70" s="65">
        <v>11.0677</v>
      </c>
      <c r="N70" s="65">
        <v>8.4897885222654456E-4</v>
      </c>
      <c r="O70" s="65">
        <v>6.7918308178123573E-4</v>
      </c>
      <c r="P70" s="65">
        <v>9.160593605561712E-5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8.0866884334036784E-2</v>
      </c>
      <c r="F72" s="65">
        <v>0.27794505095952926</v>
      </c>
      <c r="G72" s="65">
        <v>4.9799028563824815E-2</v>
      </c>
      <c r="H72" s="65" t="s">
        <v>434</v>
      </c>
      <c r="I72" s="65">
        <v>0.76249277400000004</v>
      </c>
      <c r="J72" s="65">
        <v>1.757954317</v>
      </c>
      <c r="K72" s="65">
        <v>2.5047808599999999</v>
      </c>
      <c r="L72" s="65" t="s">
        <v>65</v>
      </c>
      <c r="M72" s="65">
        <v>2.2024198901655421</v>
      </c>
      <c r="N72" s="65">
        <v>12.64715396051394</v>
      </c>
      <c r="O72" s="65">
        <v>0.26435872197698157</v>
      </c>
      <c r="P72" s="65">
        <v>0.8081875197835543</v>
      </c>
      <c r="Q72" s="65" t="s">
        <v>65</v>
      </c>
      <c r="R72" s="65" t="s">
        <v>65</v>
      </c>
      <c r="S72" s="65" t="s">
        <v>65</v>
      </c>
      <c r="T72" s="65" t="s">
        <v>65</v>
      </c>
      <c r="U72" s="65" t="s">
        <v>65</v>
      </c>
      <c r="V72" s="65" t="s">
        <v>65</v>
      </c>
      <c r="W72" s="65">
        <v>1.8142253052800001</v>
      </c>
      <c r="X72" s="65">
        <v>2.1184389475227845E-2</v>
      </c>
      <c r="Y72" s="65">
        <v>2.2243725691929991E-2</v>
      </c>
      <c r="Z72" s="65">
        <v>1.2041551987403845E-2</v>
      </c>
      <c r="AA72" s="65">
        <v>1.1899812904126787E-2</v>
      </c>
      <c r="AB72" s="65">
        <v>6.7369480058688452E-2</v>
      </c>
      <c r="AC72" s="65">
        <v>0.42617820039669413</v>
      </c>
      <c r="AD72" s="65">
        <v>1.9388541790461298</v>
      </c>
      <c r="AE72" s="66"/>
      <c r="AF72" s="67"/>
      <c r="AG72" s="67"/>
      <c r="AH72" s="67"/>
      <c r="AI72" s="67"/>
      <c r="AJ72" s="67"/>
      <c r="AK72" s="67">
        <v>5900.81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1.116E-2</v>
      </c>
      <c r="J73" s="65">
        <v>1.1779999999999999E-2</v>
      </c>
      <c r="K73" s="65">
        <v>1.2400000000000001E-2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12.4</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8.0040400000000076E-4</v>
      </c>
      <c r="J74" s="65">
        <v>2.037392000000002E-3</v>
      </c>
      <c r="K74" s="65">
        <v>2.9105600000000026E-3</v>
      </c>
      <c r="L74" s="65" t="s">
        <v>65</v>
      </c>
      <c r="M74" s="65" t="s">
        <v>433</v>
      </c>
      <c r="N74" s="65">
        <v>2.9105599999999999E-2</v>
      </c>
      <c r="O74" s="65" t="s">
        <v>433</v>
      </c>
      <c r="P74" s="65" t="s">
        <v>433</v>
      </c>
      <c r="Q74" s="65" t="s">
        <v>65</v>
      </c>
      <c r="R74" s="65" t="s">
        <v>65</v>
      </c>
      <c r="S74" s="65" t="s">
        <v>65</v>
      </c>
      <c r="T74" s="65" t="s">
        <v>65</v>
      </c>
      <c r="U74" s="65" t="s">
        <v>65</v>
      </c>
      <c r="V74" s="65" t="s">
        <v>65</v>
      </c>
      <c r="W74" s="65">
        <v>1.018696</v>
      </c>
      <c r="X74" s="65" t="s">
        <v>436</v>
      </c>
      <c r="Y74" s="65" t="s">
        <v>436</v>
      </c>
      <c r="Z74" s="65" t="s">
        <v>436</v>
      </c>
      <c r="AA74" s="65" t="s">
        <v>436</v>
      </c>
      <c r="AB74" s="65" t="s">
        <v>436</v>
      </c>
      <c r="AC74" s="65">
        <v>0.50934800000000002</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1.9060800000000002E-4</v>
      </c>
      <c r="J76" s="65">
        <v>3.8121600000000003E-4</v>
      </c>
      <c r="K76" s="65">
        <v>4.7652000000000003E-4</v>
      </c>
      <c r="L76" s="65" t="s">
        <v>65</v>
      </c>
      <c r="M76" s="65" t="s">
        <v>433</v>
      </c>
      <c r="N76" s="65">
        <v>0.571824</v>
      </c>
      <c r="O76" s="65">
        <v>4.7651999999999998E-3</v>
      </c>
      <c r="P76" s="65" t="s">
        <v>436</v>
      </c>
      <c r="Q76" s="65" t="s">
        <v>65</v>
      </c>
      <c r="R76" s="65" t="s">
        <v>65</v>
      </c>
      <c r="S76" s="65" t="s">
        <v>65</v>
      </c>
      <c r="T76" s="65" t="s">
        <v>65</v>
      </c>
      <c r="U76" s="65" t="s">
        <v>65</v>
      </c>
      <c r="V76" s="65" t="s">
        <v>65</v>
      </c>
      <c r="W76" s="65">
        <v>7.1478E-2</v>
      </c>
      <c r="X76" s="65" t="s">
        <v>433</v>
      </c>
      <c r="Y76" s="65" t="s">
        <v>433</v>
      </c>
      <c r="Z76" s="65" t="s">
        <v>433</v>
      </c>
      <c r="AA76" s="65" t="s">
        <v>433</v>
      </c>
      <c r="AB76" s="65" t="s">
        <v>433</v>
      </c>
      <c r="AC76" s="65" t="s">
        <v>433</v>
      </c>
      <c r="AD76" s="65">
        <v>6.1947599999999996E-5</v>
      </c>
      <c r="AE76" s="66"/>
      <c r="AF76" s="67"/>
      <c r="AG76" s="67"/>
      <c r="AH76" s="67"/>
      <c r="AI76" s="67"/>
      <c r="AJ76" s="67"/>
      <c r="AK76" s="67">
        <v>23.826000000000001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9.0996839999999996E-2</v>
      </c>
      <c r="H78" s="65" t="s">
        <v>433</v>
      </c>
      <c r="I78" s="65">
        <v>1.3098029999999999E-4</v>
      </c>
      <c r="J78" s="65">
        <v>1.7234249999999998E-4</v>
      </c>
      <c r="K78" s="65">
        <v>2.2059839999999999E-4</v>
      </c>
      <c r="L78" s="65" t="s">
        <v>65</v>
      </c>
      <c r="M78" s="65" t="s">
        <v>436</v>
      </c>
      <c r="N78" s="65">
        <v>4.6808223000000008E-3</v>
      </c>
      <c r="O78" s="65">
        <v>1.1719289999999999E-4</v>
      </c>
      <c r="P78" s="65">
        <v>4.9634639999999999E-3</v>
      </c>
      <c r="Q78" s="65" t="s">
        <v>65</v>
      </c>
      <c r="R78" s="65" t="s">
        <v>65</v>
      </c>
      <c r="S78" s="65" t="s">
        <v>65</v>
      </c>
      <c r="T78" s="65" t="s">
        <v>65</v>
      </c>
      <c r="U78" s="65" t="s">
        <v>65</v>
      </c>
      <c r="V78" s="65" t="s">
        <v>65</v>
      </c>
      <c r="W78" s="65">
        <v>0.68936999999999993</v>
      </c>
      <c r="X78" s="65" t="s">
        <v>436</v>
      </c>
      <c r="Y78" s="65" t="s">
        <v>436</v>
      </c>
      <c r="Z78" s="65" t="s">
        <v>436</v>
      </c>
      <c r="AA78" s="65" t="s">
        <v>436</v>
      </c>
      <c r="AB78" s="65">
        <v>3.4468499999999996E-4</v>
      </c>
      <c r="AC78" s="65">
        <v>8.9618100000000006E-2</v>
      </c>
      <c r="AD78" s="65">
        <v>2.5506690000000001E-4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2.0851611508180035E-2</v>
      </c>
      <c r="F80" s="65">
        <v>0.16727883203265975</v>
      </c>
      <c r="G80" s="65">
        <v>2.4161371475399998E-3</v>
      </c>
      <c r="H80" s="65" t="s">
        <v>433</v>
      </c>
      <c r="I80" s="65" t="s">
        <v>436</v>
      </c>
      <c r="J80" s="65" t="s">
        <v>436</v>
      </c>
      <c r="K80" s="65" t="s">
        <v>436</v>
      </c>
      <c r="L80" s="65" t="s">
        <v>65</v>
      </c>
      <c r="M80" s="65">
        <v>0.11980956173764006</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18.148711132298658</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20.132139364837094</v>
      </c>
      <c r="AL82" s="68" t="s">
        <v>241</v>
      </c>
    </row>
    <row r="83" spans="1:38" s="5" customFormat="1" ht="26.25" customHeight="1" x14ac:dyDescent="0.25">
      <c r="A83" s="62" t="s">
        <v>66</v>
      </c>
      <c r="B83" s="77" t="s">
        <v>242</v>
      </c>
      <c r="C83" s="71" t="s">
        <v>243</v>
      </c>
      <c r="D83" s="64"/>
      <c r="E83" s="65" t="s">
        <v>433</v>
      </c>
      <c r="F83" s="65">
        <v>0.15</v>
      </c>
      <c r="G83" s="65" t="s">
        <v>433</v>
      </c>
      <c r="H83" s="65" t="s">
        <v>433</v>
      </c>
      <c r="I83" s="65">
        <v>0.02</v>
      </c>
      <c r="J83" s="65">
        <v>0.4</v>
      </c>
      <c r="K83" s="65">
        <v>0.6</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10000</v>
      </c>
      <c r="AL83" s="68" t="s">
        <v>149</v>
      </c>
    </row>
    <row r="84" spans="1:38" s="5" customFormat="1" ht="26.25" customHeight="1" x14ac:dyDescent="0.25">
      <c r="A84" s="62" t="s">
        <v>66</v>
      </c>
      <c r="B84" s="77" t="s">
        <v>244</v>
      </c>
      <c r="C84" s="71" t="s">
        <v>245</v>
      </c>
      <c r="D84" s="64"/>
      <c r="E84" s="65" t="s">
        <v>433</v>
      </c>
      <c r="F84" s="65">
        <v>4.3534623949767473E-3</v>
      </c>
      <c r="G84" s="65" t="s">
        <v>433</v>
      </c>
      <c r="H84" s="65" t="s">
        <v>433</v>
      </c>
      <c r="I84" s="65">
        <v>2.6173325891784368E-5</v>
      </c>
      <c r="J84" s="65">
        <v>1.3086662945892185E-4</v>
      </c>
      <c r="K84" s="65">
        <v>5.2346651783568741E-4</v>
      </c>
      <c r="L84" s="65" t="s">
        <v>65</v>
      </c>
      <c r="M84" s="65">
        <v>0.27352168358333329</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28.791756166666666</v>
      </c>
      <c r="AL84" s="68" t="s">
        <v>149</v>
      </c>
    </row>
    <row r="85" spans="1:38" s="5" customFormat="1" ht="26.25" customHeight="1" x14ac:dyDescent="0.25">
      <c r="A85" s="62" t="s">
        <v>238</v>
      </c>
      <c r="B85" s="71" t="s">
        <v>246</v>
      </c>
      <c r="C85" s="71" t="s">
        <v>247</v>
      </c>
      <c r="D85" s="64"/>
      <c r="E85" s="65" t="s">
        <v>433</v>
      </c>
      <c r="F85" s="65">
        <v>16.56279102991747</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40.53983344482883</v>
      </c>
      <c r="AL85" s="68" t="s">
        <v>248</v>
      </c>
    </row>
    <row r="86" spans="1:38" s="5" customFormat="1" ht="26.25" customHeight="1" x14ac:dyDescent="0.25">
      <c r="A86" s="62" t="s">
        <v>238</v>
      </c>
      <c r="B86" s="71" t="s">
        <v>249</v>
      </c>
      <c r="C86" s="63" t="s">
        <v>250</v>
      </c>
      <c r="D86" s="64"/>
      <c r="E86" s="65" t="s">
        <v>433</v>
      </c>
      <c r="F86" s="65">
        <v>6.0402171466889794</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13.281528404064394</v>
      </c>
      <c r="AL86" s="68" t="s">
        <v>241</v>
      </c>
    </row>
    <row r="87" spans="1:38" s="5" customFormat="1" ht="26.25" customHeight="1" x14ac:dyDescent="0.25">
      <c r="A87" s="62" t="s">
        <v>238</v>
      </c>
      <c r="B87" s="71" t="s">
        <v>251</v>
      </c>
      <c r="C87" s="63" t="s">
        <v>252</v>
      </c>
      <c r="D87" s="64"/>
      <c r="E87" s="65" t="s">
        <v>433</v>
      </c>
      <c r="F87" s="65">
        <v>0.23691853204094795</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0.30260938581333335</v>
      </c>
      <c r="AL87" s="68" t="s">
        <v>241</v>
      </c>
    </row>
    <row r="88" spans="1:38" s="5" customFormat="1" ht="26.25" customHeight="1" x14ac:dyDescent="0.25">
      <c r="A88" s="62" t="s">
        <v>238</v>
      </c>
      <c r="B88" s="71" t="s">
        <v>253</v>
      </c>
      <c r="C88" s="63" t="s">
        <v>254</v>
      </c>
      <c r="D88" s="64"/>
      <c r="E88" s="65" t="s">
        <v>433</v>
      </c>
      <c r="F88" s="65">
        <v>6.1425136086411962</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25.337205900838359</v>
      </c>
      <c r="AL88" s="68" t="s">
        <v>149</v>
      </c>
    </row>
    <row r="89" spans="1:38" s="5" customFormat="1" ht="26.25" customHeight="1" x14ac:dyDescent="0.25">
      <c r="A89" s="62" t="s">
        <v>238</v>
      </c>
      <c r="B89" s="71" t="s">
        <v>255</v>
      </c>
      <c r="C89" s="63" t="s">
        <v>256</v>
      </c>
      <c r="D89" s="64"/>
      <c r="E89" s="65" t="s">
        <v>433</v>
      </c>
      <c r="F89" s="65">
        <v>5.3624223140206064</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10.541835813941267</v>
      </c>
      <c r="AL89" s="68" t="s">
        <v>149</v>
      </c>
    </row>
    <row r="90" spans="1:38" s="78" customFormat="1" ht="26.25" customHeight="1" x14ac:dyDescent="0.2">
      <c r="A90" s="62" t="s">
        <v>238</v>
      </c>
      <c r="B90" s="71" t="s">
        <v>257</v>
      </c>
      <c r="C90" s="63" t="s">
        <v>258</v>
      </c>
      <c r="D90" s="64"/>
      <c r="E90" s="65" t="s">
        <v>433</v>
      </c>
      <c r="F90" s="65">
        <v>6.142141544747429</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10.608019169090104</v>
      </c>
      <c r="AL90" s="68" t="s">
        <v>149</v>
      </c>
    </row>
    <row r="91" spans="1:38" s="5" customFormat="1" ht="26.25" customHeight="1" x14ac:dyDescent="0.25">
      <c r="A91" s="62" t="s">
        <v>238</v>
      </c>
      <c r="B91" s="69" t="s">
        <v>259</v>
      </c>
      <c r="C91" s="71" t="s">
        <v>260</v>
      </c>
      <c r="D91" s="64"/>
      <c r="E91" s="65">
        <v>2.7811988957110383E-2</v>
      </c>
      <c r="F91" s="65">
        <v>7.3545479579785689E-2</v>
      </c>
      <c r="G91" s="65">
        <v>5.3473086400000003E-3</v>
      </c>
      <c r="H91" s="65">
        <v>6.5060690135560054E-2</v>
      </c>
      <c r="I91" s="65">
        <v>0.48537675561499288</v>
      </c>
      <c r="J91" s="65">
        <v>0.50208818118991971</v>
      </c>
      <c r="K91" s="65">
        <v>0.50208818118991971</v>
      </c>
      <c r="L91" s="65" t="s">
        <v>65</v>
      </c>
      <c r="M91" s="65">
        <v>0.84992363963598994</v>
      </c>
      <c r="N91" s="65">
        <v>1.3881754880000001</v>
      </c>
      <c r="O91" s="65">
        <v>8.4675409271331145E-2</v>
      </c>
      <c r="P91" s="65">
        <v>1.00926024E-4</v>
      </c>
      <c r="Q91" s="65" t="s">
        <v>65</v>
      </c>
      <c r="R91" s="65" t="s">
        <v>65</v>
      </c>
      <c r="S91" s="65" t="s">
        <v>65</v>
      </c>
      <c r="T91" s="65" t="s">
        <v>65</v>
      </c>
      <c r="U91" s="65" t="s">
        <v>65</v>
      </c>
      <c r="V91" s="65" t="s">
        <v>65</v>
      </c>
      <c r="W91" s="65">
        <v>1.519534702061688E-3</v>
      </c>
      <c r="X91" s="65">
        <v>1.6866835192884736E-3</v>
      </c>
      <c r="Y91" s="65">
        <v>6.8379061592775963E-4</v>
      </c>
      <c r="Z91" s="65">
        <v>6.8379061592775963E-4</v>
      </c>
      <c r="AA91" s="65">
        <v>6.8379061592775963E-4</v>
      </c>
      <c r="AB91" s="65">
        <v>3.738055367071752E-3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2.6868211290319999</v>
      </c>
      <c r="G93" s="65" t="s">
        <v>433</v>
      </c>
      <c r="H93" s="65" t="s">
        <v>433</v>
      </c>
      <c r="I93" s="65">
        <v>2.9366082199999997E-4</v>
      </c>
      <c r="J93" s="65">
        <v>8.8011364699999998E-4</v>
      </c>
      <c r="K93" s="65">
        <v>1.8584038410000001E-3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0.15348576069134595</v>
      </c>
      <c r="J95" s="65">
        <v>0.38771440172836485</v>
      </c>
      <c r="K95" s="65">
        <v>0.95778600432091232</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0.28559479411961086</v>
      </c>
      <c r="F99" s="65">
        <v>11.592985881724653</v>
      </c>
      <c r="G99" s="65" t="s">
        <v>433</v>
      </c>
      <c r="H99" s="65">
        <v>8.2955873486346619</v>
      </c>
      <c r="I99" s="65">
        <v>1.26418955E-2</v>
      </c>
      <c r="J99" s="65">
        <v>5.6888529750000007E-2</v>
      </c>
      <c r="K99" s="65">
        <v>0.12641895499999997</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537.95299999999997</v>
      </c>
      <c r="AL99" s="68" t="s">
        <v>280</v>
      </c>
    </row>
    <row r="100" spans="1:38" s="5" customFormat="1" ht="26.25" customHeight="1" x14ac:dyDescent="0.25">
      <c r="A100" s="62" t="s">
        <v>277</v>
      </c>
      <c r="B100" s="62" t="s">
        <v>281</v>
      </c>
      <c r="C100" s="63" t="s">
        <v>282</v>
      </c>
      <c r="D100" s="80"/>
      <c r="E100" s="65">
        <v>0.46467169638122002</v>
      </c>
      <c r="F100" s="65">
        <v>13.260564965935144</v>
      </c>
      <c r="G100" s="65" t="s">
        <v>433</v>
      </c>
      <c r="H100" s="65">
        <v>13.596819327802379</v>
      </c>
      <c r="I100" s="65">
        <v>3.5556393000000006E-2</v>
      </c>
      <c r="J100" s="65">
        <v>0.1600037685</v>
      </c>
      <c r="K100" s="65">
        <v>0.35556392999999997</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1513.038</v>
      </c>
      <c r="AL100" s="68" t="s">
        <v>280</v>
      </c>
    </row>
    <row r="101" spans="1:38" s="5" customFormat="1" ht="26.25" customHeight="1" x14ac:dyDescent="0.25">
      <c r="A101" s="62" t="s">
        <v>277</v>
      </c>
      <c r="B101" s="62" t="s">
        <v>283</v>
      </c>
      <c r="C101" s="63" t="s">
        <v>284</v>
      </c>
      <c r="D101" s="80"/>
      <c r="E101" s="65">
        <v>1.119733768328806E-2</v>
      </c>
      <c r="F101" s="65">
        <v>7.1652053972353372E-2</v>
      </c>
      <c r="G101" s="65" t="s">
        <v>433</v>
      </c>
      <c r="H101" s="65">
        <v>0.36787924647701598</v>
      </c>
      <c r="I101" s="65">
        <v>7.6883305000000008E-3</v>
      </c>
      <c r="J101" s="65">
        <v>3.4597487250000003E-2</v>
      </c>
      <c r="K101" s="65">
        <v>7.6883304999999999E-2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327.16300000000001</v>
      </c>
      <c r="AL101" s="68" t="s">
        <v>280</v>
      </c>
    </row>
    <row r="102" spans="1:38" s="5" customFormat="1" ht="26.25" customHeight="1" x14ac:dyDescent="0.25">
      <c r="A102" s="62" t="s">
        <v>277</v>
      </c>
      <c r="B102" s="62" t="s">
        <v>285</v>
      </c>
      <c r="C102" s="63" t="s">
        <v>286</v>
      </c>
      <c r="D102" s="80"/>
      <c r="E102" s="65">
        <v>6.6497074664780831E-2</v>
      </c>
      <c r="F102" s="65">
        <v>1.2136572097787099</v>
      </c>
      <c r="G102" s="65" t="s">
        <v>433</v>
      </c>
      <c r="H102" s="65">
        <v>7.9116972918143933</v>
      </c>
      <c r="I102" s="65">
        <v>2.9613366183991689E-2</v>
      </c>
      <c r="J102" s="65">
        <v>0.13326014782796258</v>
      </c>
      <c r="K102" s="65">
        <v>0.29613366183991685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2754.731738045738</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7.049379109663825E-4</v>
      </c>
      <c r="F104" s="65">
        <v>5.9312587676831324E-3</v>
      </c>
      <c r="G104" s="65" t="s">
        <v>433</v>
      </c>
      <c r="H104" s="65">
        <v>3.6592439748567206E-2</v>
      </c>
      <c r="I104" s="65">
        <v>8.4672574999999993E-4</v>
      </c>
      <c r="J104" s="65">
        <v>3.8102658750000006E-3</v>
      </c>
      <c r="K104" s="65">
        <v>8.4672575000000003E-3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55.523000000000003</v>
      </c>
      <c r="AL104" s="68" t="s">
        <v>280</v>
      </c>
    </row>
    <row r="105" spans="1:38" s="5" customFormat="1" ht="26.25" customHeight="1" x14ac:dyDescent="0.25">
      <c r="A105" s="62" t="s">
        <v>277</v>
      </c>
      <c r="B105" s="62" t="s">
        <v>291</v>
      </c>
      <c r="C105" s="63" t="s">
        <v>292</v>
      </c>
      <c r="D105" s="80"/>
      <c r="E105" s="65">
        <v>1.932239383362732E-2</v>
      </c>
      <c r="F105" s="65">
        <v>0.10198992169610482</v>
      </c>
      <c r="G105" s="65" t="s">
        <v>433</v>
      </c>
      <c r="H105" s="65">
        <v>0.71866777040535046</v>
      </c>
      <c r="I105" s="65">
        <v>1.3696940000000001E-3</v>
      </c>
      <c r="J105" s="65">
        <v>6.163623E-3</v>
      </c>
      <c r="K105" s="65">
        <v>1.3696939999999999E-2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89.816000000000003</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6.8828965592268823E-2</v>
      </c>
      <c r="F107" s="65">
        <v>0.40007044575648354</v>
      </c>
      <c r="G107" s="65" t="s">
        <v>433</v>
      </c>
      <c r="H107" s="65">
        <v>0.7743302978650759</v>
      </c>
      <c r="I107" s="65">
        <v>1.0365390078571428E-2</v>
      </c>
      <c r="J107" s="65">
        <v>4.6644255353571425E-2</v>
      </c>
      <c r="K107" s="65">
        <v>0.10365390078571428</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6602.159285714285</v>
      </c>
      <c r="AL107" s="68" t="s">
        <v>280</v>
      </c>
    </row>
    <row r="108" spans="1:38" s="5" customFormat="1" ht="26.25" customHeight="1" x14ac:dyDescent="0.25">
      <c r="A108" s="62" t="s">
        <v>277</v>
      </c>
      <c r="B108" s="62" t="s">
        <v>297</v>
      </c>
      <c r="C108" s="63" t="s">
        <v>298</v>
      </c>
      <c r="D108" s="80"/>
      <c r="E108" s="65">
        <v>4.3497577174150655E-2</v>
      </c>
      <c r="F108" s="65">
        <v>0.32229767421853811</v>
      </c>
      <c r="G108" s="65" t="s">
        <v>433</v>
      </c>
      <c r="H108" s="65">
        <v>0.86759783801438428</v>
      </c>
      <c r="I108" s="65">
        <v>9.3818368885714275E-3</v>
      </c>
      <c r="J108" s="65">
        <v>4.2218265998571418E-2</v>
      </c>
      <c r="K108" s="65">
        <v>9.3818368885714265E-2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5975.6922857142854</v>
      </c>
      <c r="AL108" s="68" t="s">
        <v>280</v>
      </c>
    </row>
    <row r="109" spans="1:38" s="5" customFormat="1" ht="26.25" customHeight="1" x14ac:dyDescent="0.25">
      <c r="A109" s="62" t="s">
        <v>277</v>
      </c>
      <c r="B109" s="62" t="s">
        <v>299</v>
      </c>
      <c r="C109" s="63" t="s">
        <v>300</v>
      </c>
      <c r="D109" s="80"/>
      <c r="E109" s="65">
        <v>1.6554484452394283E-2</v>
      </c>
      <c r="F109" s="65">
        <v>4.4885644127944775E-2</v>
      </c>
      <c r="G109" s="65" t="s">
        <v>433</v>
      </c>
      <c r="H109" s="65">
        <v>0.43044519550504279</v>
      </c>
      <c r="I109" s="65">
        <v>8.7835646142857152E-4</v>
      </c>
      <c r="J109" s="65">
        <v>3.952604076428572E-3</v>
      </c>
      <c r="K109" s="65">
        <v>8.7835646142857167E-3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559.46271428571436</v>
      </c>
      <c r="AL109" s="68" t="s">
        <v>280</v>
      </c>
    </row>
    <row r="110" spans="1:38" s="5" customFormat="1" ht="26.25" customHeight="1" x14ac:dyDescent="0.25">
      <c r="A110" s="62" t="s">
        <v>277</v>
      </c>
      <c r="B110" s="62" t="s">
        <v>301</v>
      </c>
      <c r="C110" s="63" t="s">
        <v>302</v>
      </c>
      <c r="D110" s="80"/>
      <c r="E110" s="65">
        <v>2.024374728169596E-3</v>
      </c>
      <c r="F110" s="65">
        <v>5.9615966170578185E-3</v>
      </c>
      <c r="G110" s="65" t="s">
        <v>433</v>
      </c>
      <c r="H110" s="65">
        <v>4.5629434675166863E-2</v>
      </c>
      <c r="I110" s="65">
        <v>1.8976433000000002E-4</v>
      </c>
      <c r="J110" s="65">
        <v>8.5393948499999986E-4</v>
      </c>
      <c r="K110" s="65">
        <v>1.8976433E-3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120.869</v>
      </c>
      <c r="AL110" s="68" t="s">
        <v>280</v>
      </c>
    </row>
    <row r="111" spans="1:38" s="5" customFormat="1" ht="26.25" customHeight="1" x14ac:dyDescent="0.25">
      <c r="A111" s="62" t="s">
        <v>277</v>
      </c>
      <c r="B111" s="62" t="s">
        <v>303</v>
      </c>
      <c r="C111" s="63" t="s">
        <v>304</v>
      </c>
      <c r="D111" s="80"/>
      <c r="E111" s="65">
        <v>4.1297037177933423E-4</v>
      </c>
      <c r="F111" s="65">
        <v>2.8382874955665432E-3</v>
      </c>
      <c r="G111" s="65" t="s">
        <v>433</v>
      </c>
      <c r="H111" s="65">
        <v>1.3253555540193217E-2</v>
      </c>
      <c r="I111" s="65">
        <v>1.0857178E-4</v>
      </c>
      <c r="J111" s="65">
        <v>4.8857300999999992E-4</v>
      </c>
      <c r="K111" s="65">
        <v>1.0857178E-3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32.862000000000002</v>
      </c>
      <c r="AL111" s="68" t="s">
        <v>280</v>
      </c>
    </row>
    <row r="112" spans="1:38" s="5" customFormat="1" ht="26.25" customHeight="1" x14ac:dyDescent="0.25">
      <c r="A112" s="62" t="s">
        <v>305</v>
      </c>
      <c r="B112" s="62" t="s">
        <v>306</v>
      </c>
      <c r="C112" s="63" t="s">
        <v>307</v>
      </c>
      <c r="D112" s="64"/>
      <c r="E112" s="65">
        <v>3.9039999999999999</v>
      </c>
      <c r="F112" s="65" t="s">
        <v>433</v>
      </c>
      <c r="G112" s="65" t="s">
        <v>433</v>
      </c>
      <c r="H112" s="65">
        <v>7.3613029564788066</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97600000</v>
      </c>
      <c r="AL112" s="68" t="s">
        <v>308</v>
      </c>
    </row>
    <row r="113" spans="1:38" s="5" customFormat="1" ht="26.25" customHeight="1" x14ac:dyDescent="0.25">
      <c r="A113" s="62" t="s">
        <v>305</v>
      </c>
      <c r="B113" s="81" t="s">
        <v>309</v>
      </c>
      <c r="C113" s="82" t="s">
        <v>310</v>
      </c>
      <c r="D113" s="64"/>
      <c r="E113" s="65">
        <v>5.1602531200761108</v>
      </c>
      <c r="F113" s="65">
        <v>12.501189274850958</v>
      </c>
      <c r="G113" s="65" t="s">
        <v>433</v>
      </c>
      <c r="H113" s="65">
        <v>30.561993259596903</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5.51572164E-2</v>
      </c>
      <c r="F114" s="65" t="s">
        <v>433</v>
      </c>
      <c r="G114" s="65" t="s">
        <v>433</v>
      </c>
      <c r="H114" s="65">
        <v>0.1792609533</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0.13879477849723784</v>
      </c>
      <c r="F115" s="65" t="s">
        <v>433</v>
      </c>
      <c r="G115" s="65" t="s">
        <v>433</v>
      </c>
      <c r="H115" s="65">
        <v>0.27758955699447568</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0.40532472828578703</v>
      </c>
      <c r="F116" s="65">
        <v>6.1969560579682448E-2</v>
      </c>
      <c r="G116" s="65" t="s">
        <v>433</v>
      </c>
      <c r="H116" s="65">
        <v>0.74088023111246493</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0.75973939378658017</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0.13796419250000019</v>
      </c>
      <c r="J119" s="65">
        <v>3.5870690050000054</v>
      </c>
      <c r="K119" s="65">
        <v>3.5870690050000054</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7.3242895999999997E-3</v>
      </c>
      <c r="J120" s="65">
        <v>2.3225586040000003E-2</v>
      </c>
      <c r="K120" s="65">
        <v>4.9070002460000005E-2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1.6962467929727911</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0.49259872999999998</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4.4664442132264497E-2</v>
      </c>
      <c r="F123" s="65">
        <v>6.621377004284866E-2</v>
      </c>
      <c r="G123" s="65">
        <v>7.2337379467583571E-3</v>
      </c>
      <c r="H123" s="65">
        <v>4.4484154353448151E-2</v>
      </c>
      <c r="I123" s="65">
        <v>0.11025831834630842</v>
      </c>
      <c r="J123" s="65">
        <v>0.11581883764048945</v>
      </c>
      <c r="K123" s="65">
        <v>0.11767234407188311</v>
      </c>
      <c r="L123" s="65" t="s">
        <v>65</v>
      </c>
      <c r="M123" s="65">
        <v>1.3989923265563808</v>
      </c>
      <c r="N123" s="65">
        <v>1.4978678146171781E-3</v>
      </c>
      <c r="O123" s="65">
        <v>1.305678585992831E-2</v>
      </c>
      <c r="P123" s="65">
        <v>2.371191640828042E-3</v>
      </c>
      <c r="Q123" s="65" t="s">
        <v>65</v>
      </c>
      <c r="R123" s="65" t="s">
        <v>65</v>
      </c>
      <c r="S123" s="65" t="s">
        <v>65</v>
      </c>
      <c r="T123" s="65" t="s">
        <v>65</v>
      </c>
      <c r="U123" s="65" t="s">
        <v>65</v>
      </c>
      <c r="V123" s="65" t="s">
        <v>65</v>
      </c>
      <c r="W123" s="65">
        <v>0.17899999999999999</v>
      </c>
      <c r="X123" s="65">
        <v>9.2062158040255981E-3</v>
      </c>
      <c r="Y123" s="65">
        <v>2.6947881221096658E-2</v>
      </c>
      <c r="Z123" s="65">
        <v>9.3506466738172214E-3</v>
      </c>
      <c r="AA123" s="65">
        <v>6.0345711595127917E-3</v>
      </c>
      <c r="AB123" s="65">
        <v>5.153931485845227E-2</v>
      </c>
      <c r="AC123" s="65">
        <v>3.5799999999999998E-2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9.6471691467836088E-2</v>
      </c>
      <c r="G125" s="65" t="s">
        <v>434</v>
      </c>
      <c r="H125" s="65">
        <v>3.2157230489278693E-3</v>
      </c>
      <c r="I125" s="65">
        <v>2.5158263087031701E-2</v>
      </c>
      <c r="J125" s="65">
        <v>7.9938352066858814E-2</v>
      </c>
      <c r="K125" s="65">
        <v>0.16896614112000002</v>
      </c>
      <c r="L125" s="65" t="s">
        <v>65</v>
      </c>
      <c r="M125" s="65">
        <v>7.2837575582112164</v>
      </c>
      <c r="N125" s="65">
        <v>9.6471691467836084E-4</v>
      </c>
      <c r="O125" s="65">
        <v>9.6471691467836084E-4</v>
      </c>
      <c r="P125" s="65">
        <v>6.4314460978557385E-6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627.40291999999999</v>
      </c>
      <c r="AL125" s="68" t="s">
        <v>337</v>
      </c>
    </row>
    <row r="126" spans="1:38" s="5" customFormat="1" ht="26.25" customHeight="1" x14ac:dyDescent="0.25">
      <c r="A126" s="62" t="s">
        <v>334</v>
      </c>
      <c r="B126" s="62" t="s">
        <v>338</v>
      </c>
      <c r="C126" s="63" t="s">
        <v>339</v>
      </c>
      <c r="D126" s="64"/>
      <c r="E126" s="65" t="s">
        <v>433</v>
      </c>
      <c r="F126" s="65" t="s">
        <v>433</v>
      </c>
      <c r="G126" s="65" t="s">
        <v>433</v>
      </c>
      <c r="H126" s="65">
        <v>0.88076012345269816</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867.26201184332433</v>
      </c>
      <c r="AL126" s="68" t="s">
        <v>340</v>
      </c>
    </row>
    <row r="127" spans="1:38" s="5" customFormat="1" ht="26.25" customHeight="1" x14ac:dyDescent="0.25">
      <c r="A127" s="62" t="s">
        <v>334</v>
      </c>
      <c r="B127" s="62" t="s">
        <v>341</v>
      </c>
      <c r="C127" s="63" t="s">
        <v>342</v>
      </c>
      <c r="D127" s="64"/>
      <c r="E127" s="65" t="s">
        <v>433</v>
      </c>
      <c r="F127" s="65" t="s">
        <v>433</v>
      </c>
      <c r="G127" s="65" t="s">
        <v>433</v>
      </c>
      <c r="H127" s="65">
        <v>0.10736517537840325</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2.418E-2</v>
      </c>
      <c r="F129" s="65">
        <v>1.209E-3</v>
      </c>
      <c r="G129" s="65">
        <v>5.4405000000000002E-2</v>
      </c>
      <c r="H129" s="65">
        <v>3.3E-4</v>
      </c>
      <c r="I129" s="65">
        <v>1.2E-5</v>
      </c>
      <c r="J129" s="65">
        <v>2.1000000000000002E-5</v>
      </c>
      <c r="K129" s="65">
        <v>3.0000000000000001E-5</v>
      </c>
      <c r="L129" s="65" t="s">
        <v>65</v>
      </c>
      <c r="M129" s="65">
        <v>1.8135E-3</v>
      </c>
      <c r="N129" s="65">
        <v>1.7999999999999998E-4</v>
      </c>
      <c r="O129" s="65">
        <v>3.8999999999999999E-5</v>
      </c>
      <c r="P129" s="65">
        <v>8.9999999999999992E-5</v>
      </c>
      <c r="Q129" s="65" t="s">
        <v>65</v>
      </c>
      <c r="R129" s="65" t="s">
        <v>65</v>
      </c>
      <c r="S129" s="65" t="s">
        <v>65</v>
      </c>
      <c r="T129" s="65" t="s">
        <v>65</v>
      </c>
      <c r="U129" s="65" t="s">
        <v>65</v>
      </c>
      <c r="V129" s="65" t="s">
        <v>65</v>
      </c>
      <c r="W129" s="65">
        <v>1.1100000000000001E-3</v>
      </c>
      <c r="X129" s="65">
        <v>3.5683199999999999E-6</v>
      </c>
      <c r="Y129" s="65">
        <v>7.6204799999999996E-6</v>
      </c>
      <c r="Z129" s="65">
        <v>4.0320000000000005E-6</v>
      </c>
      <c r="AA129" s="65">
        <v>4.9391999999999992E-6</v>
      </c>
      <c r="AB129" s="65">
        <v>2.016E-5</v>
      </c>
      <c r="AC129" s="65">
        <v>1.1100000000000001E-3</v>
      </c>
      <c r="AD129" s="65" t="s">
        <v>433</v>
      </c>
      <c r="AE129" s="66"/>
      <c r="AF129" s="67"/>
      <c r="AG129" s="67"/>
      <c r="AH129" s="67"/>
      <c r="AI129" s="67"/>
      <c r="AJ129" s="67"/>
      <c r="AK129" s="67">
        <v>3</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v>1.24E-5</v>
      </c>
      <c r="J131" s="65">
        <v>2.1700000000000002E-5</v>
      </c>
      <c r="K131" s="65">
        <v>3.1000000000000001E-5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5.5500000000000002E-3</v>
      </c>
      <c r="F133" s="65">
        <v>5.9199999999999997E-4</v>
      </c>
      <c r="G133" s="65">
        <v>2.0904999999999999E-3</v>
      </c>
      <c r="H133" s="65" t="s">
        <v>433</v>
      </c>
      <c r="I133" s="65">
        <v>2.1608E-4</v>
      </c>
      <c r="J133" s="65">
        <v>2.4309000000000001E-4</v>
      </c>
      <c r="K133" s="65">
        <v>2.7010000000000001E-4</v>
      </c>
      <c r="L133" s="65" t="s">
        <v>65</v>
      </c>
      <c r="M133" s="65">
        <v>7.9550000000000003E-3</v>
      </c>
      <c r="N133" s="65">
        <v>3.7E-7</v>
      </c>
      <c r="O133" s="65">
        <v>9.3054999999999996E-5</v>
      </c>
      <c r="P133" s="65">
        <v>1.8499999999999999E-2</v>
      </c>
      <c r="Q133" s="65" t="s">
        <v>65</v>
      </c>
      <c r="R133" s="65" t="s">
        <v>65</v>
      </c>
      <c r="S133" s="65" t="s">
        <v>65</v>
      </c>
      <c r="T133" s="65" t="s">
        <v>65</v>
      </c>
      <c r="U133" s="65" t="s">
        <v>65</v>
      </c>
      <c r="V133" s="65" t="s">
        <v>65</v>
      </c>
      <c r="W133" s="65">
        <v>0.15354999999999999</v>
      </c>
      <c r="X133" s="65">
        <v>2.886E-6</v>
      </c>
      <c r="Y133" s="65">
        <v>1.5762E-6</v>
      </c>
      <c r="Z133" s="65">
        <v>1.406E-6</v>
      </c>
      <c r="AA133" s="65">
        <v>1.5318000000000001E-6</v>
      </c>
      <c r="AB133" s="65">
        <v>7.4000000000000003E-6</v>
      </c>
      <c r="AC133" s="65">
        <v>3.0710000000000001E-2</v>
      </c>
      <c r="AD133" s="65">
        <v>7.5849999999999997E-3</v>
      </c>
      <c r="AE133" s="66"/>
      <c r="AF133" s="67"/>
      <c r="AG133" s="67"/>
      <c r="AH133" s="67"/>
      <c r="AI133" s="67"/>
      <c r="AJ133" s="67"/>
      <c r="AK133" s="67">
        <v>18500</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1.3748496513888889E-2</v>
      </c>
      <c r="F135" s="65">
        <v>2.7552097222222219E-3</v>
      </c>
      <c r="G135" s="65">
        <v>5.234898472222222E-4</v>
      </c>
      <c r="H135" s="65">
        <v>5.2348984722222214E-3</v>
      </c>
      <c r="I135" s="65">
        <v>1.2701516819444442E-2</v>
      </c>
      <c r="J135" s="65">
        <v>1.3472975541666665E-2</v>
      </c>
      <c r="K135" s="65">
        <v>1.3720944416666665E-2</v>
      </c>
      <c r="L135" s="65" t="s">
        <v>65</v>
      </c>
      <c r="M135" s="65">
        <v>0.17324758733333331</v>
      </c>
      <c r="N135" s="65">
        <v>1.8459905138888887E-3</v>
      </c>
      <c r="O135" s="65">
        <v>1.9286468055555554E-4</v>
      </c>
      <c r="P135" s="65">
        <v>8.3758375555555546E-5</v>
      </c>
      <c r="Q135" s="65" t="s">
        <v>65</v>
      </c>
      <c r="R135" s="65" t="s">
        <v>65</v>
      </c>
      <c r="S135" s="65" t="s">
        <v>65</v>
      </c>
      <c r="T135" s="65" t="s">
        <v>65</v>
      </c>
      <c r="U135" s="65" t="s">
        <v>65</v>
      </c>
      <c r="V135" s="65" t="s">
        <v>65</v>
      </c>
      <c r="W135" s="65">
        <v>3.306251666666666E-2</v>
      </c>
      <c r="X135" s="65">
        <v>7.7145872222222208E-3</v>
      </c>
      <c r="Y135" s="65">
        <v>1.7082300277777775E-2</v>
      </c>
      <c r="Z135" s="65">
        <v>4.1328145833333333E-3</v>
      </c>
      <c r="AA135" s="65" t="s">
        <v>436</v>
      </c>
      <c r="AB135" s="65">
        <v>2.8929702083333331E-2</v>
      </c>
      <c r="AC135" s="65">
        <v>6.6125033333333319E-3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1.53155522436937E-2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6.1543405814637577E-3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0.21672309314846216</v>
      </c>
      <c r="J139" s="65">
        <v>0.21672309314846216</v>
      </c>
      <c r="K139" s="65">
        <v>0.21672309314846216</v>
      </c>
      <c r="L139" s="65" t="s">
        <v>65</v>
      </c>
      <c r="M139" s="65" t="s">
        <v>436</v>
      </c>
      <c r="N139" s="65">
        <v>6.2274442815533893E-4</v>
      </c>
      <c r="O139" s="65">
        <v>1.255437210212569E-3</v>
      </c>
      <c r="P139" s="65">
        <v>1.255437210212569E-3</v>
      </c>
      <c r="Q139" s="65" t="s">
        <v>65</v>
      </c>
      <c r="R139" s="65" t="s">
        <v>65</v>
      </c>
      <c r="S139" s="65" t="s">
        <v>65</v>
      </c>
      <c r="T139" s="65" t="s">
        <v>65</v>
      </c>
      <c r="U139" s="65" t="s">
        <v>65</v>
      </c>
      <c r="V139" s="65" t="s">
        <v>65</v>
      </c>
      <c r="W139" s="65">
        <v>2.2135723402607224</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0.64283014938696181</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242.31448680573692</v>
      </c>
      <c r="F141" s="87">
        <v>168.91008756325996</v>
      </c>
      <c r="G141" s="87">
        <v>26.565680855865541</v>
      </c>
      <c r="H141" s="87">
        <v>78.864353224889825</v>
      </c>
      <c r="I141" s="87">
        <v>23.287383406340865</v>
      </c>
      <c r="J141" s="87">
        <v>39.210804440128399</v>
      </c>
      <c r="K141" s="87">
        <v>58.896500271505225</v>
      </c>
      <c r="L141" s="87" t="s">
        <v>65</v>
      </c>
      <c r="M141" s="87">
        <v>650.03448551466079</v>
      </c>
      <c r="N141" s="87">
        <v>25.648619137217313</v>
      </c>
      <c r="O141" s="87">
        <v>1.0496339495022666</v>
      </c>
      <c r="P141" s="87">
        <v>1.4973545392885972</v>
      </c>
      <c r="Q141" s="87" t="s">
        <v>65</v>
      </c>
      <c r="R141" s="87" t="s">
        <v>65</v>
      </c>
      <c r="S141" s="87" t="s">
        <v>65</v>
      </c>
      <c r="T141" s="87" t="s">
        <v>65</v>
      </c>
      <c r="U141" s="87" t="s">
        <v>65</v>
      </c>
      <c r="V141" s="87" t="s">
        <v>65</v>
      </c>
      <c r="W141" s="87">
        <v>35.270569505000744</v>
      </c>
      <c r="X141" s="87">
        <v>2.2420226521475795</v>
      </c>
      <c r="Y141" s="87">
        <v>2.4618136744583921</v>
      </c>
      <c r="Z141" s="87">
        <v>1.0027760047358381</v>
      </c>
      <c r="AA141" s="87">
        <v>1.298760499496785</v>
      </c>
      <c r="AB141" s="87">
        <v>7.0057175158386</v>
      </c>
      <c r="AC141" s="87">
        <v>14.622691188816271</v>
      </c>
      <c r="AD141" s="87">
        <v>6.0414334789593136</v>
      </c>
      <c r="AE141" s="66"/>
      <c r="AF141" s="88">
        <v>506826.83322858386</v>
      </c>
      <c r="AG141" s="88">
        <v>91931.925056388631</v>
      </c>
      <c r="AH141" s="88">
        <v>308473.42923567881</v>
      </c>
      <c r="AI141" s="88">
        <v>128122.24715889723</v>
      </c>
      <c r="AJ141" s="88">
        <v>20541.015517245389</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49.394098165280283</v>
      </c>
      <c r="F143" s="105">
        <v>11.100626482929311</v>
      </c>
      <c r="G143" s="105">
        <v>7.3135649325684587E-2</v>
      </c>
      <c r="H143" s="105">
        <v>2.119277670706873</v>
      </c>
      <c r="I143" s="105">
        <v>2.7653015214110415</v>
      </c>
      <c r="J143" s="105">
        <v>2.7653015214110415</v>
      </c>
      <c r="K143" s="105">
        <v>2.7653015214110415</v>
      </c>
      <c r="L143" s="105" t="s">
        <v>65</v>
      </c>
      <c r="M143" s="105">
        <v>94.338477404103358</v>
      </c>
      <c r="N143" s="105">
        <v>8.2949920283175958E-3</v>
      </c>
      <c r="O143" s="105">
        <v>2.9945151485612862E-3</v>
      </c>
      <c r="P143" s="105">
        <v>1.0480803019964498E-3</v>
      </c>
      <c r="Q143" s="105" t="s">
        <v>65</v>
      </c>
      <c r="R143" s="105" t="s">
        <v>65</v>
      </c>
      <c r="S143" s="105" t="s">
        <v>65</v>
      </c>
      <c r="T143" s="105" t="s">
        <v>65</v>
      </c>
      <c r="U143" s="105" t="s">
        <v>65</v>
      </c>
      <c r="V143" s="105" t="s">
        <v>65</v>
      </c>
      <c r="W143" s="105">
        <v>0.5506241178684621</v>
      </c>
      <c r="X143" s="105">
        <v>4.5761583979263894E-2</v>
      </c>
      <c r="Y143" s="105">
        <v>5.0043783626670786E-2</v>
      </c>
      <c r="Z143" s="105">
        <v>3.2606015172517891E-2</v>
      </c>
      <c r="AA143" s="105">
        <v>4.8092390274715693E-2</v>
      </c>
      <c r="AB143" s="105">
        <v>0.17650377305316828</v>
      </c>
      <c r="AC143" s="105">
        <v>8.9875168736273631E-2</v>
      </c>
      <c r="AD143" s="105">
        <v>5.4012270037938597E-4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9.8128790065527038</v>
      </c>
      <c r="F144" s="105">
        <v>0.40761156524072489</v>
      </c>
      <c r="G144" s="105">
        <v>1.4225549188285872E-2</v>
      </c>
      <c r="H144" s="105">
        <v>1.8237282969202961E-2</v>
      </c>
      <c r="I144" s="105">
        <v>0.89478637836900987</v>
      </c>
      <c r="J144" s="105">
        <v>0.89478637836900987</v>
      </c>
      <c r="K144" s="105">
        <v>0.89478637836900987</v>
      </c>
      <c r="L144" s="105" t="s">
        <v>65</v>
      </c>
      <c r="M144" s="105">
        <v>8.3816287407261125</v>
      </c>
      <c r="N144" s="105">
        <v>4.2949515184636334E-4</v>
      </c>
      <c r="O144" s="105">
        <v>3.8831497131449364E-4</v>
      </c>
      <c r="P144" s="105">
        <v>1.3591023996007277E-4</v>
      </c>
      <c r="Q144" s="105" t="s">
        <v>65</v>
      </c>
      <c r="R144" s="105" t="s">
        <v>65</v>
      </c>
      <c r="S144" s="105" t="s">
        <v>65</v>
      </c>
      <c r="T144" s="105" t="s">
        <v>65</v>
      </c>
      <c r="U144" s="105" t="s">
        <v>65</v>
      </c>
      <c r="V144" s="105" t="s">
        <v>65</v>
      </c>
      <c r="W144" s="105">
        <v>3.7248009170291224E-2</v>
      </c>
      <c r="X144" s="105">
        <v>7.9947868445555022E-3</v>
      </c>
      <c r="Y144" s="105">
        <v>8.7154023364220956E-3</v>
      </c>
      <c r="Z144" s="105">
        <v>6.1273283097792062E-3</v>
      </c>
      <c r="AA144" s="105">
        <v>7.7615251416460768E-3</v>
      </c>
      <c r="AB144" s="105">
        <v>3.0599042632402883E-2</v>
      </c>
      <c r="AC144" s="105">
        <v>7.4496018340582427E-3</v>
      </c>
      <c r="AD144" s="105">
        <v>7.5378757998161629E-5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40.690701233448024</v>
      </c>
      <c r="F145" s="105">
        <v>2.223928974592758</v>
      </c>
      <c r="G145" s="105">
        <v>3.6577031595025893E-2</v>
      </c>
      <c r="H145" s="105">
        <v>1.3630444506004376E-2</v>
      </c>
      <c r="I145" s="105">
        <v>1.1467693591998755</v>
      </c>
      <c r="J145" s="105">
        <v>1.1467693591998755</v>
      </c>
      <c r="K145" s="105">
        <v>1.1467693591998755</v>
      </c>
      <c r="L145" s="105" t="s">
        <v>65</v>
      </c>
      <c r="M145" s="105">
        <v>8.7113870565630069</v>
      </c>
      <c r="N145" s="105">
        <v>1.1486504020323976E-3</v>
      </c>
      <c r="O145" s="105">
        <v>1.0901105188299552E-3</v>
      </c>
      <c r="P145" s="105">
        <v>3.8153868159048414E-4</v>
      </c>
      <c r="Q145" s="105" t="s">
        <v>65</v>
      </c>
      <c r="R145" s="105" t="s">
        <v>65</v>
      </c>
      <c r="S145" s="105" t="s">
        <v>65</v>
      </c>
      <c r="T145" s="105" t="s">
        <v>65</v>
      </c>
      <c r="U145" s="105" t="s">
        <v>65</v>
      </c>
      <c r="V145" s="105" t="s">
        <v>65</v>
      </c>
      <c r="W145" s="105">
        <v>0.6544947531127705</v>
      </c>
      <c r="X145" s="105">
        <v>4.284394513635467E-3</v>
      </c>
      <c r="Y145" s="105">
        <v>2.5754220706135221E-2</v>
      </c>
      <c r="Z145" s="105">
        <v>2.8720535824949229E-2</v>
      </c>
      <c r="AA145" s="105">
        <v>4.8092390274715693E-2</v>
      </c>
      <c r="AB145" s="105">
        <v>6.544522285866243E-2</v>
      </c>
      <c r="AC145" s="105">
        <v>6.6038940283131148E-2</v>
      </c>
      <c r="AD145" s="105">
        <v>6.1602129312690056E-5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0.24855519378205415</v>
      </c>
      <c r="F146" s="105">
        <v>2.463469741403888</v>
      </c>
      <c r="G146" s="105">
        <v>4.9498667473868517E-4</v>
      </c>
      <c r="H146" s="105">
        <v>1.8759662449313584E-3</v>
      </c>
      <c r="I146" s="105">
        <v>0.10328727005078424</v>
      </c>
      <c r="J146" s="105">
        <v>0.10328727005078424</v>
      </c>
      <c r="K146" s="105">
        <v>0.10328727005078424</v>
      </c>
      <c r="L146" s="105" t="s">
        <v>65</v>
      </c>
      <c r="M146" s="105">
        <v>10.257194993916361</v>
      </c>
      <c r="N146" s="105">
        <v>1.5290815022480094E-4</v>
      </c>
      <c r="O146" s="105">
        <v>3.0581630044960184E-5</v>
      </c>
      <c r="P146" s="105">
        <v>1.0703570515736066E-5</v>
      </c>
      <c r="Q146" s="105" t="s">
        <v>65</v>
      </c>
      <c r="R146" s="105" t="s">
        <v>65</v>
      </c>
      <c r="S146" s="105" t="s">
        <v>65</v>
      </c>
      <c r="T146" s="105" t="s">
        <v>65</v>
      </c>
      <c r="U146" s="105" t="s">
        <v>65</v>
      </c>
      <c r="V146" s="105" t="s">
        <v>65</v>
      </c>
      <c r="W146" s="105">
        <v>4.7401526569688284E-3</v>
      </c>
      <c r="X146" s="105">
        <v>4.2526345032175395E-4</v>
      </c>
      <c r="Y146" s="105">
        <v>5.9337909040300789E-4</v>
      </c>
      <c r="Z146" s="105">
        <v>3.1509657164762041E-4</v>
      </c>
      <c r="AA146" s="105">
        <v>6.6874918423260969E-4</v>
      </c>
      <c r="AB146" s="105">
        <v>2.0024882966049916E-3</v>
      </c>
      <c r="AC146" s="105">
        <v>9.4803053139376578E-4</v>
      </c>
      <c r="AD146" s="105">
        <v>1.5909897896210566E-5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2.5369976956855225</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0.90820727321052863</v>
      </c>
      <c r="J148" s="105">
        <v>1.659175271615918</v>
      </c>
      <c r="K148" s="105">
        <v>2.2235023759486405</v>
      </c>
      <c r="L148" s="105" t="s">
        <v>65</v>
      </c>
      <c r="M148" s="105" t="s">
        <v>433</v>
      </c>
      <c r="N148" s="105">
        <v>5.4345996112907713</v>
      </c>
      <c r="O148" s="105">
        <v>2.5590077116292711E-2</v>
      </c>
      <c r="P148" s="105" t="s">
        <v>433</v>
      </c>
      <c r="Q148" s="105" t="s">
        <v>65</v>
      </c>
      <c r="R148" s="105" t="s">
        <v>65</v>
      </c>
      <c r="S148" s="105" t="s">
        <v>65</v>
      </c>
      <c r="T148" s="105" t="s">
        <v>65</v>
      </c>
      <c r="U148" s="105" t="s">
        <v>65</v>
      </c>
      <c r="V148" s="105" t="s">
        <v>65</v>
      </c>
      <c r="W148" s="105" t="s">
        <v>433</v>
      </c>
      <c r="X148" s="105">
        <v>1.7144645178302222E-3</v>
      </c>
      <c r="Y148" s="105">
        <v>1.7144645178302222E-3</v>
      </c>
      <c r="Z148" s="105">
        <v>1.7144645178302222E-3</v>
      </c>
      <c r="AA148" s="105">
        <v>1.7144645178302222E-3</v>
      </c>
      <c r="AB148" s="105">
        <v>6.857858071320889E-3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0.51408598914893044</v>
      </c>
      <c r="J149" s="105">
        <v>0.95201109101653758</v>
      </c>
      <c r="K149" s="105">
        <v>1.9040221820330767</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242.31448680573692</v>
      </c>
      <c r="F152" s="119">
        <f t="shared" ref="F152:AD152" si="0">F141</f>
        <v>168.91008756325996</v>
      </c>
      <c r="G152" s="119">
        <f t="shared" si="0"/>
        <v>26.565680855865541</v>
      </c>
      <c r="H152" s="119">
        <f t="shared" si="0"/>
        <v>78.864353224889825</v>
      </c>
      <c r="I152" s="119">
        <f t="shared" si="0"/>
        <v>23.287383406340865</v>
      </c>
      <c r="J152" s="119">
        <f t="shared" si="0"/>
        <v>39.210804440128399</v>
      </c>
      <c r="K152" s="119">
        <f t="shared" si="0"/>
        <v>58.896500271505225</v>
      </c>
      <c r="L152" s="119" t="str">
        <f t="shared" si="0"/>
        <v>NR</v>
      </c>
      <c r="M152" s="119">
        <f t="shared" si="0"/>
        <v>650.03448551466079</v>
      </c>
      <c r="N152" s="119">
        <f t="shared" si="0"/>
        <v>25.648619137217313</v>
      </c>
      <c r="O152" s="119">
        <f t="shared" si="0"/>
        <v>1.0496339495022666</v>
      </c>
      <c r="P152" s="119">
        <f t="shared" si="0"/>
        <v>1.4973545392885972</v>
      </c>
      <c r="Q152" s="119" t="str">
        <f t="shared" si="0"/>
        <v>NR</v>
      </c>
      <c r="R152" s="119" t="str">
        <f t="shared" si="0"/>
        <v>NR</v>
      </c>
      <c r="S152" s="119" t="str">
        <f t="shared" si="0"/>
        <v>NR</v>
      </c>
      <c r="T152" s="119" t="str">
        <f t="shared" si="0"/>
        <v>NR</v>
      </c>
      <c r="U152" s="119" t="str">
        <f t="shared" si="0"/>
        <v>NR</v>
      </c>
      <c r="V152" s="119" t="str">
        <f t="shared" si="0"/>
        <v>NR</v>
      </c>
      <c r="W152" s="119">
        <f t="shared" si="0"/>
        <v>35.270569505000744</v>
      </c>
      <c r="X152" s="119">
        <f t="shared" si="0"/>
        <v>2.2420226521475795</v>
      </c>
      <c r="Y152" s="119">
        <f t="shared" si="0"/>
        <v>2.4618136744583921</v>
      </c>
      <c r="Z152" s="119">
        <f t="shared" si="0"/>
        <v>1.0027760047358381</v>
      </c>
      <c r="AA152" s="119">
        <f t="shared" si="0"/>
        <v>1.298760499496785</v>
      </c>
      <c r="AB152" s="119">
        <f t="shared" si="0"/>
        <v>7.0057175158386</v>
      </c>
      <c r="AC152" s="119">
        <f t="shared" si="0"/>
        <v>14.622691188816271</v>
      </c>
      <c r="AD152" s="119">
        <f t="shared" si="0"/>
        <v>6.0414334789593136</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5.9010127506717254</v>
      </c>
      <c r="F157" s="132">
        <v>0.3860451950169444</v>
      </c>
      <c r="G157" s="132">
        <v>0.45504115877879087</v>
      </c>
      <c r="H157" s="132">
        <v>3.0998143326288431E-3</v>
      </c>
      <c r="I157" s="132">
        <v>0.49280951400213896</v>
      </c>
      <c r="J157" s="132">
        <v>0.49280951400213896</v>
      </c>
      <c r="K157" s="132">
        <v>0.49280951400213896</v>
      </c>
      <c r="L157" s="132" t="s">
        <v>65</v>
      </c>
      <c r="M157" s="132">
        <v>0.68045833282275447</v>
      </c>
      <c r="N157" s="132">
        <v>3.9424761120171123E-4</v>
      </c>
      <c r="O157" s="132">
        <v>3.9424761120171123E-4</v>
      </c>
      <c r="P157" s="132">
        <v>1.3798666392059888E-4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19712.380560085559</v>
      </c>
      <c r="AG157" s="133"/>
      <c r="AH157" s="133"/>
      <c r="AI157" s="133"/>
      <c r="AJ157" s="133"/>
      <c r="AK157" s="133"/>
      <c r="AL157" s="129" t="s">
        <v>61</v>
      </c>
    </row>
    <row r="158" spans="1:38" s="20" customFormat="1" ht="26.25" customHeight="1" x14ac:dyDescent="0.25">
      <c r="A158" s="129" t="s">
        <v>405</v>
      </c>
      <c r="B158" s="129" t="s">
        <v>408</v>
      </c>
      <c r="C158" s="130" t="s">
        <v>409</v>
      </c>
      <c r="D158" s="131"/>
      <c r="E158" s="132">
        <v>0.1912385522201695</v>
      </c>
      <c r="F158" s="132">
        <v>1.5560814243829206E-2</v>
      </c>
      <c r="G158" s="132">
        <v>1.2536683231513194E-2</v>
      </c>
      <c r="H158" s="132">
        <v>8.5401923792928754E-5</v>
      </c>
      <c r="I158" s="132">
        <v>1.3577226260370414E-2</v>
      </c>
      <c r="J158" s="132">
        <v>1.3577226260370414E-2</v>
      </c>
      <c r="K158" s="132">
        <v>1.3577226260370414E-2</v>
      </c>
      <c r="L158" s="132" t="s">
        <v>65</v>
      </c>
      <c r="M158" s="132">
        <v>5.0915629664623867E-2</v>
      </c>
      <c r="N158" s="132">
        <v>1.0861781008296332E-5</v>
      </c>
      <c r="O158" s="132">
        <v>1.0861781008296332E-5</v>
      </c>
      <c r="P158" s="132">
        <v>3.8016233529037166E-6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543.0890504148166</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19" priority="6" operator="equal">
      <formula>0</formula>
    </cfRule>
  </conditionalFormatting>
  <conditionalFormatting sqref="E14:AD140">
    <cfRule type="cellIs" dxfId="118" priority="5" operator="equal">
      <formula>"NE"</formula>
    </cfRule>
  </conditionalFormatting>
  <conditionalFormatting sqref="E157:AD164">
    <cfRule type="cellIs" dxfId="117" priority="3" operator="equal">
      <formula>"NE"</formula>
    </cfRule>
    <cfRule type="cellIs" dxfId="116" priority="4" operator="equal">
      <formula>0</formula>
    </cfRule>
  </conditionalFormatting>
  <conditionalFormatting sqref="E143:AD149">
    <cfRule type="cellIs" dxfId="115" priority="2" operator="equal">
      <formula>0</formula>
    </cfRule>
  </conditionalFormatting>
  <conditionalFormatting sqref="E143:AD149">
    <cfRule type="cellIs" dxfId="114" priority="1" operator="equal">
      <formula>"NE"</formula>
    </cfRule>
  </conditionalFormatting>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2005</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2005</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10.188088834900963</v>
      </c>
      <c r="F14" s="65">
        <v>0.23406264582529457</v>
      </c>
      <c r="G14" s="65">
        <v>3.3555094555596257</v>
      </c>
      <c r="H14" s="65">
        <v>0.22575452182549424</v>
      </c>
      <c r="I14" s="65">
        <v>0.64142591534772986</v>
      </c>
      <c r="J14" s="65">
        <v>0.76116229352953302</v>
      </c>
      <c r="K14" s="65">
        <v>0.82472780251754696</v>
      </c>
      <c r="L14" s="65" t="s">
        <v>65</v>
      </c>
      <c r="M14" s="65">
        <v>2.5365928889097082</v>
      </c>
      <c r="N14" s="65">
        <v>1.1435589150405854</v>
      </c>
      <c r="O14" s="65">
        <v>8.490463076341391E-2</v>
      </c>
      <c r="P14" s="65">
        <v>0.20452409621212225</v>
      </c>
      <c r="Q14" s="65" t="s">
        <v>65</v>
      </c>
      <c r="R14" s="65" t="s">
        <v>65</v>
      </c>
      <c r="S14" s="65" t="s">
        <v>65</v>
      </c>
      <c r="T14" s="65" t="s">
        <v>65</v>
      </c>
      <c r="U14" s="65" t="s">
        <v>65</v>
      </c>
      <c r="V14" s="65" t="s">
        <v>65</v>
      </c>
      <c r="W14" s="65">
        <v>0.67881567455110225</v>
      </c>
      <c r="X14" s="65">
        <v>7.7017894697105774E-3</v>
      </c>
      <c r="Y14" s="65">
        <v>1.0055487024793908E-3</v>
      </c>
      <c r="Z14" s="65">
        <v>7.9178248716023142E-4</v>
      </c>
      <c r="AA14" s="65">
        <v>1.2644155911182937E-3</v>
      </c>
      <c r="AB14" s="65">
        <v>1.0763536250468496E-2</v>
      </c>
      <c r="AC14" s="65">
        <v>0.27526402351463108</v>
      </c>
      <c r="AD14" s="65">
        <v>0.96866091854990743</v>
      </c>
      <c r="AE14" s="66"/>
      <c r="AF14" s="67">
        <v>14050.537999837894</v>
      </c>
      <c r="AG14" s="67">
        <v>61634.242451992162</v>
      </c>
      <c r="AH14" s="67">
        <v>95250.948374147265</v>
      </c>
      <c r="AI14" s="67">
        <v>24678.701943352549</v>
      </c>
      <c r="AJ14" s="67">
        <v>6074.6994608708546</v>
      </c>
      <c r="AK14" s="67"/>
      <c r="AL14" s="68" t="s">
        <v>61</v>
      </c>
    </row>
    <row r="15" spans="1:38" s="20" customFormat="1" ht="26.25" customHeight="1" x14ac:dyDescent="0.25">
      <c r="A15" s="62" t="s">
        <v>66</v>
      </c>
      <c r="B15" s="62" t="s">
        <v>67</v>
      </c>
      <c r="C15" s="63" t="s">
        <v>68</v>
      </c>
      <c r="D15" s="64"/>
      <c r="E15" s="65">
        <v>3.0510000000000002</v>
      </c>
      <c r="F15" s="65" t="s">
        <v>434</v>
      </c>
      <c r="G15" s="65">
        <v>3.35</v>
      </c>
      <c r="H15" s="65">
        <v>8.3400148004428104E-2</v>
      </c>
      <c r="I15" s="65">
        <v>7.8937599999999997E-2</v>
      </c>
      <c r="J15" s="65">
        <v>9.3738399999999986E-2</v>
      </c>
      <c r="K15" s="65">
        <v>9.8671999999999982E-2</v>
      </c>
      <c r="L15" s="65" t="s">
        <v>65</v>
      </c>
      <c r="M15" s="65">
        <v>0.42299999999999999</v>
      </c>
      <c r="N15" s="65">
        <v>0.38700270161321526</v>
      </c>
      <c r="O15" s="65">
        <v>0.14656838292139898</v>
      </c>
      <c r="P15" s="65">
        <v>1.518107295491645E-2</v>
      </c>
      <c r="Q15" s="65" t="s">
        <v>65</v>
      </c>
      <c r="R15" s="65" t="s">
        <v>65</v>
      </c>
      <c r="S15" s="65" t="s">
        <v>65</v>
      </c>
      <c r="T15" s="65" t="s">
        <v>65</v>
      </c>
      <c r="U15" s="65" t="s">
        <v>65</v>
      </c>
      <c r="V15" s="65" t="s">
        <v>65</v>
      </c>
      <c r="W15" s="65">
        <v>1.7623980922321595E-2</v>
      </c>
      <c r="X15" s="65">
        <v>1.0270168495835442E-4</v>
      </c>
      <c r="Y15" s="65">
        <v>9.1497072258845389E-4</v>
      </c>
      <c r="Z15" s="65">
        <v>8.3551799048880385E-4</v>
      </c>
      <c r="AA15" s="65">
        <v>1.2443351532023341E-3</v>
      </c>
      <c r="AB15" s="65">
        <v>3.0975255512379466E-3</v>
      </c>
      <c r="AC15" s="65">
        <v>2.7652077438423748E-3</v>
      </c>
      <c r="AD15" s="65">
        <v>1.5861582830089433E-6</v>
      </c>
      <c r="AE15" s="66"/>
      <c r="AF15" s="67">
        <v>31127.839003011472</v>
      </c>
      <c r="AG15" s="67" t="s">
        <v>435</v>
      </c>
      <c r="AH15" s="67">
        <v>9321.4099489053624</v>
      </c>
      <c r="AI15" s="67" t="s">
        <v>435</v>
      </c>
      <c r="AJ15" s="67" t="s">
        <v>435</v>
      </c>
      <c r="AK15" s="67"/>
      <c r="AL15" s="68" t="s">
        <v>61</v>
      </c>
    </row>
    <row r="16" spans="1:38" s="20" customFormat="1" ht="26.25" customHeight="1" x14ac:dyDescent="0.25">
      <c r="A16" s="62" t="s">
        <v>66</v>
      </c>
      <c r="B16" s="62" t="s">
        <v>69</v>
      </c>
      <c r="C16" s="63" t="s">
        <v>70</v>
      </c>
      <c r="D16" s="64"/>
      <c r="E16" s="65">
        <v>1.0619296978092625</v>
      </c>
      <c r="F16" s="65">
        <v>3.5397656593642085E-3</v>
      </c>
      <c r="G16" s="65">
        <v>2.123859395618525E-3</v>
      </c>
      <c r="H16" s="65">
        <v>7.0795313187284169E-3</v>
      </c>
      <c r="I16" s="65">
        <v>7.9038464334523148E-2</v>
      </c>
      <c r="J16" s="65">
        <v>7.9569429183427784E-2</v>
      </c>
      <c r="K16" s="65">
        <v>7.9923405749364199E-2</v>
      </c>
      <c r="L16" s="65" t="s">
        <v>65</v>
      </c>
      <c r="M16" s="65">
        <v>7.0795313187284159E-2</v>
      </c>
      <c r="N16" s="65">
        <v>1.0619296978092626E-5</v>
      </c>
      <c r="O16" s="65">
        <v>1.7698828296821043E-6</v>
      </c>
      <c r="P16" s="65">
        <v>4.9556719231098922E-4</v>
      </c>
      <c r="Q16" s="65" t="s">
        <v>65</v>
      </c>
      <c r="R16" s="65" t="s">
        <v>65</v>
      </c>
      <c r="S16" s="65" t="s">
        <v>65</v>
      </c>
      <c r="T16" s="65" t="s">
        <v>65</v>
      </c>
      <c r="U16" s="65" t="s">
        <v>65</v>
      </c>
      <c r="V16" s="65" t="s">
        <v>65</v>
      </c>
      <c r="W16" s="65">
        <v>1.4159062637456835E-3</v>
      </c>
      <c r="X16" s="65">
        <v>3.9645375384879133E-6</v>
      </c>
      <c r="Y16" s="65">
        <v>1.1185659483590898E-5</v>
      </c>
      <c r="Z16" s="65">
        <v>7.858279763788543E-6</v>
      </c>
      <c r="AA16" s="65">
        <v>5.918488182456955E-5</v>
      </c>
      <c r="AB16" s="65">
        <v>8.2193358610436909E-5</v>
      </c>
      <c r="AC16" s="65">
        <v>2.8318125274913664E-4</v>
      </c>
      <c r="AD16" s="65">
        <v>1.274315637371115E-7</v>
      </c>
      <c r="AE16" s="66"/>
      <c r="AF16" s="67" t="s">
        <v>435</v>
      </c>
      <c r="AG16" s="67" t="s">
        <v>435</v>
      </c>
      <c r="AH16" s="67">
        <v>7079.5313187284164</v>
      </c>
      <c r="AI16" s="67">
        <v>34.145569999999999</v>
      </c>
      <c r="AJ16" s="67" t="s">
        <v>435</v>
      </c>
      <c r="AK16" s="67"/>
      <c r="AL16" s="68" t="s">
        <v>61</v>
      </c>
    </row>
    <row r="17" spans="1:38" s="5" customFormat="1" ht="26.25" customHeight="1" x14ac:dyDescent="0.25">
      <c r="A17" s="62" t="s">
        <v>66</v>
      </c>
      <c r="B17" s="62" t="s">
        <v>71</v>
      </c>
      <c r="C17" s="63" t="s">
        <v>72</v>
      </c>
      <c r="D17" s="64"/>
      <c r="E17" s="65">
        <v>5.0392483828375969</v>
      </c>
      <c r="F17" s="65">
        <v>0.29790480031402355</v>
      </c>
      <c r="G17" s="65">
        <v>5.2576790920374217</v>
      </c>
      <c r="H17" s="65">
        <v>2.1767784465667243E-2</v>
      </c>
      <c r="I17" s="65">
        <v>4.3404882914481704E-2</v>
      </c>
      <c r="J17" s="65">
        <v>5.2085859497378047E-2</v>
      </c>
      <c r="K17" s="65">
        <v>5.7873177219308937E-2</v>
      </c>
      <c r="L17" s="65" t="s">
        <v>65</v>
      </c>
      <c r="M17" s="65">
        <v>138.24998292410285</v>
      </c>
      <c r="N17" s="65">
        <v>0.18499525761669089</v>
      </c>
      <c r="O17" s="65">
        <v>4.1906844830928219E-3</v>
      </c>
      <c r="P17" s="65">
        <v>8.1516474389606687E-4</v>
      </c>
      <c r="Q17" s="65" t="s">
        <v>65</v>
      </c>
      <c r="R17" s="65" t="s">
        <v>65</v>
      </c>
      <c r="S17" s="65" t="s">
        <v>65</v>
      </c>
      <c r="T17" s="65" t="s">
        <v>65</v>
      </c>
      <c r="U17" s="65" t="s">
        <v>65</v>
      </c>
      <c r="V17" s="65" t="s">
        <v>65</v>
      </c>
      <c r="W17" s="65">
        <v>3.5283336084065406E-2</v>
      </c>
      <c r="X17" s="65">
        <v>1.9357533400790426E-4</v>
      </c>
      <c r="Y17" s="65">
        <v>3.6840403940707815E-4</v>
      </c>
      <c r="Z17" s="65">
        <v>1.092284998258463E-4</v>
      </c>
      <c r="AA17" s="65">
        <v>8.7435815824828163E-5</v>
      </c>
      <c r="AB17" s="65">
        <v>7.5864368906565678E-4</v>
      </c>
      <c r="AC17" s="65">
        <v>5.595045417931291E-3</v>
      </c>
      <c r="AD17" s="65">
        <v>9.8653741063307487E-2</v>
      </c>
      <c r="AE17" s="66"/>
      <c r="AF17" s="67">
        <v>762.08107636899308</v>
      </c>
      <c r="AG17" s="67">
        <v>7324.3122637311471</v>
      </c>
      <c r="AH17" s="67">
        <v>19677.897985873155</v>
      </c>
      <c r="AI17" s="67" t="s">
        <v>435</v>
      </c>
      <c r="AJ17" s="67" t="s">
        <v>435</v>
      </c>
      <c r="AK17" s="67"/>
      <c r="AL17" s="68" t="s">
        <v>61</v>
      </c>
    </row>
    <row r="18" spans="1:38" s="5" customFormat="1" ht="26.25" customHeight="1" x14ac:dyDescent="0.25">
      <c r="A18" s="62" t="s">
        <v>66</v>
      </c>
      <c r="B18" s="62" t="s">
        <v>73</v>
      </c>
      <c r="C18" s="63" t="s">
        <v>74</v>
      </c>
      <c r="D18" s="64"/>
      <c r="E18" s="65">
        <v>0.19516999586729525</v>
      </c>
      <c r="F18" s="65">
        <v>3.0969148949929123E-3</v>
      </c>
      <c r="G18" s="65">
        <v>0.12266137637370543</v>
      </c>
      <c r="H18" s="65">
        <v>4.0255967983857865E-3</v>
      </c>
      <c r="I18" s="65">
        <v>6.6602757649392276E-3</v>
      </c>
      <c r="J18" s="65">
        <v>7.9923309179270752E-3</v>
      </c>
      <c r="K18" s="65">
        <v>8.8803676865856374E-3</v>
      </c>
      <c r="L18" s="65" t="s">
        <v>65</v>
      </c>
      <c r="M18" s="65">
        <v>3.8769631551563273E-2</v>
      </c>
      <c r="N18" s="65">
        <v>1.2494890103108222E-3</v>
      </c>
      <c r="O18" s="65">
        <v>1.7969638551067529E-3</v>
      </c>
      <c r="P18" s="65">
        <v>6.6108214050149771E-4</v>
      </c>
      <c r="Q18" s="65" t="s">
        <v>65</v>
      </c>
      <c r="R18" s="65" t="s">
        <v>65</v>
      </c>
      <c r="S18" s="65" t="s">
        <v>65</v>
      </c>
      <c r="T18" s="65" t="s">
        <v>65</v>
      </c>
      <c r="U18" s="65" t="s">
        <v>65</v>
      </c>
      <c r="V18" s="65" t="s">
        <v>65</v>
      </c>
      <c r="W18" s="65">
        <v>3.4928403302175517E-2</v>
      </c>
      <c r="X18" s="65">
        <v>8.6548923897147181E-5</v>
      </c>
      <c r="Y18" s="65">
        <v>1.533077056340821E-4</v>
      </c>
      <c r="Z18" s="65">
        <v>4.7489102790545775E-5</v>
      </c>
      <c r="AA18" s="65">
        <v>3.7661006472453864E-5</v>
      </c>
      <c r="AB18" s="65">
        <v>3.2500673879422894E-4</v>
      </c>
      <c r="AC18" s="65">
        <v>9.8954809300583375E-4</v>
      </c>
      <c r="AD18" s="65">
        <v>2.2774605645547265E-2</v>
      </c>
      <c r="AE18" s="66"/>
      <c r="AF18" s="67">
        <v>447.87528762331846</v>
      </c>
      <c r="AG18" s="67">
        <v>129.27877542578702</v>
      </c>
      <c r="AH18" s="67">
        <v>3101.8414844948534</v>
      </c>
      <c r="AI18" s="67" t="s">
        <v>435</v>
      </c>
      <c r="AJ18" s="67" t="s">
        <v>435</v>
      </c>
      <c r="AK18" s="67"/>
      <c r="AL18" s="68" t="s">
        <v>61</v>
      </c>
    </row>
    <row r="19" spans="1:38" s="5" customFormat="1" ht="26.25" customHeight="1" x14ac:dyDescent="0.25">
      <c r="A19" s="62" t="s">
        <v>66</v>
      </c>
      <c r="B19" s="62" t="s">
        <v>75</v>
      </c>
      <c r="C19" s="63" t="s">
        <v>76</v>
      </c>
      <c r="D19" s="64"/>
      <c r="E19" s="65">
        <v>1.3390177174372815</v>
      </c>
      <c r="F19" s="65">
        <v>4.3647650131516627E-2</v>
      </c>
      <c r="G19" s="65">
        <v>0.38890715042841434</v>
      </c>
      <c r="H19" s="65">
        <v>3.1300508752482199E-2</v>
      </c>
      <c r="I19" s="65">
        <v>0.14925449211965774</v>
      </c>
      <c r="J19" s="65">
        <v>0.1790325761058881</v>
      </c>
      <c r="K19" s="65">
        <v>0.19888748611104906</v>
      </c>
      <c r="L19" s="65" t="s">
        <v>65</v>
      </c>
      <c r="M19" s="65">
        <v>0.4833764352083959</v>
      </c>
      <c r="N19" s="65">
        <v>0.15579466828937696</v>
      </c>
      <c r="O19" s="65">
        <v>8.2369401633458576E-3</v>
      </c>
      <c r="P19" s="65">
        <v>8.2282985244780376E-3</v>
      </c>
      <c r="Q19" s="65" t="s">
        <v>65</v>
      </c>
      <c r="R19" s="65" t="s">
        <v>65</v>
      </c>
      <c r="S19" s="65" t="s">
        <v>65</v>
      </c>
      <c r="T19" s="65" t="s">
        <v>65</v>
      </c>
      <c r="U19" s="65" t="s">
        <v>65</v>
      </c>
      <c r="V19" s="65" t="s">
        <v>65</v>
      </c>
      <c r="W19" s="65">
        <v>0.3639251700424756</v>
      </c>
      <c r="X19" s="65">
        <v>3.685563464546974E-3</v>
      </c>
      <c r="Y19" s="65">
        <v>6.1503166962970802E-3</v>
      </c>
      <c r="Z19" s="65">
        <v>2.3984314892708147E-3</v>
      </c>
      <c r="AA19" s="65">
        <v>2.3099128695295008E-3</v>
      </c>
      <c r="AB19" s="65">
        <v>1.4544224519644371E-2</v>
      </c>
      <c r="AC19" s="65">
        <v>5.3007765229869087E-2</v>
      </c>
      <c r="AD19" s="65">
        <v>0.27789142018076196</v>
      </c>
      <c r="AE19" s="66"/>
      <c r="AF19" s="67">
        <v>976.77145388804445</v>
      </c>
      <c r="AG19" s="67">
        <v>1572.3597048890911</v>
      </c>
      <c r="AH19" s="67">
        <v>18398.296966579957</v>
      </c>
      <c r="AI19" s="67">
        <v>2432.2167663702203</v>
      </c>
      <c r="AJ19" s="67">
        <v>1430.7357327080747</v>
      </c>
      <c r="AK19" s="67"/>
      <c r="AL19" s="68" t="s">
        <v>61</v>
      </c>
    </row>
    <row r="20" spans="1:38" s="5" customFormat="1" ht="26.25" customHeight="1" x14ac:dyDescent="0.25">
      <c r="A20" s="62" t="s">
        <v>66</v>
      </c>
      <c r="B20" s="62" t="s">
        <v>77</v>
      </c>
      <c r="C20" s="63" t="s">
        <v>78</v>
      </c>
      <c r="D20" s="64"/>
      <c r="E20" s="65">
        <v>5.5404983151803711</v>
      </c>
      <c r="F20" s="65">
        <v>0.26499693881669539</v>
      </c>
      <c r="G20" s="65">
        <v>1.1539999999999999</v>
      </c>
      <c r="H20" s="65">
        <v>8.2669385050215816E-2</v>
      </c>
      <c r="I20" s="65">
        <v>0.2551530550976468</v>
      </c>
      <c r="J20" s="65">
        <v>0.3103000208432472</v>
      </c>
      <c r="K20" s="65">
        <v>0.34476739042663024</v>
      </c>
      <c r="L20" s="65" t="s">
        <v>65</v>
      </c>
      <c r="M20" s="65">
        <v>2.1540298094854711</v>
      </c>
      <c r="N20" s="65">
        <v>0.40536313399551871</v>
      </c>
      <c r="O20" s="65">
        <v>6.2283808073543653E-2</v>
      </c>
      <c r="P20" s="65">
        <v>7.610199448703707E-2</v>
      </c>
      <c r="Q20" s="65" t="s">
        <v>65</v>
      </c>
      <c r="R20" s="65" t="s">
        <v>65</v>
      </c>
      <c r="S20" s="65" t="s">
        <v>65</v>
      </c>
      <c r="T20" s="65" t="s">
        <v>65</v>
      </c>
      <c r="U20" s="65" t="s">
        <v>65</v>
      </c>
      <c r="V20" s="65" t="s">
        <v>65</v>
      </c>
      <c r="W20" s="65">
        <v>0.66542856271394168</v>
      </c>
      <c r="X20" s="65">
        <v>8.7080464316740213E-4</v>
      </c>
      <c r="Y20" s="65">
        <v>1.9382880994574048E-3</v>
      </c>
      <c r="Z20" s="65">
        <v>6.5947723852502384E-4</v>
      </c>
      <c r="AA20" s="65">
        <v>5.9815608931197174E-4</v>
      </c>
      <c r="AB20" s="65">
        <v>4.0667260704618027E-3</v>
      </c>
      <c r="AC20" s="65">
        <v>0.13307778689978972</v>
      </c>
      <c r="AD20" s="65">
        <v>0.98050276017686866</v>
      </c>
      <c r="AE20" s="66"/>
      <c r="AF20" s="67">
        <v>1791.0151438205551</v>
      </c>
      <c r="AG20" s="67">
        <v>5018.9965251683097</v>
      </c>
      <c r="AH20" s="67">
        <v>30847.136542009448</v>
      </c>
      <c r="AI20" s="67">
        <v>36324.084001764822</v>
      </c>
      <c r="AJ20" s="67">
        <v>111.1750882</v>
      </c>
      <c r="AK20" s="67"/>
      <c r="AL20" s="68" t="s">
        <v>61</v>
      </c>
    </row>
    <row r="21" spans="1:38" s="5" customFormat="1" ht="26.25" customHeight="1" x14ac:dyDescent="0.25">
      <c r="A21" s="62" t="s">
        <v>66</v>
      </c>
      <c r="B21" s="62" t="s">
        <v>79</v>
      </c>
      <c r="C21" s="63" t="s">
        <v>80</v>
      </c>
      <c r="D21" s="64"/>
      <c r="E21" s="65">
        <v>0.92065111417114875</v>
      </c>
      <c r="F21" s="65">
        <v>1.7330759560522029E-2</v>
      </c>
      <c r="G21" s="65">
        <v>0.32732385994095498</v>
      </c>
      <c r="H21" s="65">
        <v>2.2843243453008217E-2</v>
      </c>
      <c r="I21" s="65">
        <v>3.4063278905735676E-2</v>
      </c>
      <c r="J21" s="65">
        <v>4.087593468688281E-2</v>
      </c>
      <c r="K21" s="65">
        <v>4.5417705207647562E-2</v>
      </c>
      <c r="L21" s="65" t="s">
        <v>65</v>
      </c>
      <c r="M21" s="65">
        <v>0.16366622408232326</v>
      </c>
      <c r="N21" s="65">
        <v>8.8580051777180594E-3</v>
      </c>
      <c r="O21" s="65">
        <v>1.0174660555340017E-3</v>
      </c>
      <c r="P21" s="65">
        <v>1.6067903707071964E-3</v>
      </c>
      <c r="Q21" s="65" t="s">
        <v>65</v>
      </c>
      <c r="R21" s="65" t="s">
        <v>65</v>
      </c>
      <c r="S21" s="65" t="s">
        <v>65</v>
      </c>
      <c r="T21" s="65" t="s">
        <v>65</v>
      </c>
      <c r="U21" s="65" t="s">
        <v>65</v>
      </c>
      <c r="V21" s="65" t="s">
        <v>65</v>
      </c>
      <c r="W21" s="65">
        <v>4.6944968969344407E-2</v>
      </c>
      <c r="X21" s="65">
        <v>4.7544425929198399E-4</v>
      </c>
      <c r="Y21" s="65">
        <v>1.1173268900262772E-3</v>
      </c>
      <c r="Z21" s="65">
        <v>2.6345291693546995E-4</v>
      </c>
      <c r="AA21" s="65">
        <v>2.146780667992601E-4</v>
      </c>
      <c r="AB21" s="65">
        <v>2.0709021330529913E-3</v>
      </c>
      <c r="AC21" s="65">
        <v>6.6970268118313478E-3</v>
      </c>
      <c r="AD21" s="65">
        <v>2.7809983834035261E-2</v>
      </c>
      <c r="AE21" s="66"/>
      <c r="AF21" s="67">
        <v>3190.8305795747651</v>
      </c>
      <c r="AG21" s="67">
        <v>130.76561919999997</v>
      </c>
      <c r="AH21" s="67">
        <v>12708.17547816045</v>
      </c>
      <c r="AI21" s="67">
        <v>483.09277907552502</v>
      </c>
      <c r="AJ21" s="67" t="s">
        <v>435</v>
      </c>
      <c r="AK21" s="67"/>
      <c r="AL21" s="68" t="s">
        <v>61</v>
      </c>
    </row>
    <row r="22" spans="1:38" s="5" customFormat="1" ht="26.25" customHeight="1" x14ac:dyDescent="0.25">
      <c r="A22" s="62" t="s">
        <v>66</v>
      </c>
      <c r="B22" s="69" t="s">
        <v>81</v>
      </c>
      <c r="C22" s="63" t="s">
        <v>82</v>
      </c>
      <c r="D22" s="64"/>
      <c r="E22" s="65">
        <v>8.0631390322157017</v>
      </c>
      <c r="F22" s="65">
        <v>0.277017309861053</v>
      </c>
      <c r="G22" s="65">
        <v>0.8648605426002659</v>
      </c>
      <c r="H22" s="65">
        <v>0.13541121937983736</v>
      </c>
      <c r="I22" s="65">
        <v>6.9030971066519287E-2</v>
      </c>
      <c r="J22" s="65">
        <v>8.2834497199823123E-2</v>
      </c>
      <c r="K22" s="65">
        <v>9.2036847955359019E-2</v>
      </c>
      <c r="L22" s="65" t="s">
        <v>65</v>
      </c>
      <c r="M22" s="65">
        <v>8.1015258173961993</v>
      </c>
      <c r="N22" s="65">
        <v>0.31059669603117757</v>
      </c>
      <c r="O22" s="65">
        <v>3.7867034002801031E-2</v>
      </c>
      <c r="P22" s="65">
        <v>0.14818511476056559</v>
      </c>
      <c r="Q22" s="65" t="s">
        <v>65</v>
      </c>
      <c r="R22" s="65" t="s">
        <v>65</v>
      </c>
      <c r="S22" s="65" t="s">
        <v>65</v>
      </c>
      <c r="T22" s="65" t="s">
        <v>65</v>
      </c>
      <c r="U22" s="65" t="s">
        <v>65</v>
      </c>
      <c r="V22" s="65" t="s">
        <v>65</v>
      </c>
      <c r="W22" s="65">
        <v>0.44716750207593242</v>
      </c>
      <c r="X22" s="65">
        <v>1.6828912859213213E-3</v>
      </c>
      <c r="Y22" s="65">
        <v>3.9166837193519797E-3</v>
      </c>
      <c r="Z22" s="65">
        <v>1.2104929049436101E-3</v>
      </c>
      <c r="AA22" s="65">
        <v>8.6932039828705745E-4</v>
      </c>
      <c r="AB22" s="65">
        <v>7.6793883085039694E-3</v>
      </c>
      <c r="AC22" s="65">
        <v>7.7651455358407118E-2</v>
      </c>
      <c r="AD22" s="65">
        <v>0.3879096945776177</v>
      </c>
      <c r="AE22" s="66"/>
      <c r="AF22" s="67">
        <v>3392.1203165513516</v>
      </c>
      <c r="AG22" s="67">
        <v>3916.2784909684938</v>
      </c>
      <c r="AH22" s="67">
        <v>11897.839420308001</v>
      </c>
      <c r="AI22" s="67">
        <v>1742.2009846252804</v>
      </c>
      <c r="AJ22" s="67">
        <v>4818.5590979686958</v>
      </c>
      <c r="AK22" s="67"/>
      <c r="AL22" s="68" t="s">
        <v>61</v>
      </c>
    </row>
    <row r="23" spans="1:38" s="5" customFormat="1" ht="26.25" customHeight="1" x14ac:dyDescent="0.25">
      <c r="A23" s="62" t="s">
        <v>83</v>
      </c>
      <c r="B23" s="69" t="s">
        <v>84</v>
      </c>
      <c r="C23" s="63" t="s">
        <v>85</v>
      </c>
      <c r="D23" s="70"/>
      <c r="E23" s="65">
        <v>8.1177103668117443</v>
      </c>
      <c r="F23" s="65">
        <v>1.0291702010903645</v>
      </c>
      <c r="G23" s="65">
        <v>6.4542080330614992E-3</v>
      </c>
      <c r="H23" s="65">
        <v>2.4881063244492703E-3</v>
      </c>
      <c r="I23" s="65">
        <v>0.64883880231300251</v>
      </c>
      <c r="J23" s="65">
        <v>0.64883880231300251</v>
      </c>
      <c r="K23" s="65">
        <v>0.64883880231300251</v>
      </c>
      <c r="L23" s="65" t="s">
        <v>65</v>
      </c>
      <c r="M23" s="65">
        <v>6.9985621813443704</v>
      </c>
      <c r="N23" s="65">
        <v>2.2704860031676579E-4</v>
      </c>
      <c r="O23" s="65">
        <v>2.1822023133128196E-4</v>
      </c>
      <c r="P23" s="65">
        <v>7.6377080965948685E-5</v>
      </c>
      <c r="Q23" s="65" t="s">
        <v>65</v>
      </c>
      <c r="R23" s="65" t="s">
        <v>65</v>
      </c>
      <c r="S23" s="65" t="s">
        <v>65</v>
      </c>
      <c r="T23" s="65" t="s">
        <v>65</v>
      </c>
      <c r="U23" s="65" t="s">
        <v>65</v>
      </c>
      <c r="V23" s="65" t="s">
        <v>65</v>
      </c>
      <c r="W23" s="65">
        <v>6.9011528966109514E-2</v>
      </c>
      <c r="X23" s="65">
        <v>5.6797880072843119E-3</v>
      </c>
      <c r="Y23" s="65">
        <v>2.7869184082003198E-2</v>
      </c>
      <c r="Z23" s="65">
        <v>3.0614213488519559E-2</v>
      </c>
      <c r="AA23" s="65">
        <v>7.80058532763788E-3</v>
      </c>
      <c r="AB23" s="65">
        <v>7.1963770905444951E-2</v>
      </c>
      <c r="AC23" s="65">
        <v>1.3802305793221904E-2</v>
      </c>
      <c r="AD23" s="65">
        <v>1.1878370592728307E-5</v>
      </c>
      <c r="AE23" s="66"/>
      <c r="AF23" s="67">
        <v>10911.011566564099</v>
      </c>
      <c r="AG23" s="67" t="s">
        <v>435</v>
      </c>
      <c r="AH23" s="67" t="s">
        <v>435</v>
      </c>
      <c r="AI23" s="67">
        <v>98.513120676212793</v>
      </c>
      <c r="AJ23" s="67">
        <v>6.1904881714962494</v>
      </c>
      <c r="AK23" s="67"/>
      <c r="AL23" s="68" t="s">
        <v>61</v>
      </c>
    </row>
    <row r="24" spans="1:38" s="5" customFormat="1" ht="26.25" customHeight="1" x14ac:dyDescent="0.25">
      <c r="A24" s="62" t="s">
        <v>66</v>
      </c>
      <c r="B24" s="69" t="s">
        <v>86</v>
      </c>
      <c r="C24" s="63" t="s">
        <v>87</v>
      </c>
      <c r="D24" s="64"/>
      <c r="E24" s="65">
        <v>4.7649530349803539</v>
      </c>
      <c r="F24" s="65">
        <v>0.12749810830065003</v>
      </c>
      <c r="G24" s="65">
        <v>1.9952484767808973</v>
      </c>
      <c r="H24" s="65">
        <v>0.13199725070816201</v>
      </c>
      <c r="I24" s="65">
        <v>0.64548376815616393</v>
      </c>
      <c r="J24" s="65">
        <v>0.7745761044454067</v>
      </c>
      <c r="K24" s="65">
        <v>0.86063766197156855</v>
      </c>
      <c r="L24" s="65" t="s">
        <v>65</v>
      </c>
      <c r="M24" s="65">
        <v>2.1320341398671667</v>
      </c>
      <c r="N24" s="65">
        <v>0.49106668956168448</v>
      </c>
      <c r="O24" s="65">
        <v>4.6363618233443003E-2</v>
      </c>
      <c r="P24" s="65">
        <v>2.5955834216261246E-2</v>
      </c>
      <c r="Q24" s="65" t="s">
        <v>65</v>
      </c>
      <c r="R24" s="65" t="s">
        <v>65</v>
      </c>
      <c r="S24" s="65" t="s">
        <v>65</v>
      </c>
      <c r="T24" s="65" t="s">
        <v>65</v>
      </c>
      <c r="U24" s="65" t="s">
        <v>65</v>
      </c>
      <c r="V24" s="65" t="s">
        <v>65</v>
      </c>
      <c r="W24" s="65">
        <v>1.5767922288481995</v>
      </c>
      <c r="X24" s="65">
        <v>1.7121927939006246E-2</v>
      </c>
      <c r="Y24" s="65">
        <v>2.8885201569398788E-2</v>
      </c>
      <c r="Z24" s="65">
        <v>9.1958969711323051E-3</v>
      </c>
      <c r="AA24" s="65">
        <v>7.792141451711994E-3</v>
      </c>
      <c r="AB24" s="65">
        <v>6.2995167931249318E-2</v>
      </c>
      <c r="AC24" s="65">
        <v>0.24545165339846373</v>
      </c>
      <c r="AD24" s="65">
        <v>0.11790056871058126</v>
      </c>
      <c r="AE24" s="66"/>
      <c r="AF24" s="67">
        <v>9465.4623390433735</v>
      </c>
      <c r="AG24" s="67">
        <v>333.87341443767826</v>
      </c>
      <c r="AH24" s="67">
        <v>23315.072952376577</v>
      </c>
      <c r="AI24" s="67">
        <v>17157.24132325039</v>
      </c>
      <c r="AJ24" s="67">
        <v>1524.1191669968616</v>
      </c>
      <c r="AK24" s="67"/>
      <c r="AL24" s="68" t="s">
        <v>61</v>
      </c>
    </row>
    <row r="25" spans="1:38" s="5" customFormat="1" ht="26.25" customHeight="1" x14ac:dyDescent="0.25">
      <c r="A25" s="62" t="s">
        <v>88</v>
      </c>
      <c r="B25" s="69" t="s">
        <v>89</v>
      </c>
      <c r="C25" s="71" t="s">
        <v>90</v>
      </c>
      <c r="D25" s="64"/>
      <c r="E25" s="65">
        <v>1.0282244840269046</v>
      </c>
      <c r="F25" s="65">
        <v>0.37698753951673664</v>
      </c>
      <c r="G25" s="65">
        <v>8.574203646212282E-2</v>
      </c>
      <c r="H25" s="65">
        <v>5.8408868825705256E-4</v>
      </c>
      <c r="I25" s="65">
        <v>9.2858614002856818E-2</v>
      </c>
      <c r="J25" s="65">
        <v>9.2858614002856818E-2</v>
      </c>
      <c r="K25" s="65">
        <v>9.2858614002856818E-2</v>
      </c>
      <c r="L25" s="65" t="s">
        <v>65</v>
      </c>
      <c r="M25" s="65">
        <v>1.1428605061658397</v>
      </c>
      <c r="N25" s="65">
        <v>7.4286891202285444E-5</v>
      </c>
      <c r="O25" s="65">
        <v>7.4286891202285444E-5</v>
      </c>
      <c r="P25" s="65">
        <v>2.6000411920799908E-5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3714.3445601142726</v>
      </c>
      <c r="AG25" s="67"/>
      <c r="AH25" s="67"/>
      <c r="AI25" s="67"/>
      <c r="AJ25" s="67"/>
      <c r="AK25" s="67"/>
      <c r="AL25" s="68" t="s">
        <v>61</v>
      </c>
    </row>
    <row r="26" spans="1:38" s="5" customFormat="1" ht="26.25" customHeight="1" x14ac:dyDescent="0.25">
      <c r="A26" s="62" t="s">
        <v>88</v>
      </c>
      <c r="B26" s="62" t="s">
        <v>91</v>
      </c>
      <c r="C26" s="63" t="s">
        <v>92</v>
      </c>
      <c r="D26" s="64"/>
      <c r="E26" s="65">
        <v>6.738340254814186E-2</v>
      </c>
      <c r="F26" s="65">
        <v>9.1450664093137513E-2</v>
      </c>
      <c r="G26" s="65">
        <v>7.9916455631428348E-3</v>
      </c>
      <c r="H26" s="65">
        <v>1.1832832827732204E-4</v>
      </c>
      <c r="I26" s="65">
        <v>6.0401779415517392E-3</v>
      </c>
      <c r="J26" s="65">
        <v>6.0401779415517392E-3</v>
      </c>
      <c r="K26" s="65">
        <v>6.0401779415517392E-3</v>
      </c>
      <c r="L26" s="65" t="s">
        <v>65</v>
      </c>
      <c r="M26" s="65">
        <v>3.3894173630435382</v>
      </c>
      <c r="N26" s="65">
        <v>1.6030600811999968E-5</v>
      </c>
      <c r="O26" s="65">
        <v>6.8137625743385886E-6</v>
      </c>
      <c r="P26" s="65">
        <v>2.3848169010185058E-6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340.68812871692938</v>
      </c>
      <c r="AG26" s="67"/>
      <c r="AH26" s="67"/>
      <c r="AI26" s="67"/>
      <c r="AJ26" s="67"/>
      <c r="AK26" s="67"/>
      <c r="AL26" s="68" t="s">
        <v>61</v>
      </c>
    </row>
    <row r="27" spans="1:38" s="5" customFormat="1" ht="26.25" customHeight="1" x14ac:dyDescent="0.25">
      <c r="A27" s="62" t="s">
        <v>93</v>
      </c>
      <c r="B27" s="62" t="s">
        <v>94</v>
      </c>
      <c r="C27" s="63" t="s">
        <v>95</v>
      </c>
      <c r="D27" s="64"/>
      <c r="E27" s="65">
        <v>61.564470080469633</v>
      </c>
      <c r="F27" s="65">
        <v>12.467909891918085</v>
      </c>
      <c r="G27" s="65">
        <v>7.7513796584754838E-2</v>
      </c>
      <c r="H27" s="65">
        <v>2.538139824780226</v>
      </c>
      <c r="I27" s="65">
        <v>3.2799947573847783</v>
      </c>
      <c r="J27" s="65">
        <v>3.2799947573847783</v>
      </c>
      <c r="K27" s="65">
        <v>3.2799947573847783</v>
      </c>
      <c r="L27" s="65" t="s">
        <v>65</v>
      </c>
      <c r="M27" s="65">
        <v>109.09960887751936</v>
      </c>
      <c r="N27" s="65">
        <v>1.0252234423229109E-2</v>
      </c>
      <c r="O27" s="65">
        <v>3.7270084554227086E-3</v>
      </c>
      <c r="P27" s="65">
        <v>1.3044529593979478E-3</v>
      </c>
      <c r="Q27" s="65" t="s">
        <v>65</v>
      </c>
      <c r="R27" s="65" t="s">
        <v>65</v>
      </c>
      <c r="S27" s="65" t="s">
        <v>65</v>
      </c>
      <c r="T27" s="65" t="s">
        <v>65</v>
      </c>
      <c r="U27" s="65" t="s">
        <v>65</v>
      </c>
      <c r="V27" s="65" t="s">
        <v>65</v>
      </c>
      <c r="W27" s="65">
        <v>0.54612175148754272</v>
      </c>
      <c r="X27" s="65">
        <v>5.407588864519261E-2</v>
      </c>
      <c r="Y27" s="65">
        <v>5.8497941293074618E-2</v>
      </c>
      <c r="Z27" s="65">
        <v>3.6608099607784356E-2</v>
      </c>
      <c r="AA27" s="65">
        <v>5.7429516666014084E-2</v>
      </c>
      <c r="AB27" s="65">
        <v>0.20661144621206562</v>
      </c>
      <c r="AC27" s="65">
        <v>0.10922435029750857</v>
      </c>
      <c r="AD27" s="65">
        <v>6.7475285465214857E-4</v>
      </c>
      <c r="AE27" s="66"/>
      <c r="AF27" s="67">
        <v>187271.98796600028</v>
      </c>
      <c r="AG27" s="67"/>
      <c r="AH27" s="67">
        <v>3.6409124648536504</v>
      </c>
      <c r="AI27" s="67">
        <v>955.74806839714381</v>
      </c>
      <c r="AJ27" s="67">
        <v>60.058468067304624</v>
      </c>
      <c r="AK27" s="67"/>
      <c r="AL27" s="68" t="s">
        <v>61</v>
      </c>
    </row>
    <row r="28" spans="1:38" s="5" customFormat="1" ht="26.25" customHeight="1" x14ac:dyDescent="0.25">
      <c r="A28" s="62" t="s">
        <v>93</v>
      </c>
      <c r="B28" s="62" t="s">
        <v>96</v>
      </c>
      <c r="C28" s="63" t="s">
        <v>97</v>
      </c>
      <c r="D28" s="64"/>
      <c r="E28" s="65">
        <v>10.11736175451848</v>
      </c>
      <c r="F28" s="65">
        <v>0.36386495837599542</v>
      </c>
      <c r="G28" s="65">
        <v>1.2213002175395494E-2</v>
      </c>
      <c r="H28" s="65">
        <v>1.8236278569055398E-2</v>
      </c>
      <c r="I28" s="65">
        <v>0.84013152004787761</v>
      </c>
      <c r="J28" s="65">
        <v>0.84013152004787761</v>
      </c>
      <c r="K28" s="65">
        <v>0.84013152004787761</v>
      </c>
      <c r="L28" s="65" t="s">
        <v>65</v>
      </c>
      <c r="M28" s="65">
        <v>7.900535135488945</v>
      </c>
      <c r="N28" s="65">
        <v>4.2642403468170982E-4</v>
      </c>
      <c r="O28" s="65">
        <v>3.8410416128036468E-4</v>
      </c>
      <c r="P28" s="65">
        <v>1.3443645644812762E-4</v>
      </c>
      <c r="Q28" s="65" t="s">
        <v>65</v>
      </c>
      <c r="R28" s="65" t="s">
        <v>65</v>
      </c>
      <c r="S28" s="65" t="s">
        <v>65</v>
      </c>
      <c r="T28" s="65" t="s">
        <v>65</v>
      </c>
      <c r="U28" s="65" t="s">
        <v>65</v>
      </c>
      <c r="V28" s="65" t="s">
        <v>65</v>
      </c>
      <c r="W28" s="65">
        <v>4.5611913021733549E-2</v>
      </c>
      <c r="X28" s="65">
        <v>7.2428613085619917E-3</v>
      </c>
      <c r="Y28" s="65">
        <v>7.7987656667524996E-3</v>
      </c>
      <c r="Z28" s="65">
        <v>5.2195263922030751E-3</v>
      </c>
      <c r="AA28" s="65">
        <v>7.1361575493540464E-3</v>
      </c>
      <c r="AB28" s="65">
        <v>2.7397310916871614E-2</v>
      </c>
      <c r="AC28" s="65">
        <v>9.1223826043467082E-3</v>
      </c>
      <c r="AD28" s="65">
        <v>7.5569084937793297E-5</v>
      </c>
      <c r="AE28" s="66"/>
      <c r="AF28" s="67">
        <v>19212.903568031779</v>
      </c>
      <c r="AG28" s="67"/>
      <c r="AH28" s="67">
        <v>0.31993837005334158</v>
      </c>
      <c r="AI28" s="67">
        <v>170.34627638616277</v>
      </c>
      <c r="AJ28" s="67">
        <v>10.704428017186954</v>
      </c>
      <c r="AK28" s="67"/>
      <c r="AL28" s="68" t="s">
        <v>61</v>
      </c>
    </row>
    <row r="29" spans="1:38" s="5" customFormat="1" ht="26.25" customHeight="1" x14ac:dyDescent="0.25">
      <c r="A29" s="62" t="s">
        <v>93</v>
      </c>
      <c r="B29" s="62" t="s">
        <v>98</v>
      </c>
      <c r="C29" s="63" t="s">
        <v>99</v>
      </c>
      <c r="D29" s="64"/>
      <c r="E29" s="65">
        <v>83.622587465115814</v>
      </c>
      <c r="F29" s="65">
        <v>3.5069759825027109</v>
      </c>
      <c r="G29" s="65">
        <v>6.7980368613003911E-2</v>
      </c>
      <c r="H29" s="65">
        <v>2.7412270827708921E-2</v>
      </c>
      <c r="I29" s="65">
        <v>1.9849824508696092</v>
      </c>
      <c r="J29" s="65">
        <v>1.9849824508696092</v>
      </c>
      <c r="K29" s="65">
        <v>1.9849824508696092</v>
      </c>
      <c r="L29" s="65" t="s">
        <v>65</v>
      </c>
      <c r="M29" s="65">
        <v>16.518712120663974</v>
      </c>
      <c r="N29" s="65">
        <v>2.300377275538086E-3</v>
      </c>
      <c r="O29" s="65">
        <v>2.2871132901071357E-3</v>
      </c>
      <c r="P29" s="65">
        <v>8.004896515374975E-4</v>
      </c>
      <c r="Q29" s="65" t="s">
        <v>65</v>
      </c>
      <c r="R29" s="65" t="s">
        <v>65</v>
      </c>
      <c r="S29" s="65" t="s">
        <v>65</v>
      </c>
      <c r="T29" s="65" t="s">
        <v>65</v>
      </c>
      <c r="U29" s="65" t="s">
        <v>65</v>
      </c>
      <c r="V29" s="65" t="s">
        <v>65</v>
      </c>
      <c r="W29" s="65">
        <v>0.6841410775094573</v>
      </c>
      <c r="X29" s="65">
        <v>8.4823573655764054E-3</v>
      </c>
      <c r="Y29" s="65">
        <v>5.1321543752111842E-2</v>
      </c>
      <c r="Z29" s="65">
        <v>5.7335066219351777E-2</v>
      </c>
      <c r="AA29" s="65">
        <v>1.3199597294236384E-2</v>
      </c>
      <c r="AB29" s="65">
        <v>0.13033856463127638</v>
      </c>
      <c r="AC29" s="65">
        <v>0.13682821550189148</v>
      </c>
      <c r="AD29" s="65">
        <v>1.1831954544792026E-4</v>
      </c>
      <c r="AE29" s="66"/>
      <c r="AF29" s="67">
        <v>114358.14472732188</v>
      </c>
      <c r="AG29" s="67"/>
      <c r="AH29" s="67">
        <v>5.8486231809176257</v>
      </c>
      <c r="AI29" s="67">
        <v>1045.3674614969427</v>
      </c>
      <c r="AJ29" s="67">
        <v>99.628917588061611</v>
      </c>
      <c r="AK29" s="67"/>
      <c r="AL29" s="68" t="s">
        <v>61</v>
      </c>
    </row>
    <row r="30" spans="1:38" s="5" customFormat="1" ht="26.25" customHeight="1" x14ac:dyDescent="0.25">
      <c r="A30" s="62" t="s">
        <v>93</v>
      </c>
      <c r="B30" s="62" t="s">
        <v>100</v>
      </c>
      <c r="C30" s="63" t="s">
        <v>101</v>
      </c>
      <c r="D30" s="64"/>
      <c r="E30" s="65">
        <v>0.25717612638275317</v>
      </c>
      <c r="F30" s="65">
        <v>2.4153732966508117</v>
      </c>
      <c r="G30" s="65">
        <v>3.7180689366221869E-4</v>
      </c>
      <c r="H30" s="65">
        <v>1.9317858736087844E-3</v>
      </c>
      <c r="I30" s="65">
        <v>0.10456649094217949</v>
      </c>
      <c r="J30" s="65">
        <v>0.10456649094217949</v>
      </c>
      <c r="K30" s="65">
        <v>0.10456649094217949</v>
      </c>
      <c r="L30" s="65" t="s">
        <v>65</v>
      </c>
      <c r="M30" s="65">
        <v>10.168017458211461</v>
      </c>
      <c r="N30" s="65">
        <v>1.5704831722455646E-4</v>
      </c>
      <c r="O30" s="65">
        <v>3.140966344491129E-5</v>
      </c>
      <c r="P30" s="65">
        <v>1.0993382205718951E-5</v>
      </c>
      <c r="Q30" s="65" t="s">
        <v>65</v>
      </c>
      <c r="R30" s="65" t="s">
        <v>65</v>
      </c>
      <c r="S30" s="65" t="s">
        <v>65</v>
      </c>
      <c r="T30" s="65" t="s">
        <v>65</v>
      </c>
      <c r="U30" s="65" t="s">
        <v>65</v>
      </c>
      <c r="V30" s="65" t="s">
        <v>65</v>
      </c>
      <c r="W30" s="65">
        <v>4.8684978339612493E-3</v>
      </c>
      <c r="X30" s="65">
        <v>4.3026077797489291E-4</v>
      </c>
      <c r="Y30" s="65">
        <v>5.8814736034475319E-4</v>
      </c>
      <c r="Z30" s="65">
        <v>3.2202994486615975E-4</v>
      </c>
      <c r="AA30" s="65">
        <v>6.6063406839141352E-4</v>
      </c>
      <c r="AB30" s="65">
        <v>2.0010721515772191E-3</v>
      </c>
      <c r="AC30" s="65">
        <v>9.7369956679224982E-4</v>
      </c>
      <c r="AD30" s="65">
        <v>1.5310736954185116E-5</v>
      </c>
      <c r="AE30" s="66"/>
      <c r="AF30" s="67">
        <v>1570.4831722455644</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2.082583792736374</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2027.6961233675781</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0.93349717735365001</v>
      </c>
      <c r="J32" s="65">
        <v>1.7046012349603572</v>
      </c>
      <c r="K32" s="65">
        <v>2.2852869619549447</v>
      </c>
      <c r="L32" s="65" t="s">
        <v>65</v>
      </c>
      <c r="M32" s="65" t="s">
        <v>433</v>
      </c>
      <c r="N32" s="65">
        <v>5.5862402028045253</v>
      </c>
      <c r="O32" s="65">
        <v>2.6327921401448989E-2</v>
      </c>
      <c r="P32" s="65" t="s">
        <v>433</v>
      </c>
      <c r="Q32" s="65" t="s">
        <v>65</v>
      </c>
      <c r="R32" s="65" t="s">
        <v>65</v>
      </c>
      <c r="S32" s="65" t="s">
        <v>65</v>
      </c>
      <c r="T32" s="65" t="s">
        <v>65</v>
      </c>
      <c r="U32" s="65" t="s">
        <v>65</v>
      </c>
      <c r="V32" s="65" t="s">
        <v>65</v>
      </c>
      <c r="W32" s="65" t="s">
        <v>433</v>
      </c>
      <c r="X32" s="65">
        <v>1.7679579131408202E-3</v>
      </c>
      <c r="Y32" s="65">
        <v>1.7679579131408202E-3</v>
      </c>
      <c r="Z32" s="65">
        <v>1.7679579131408202E-3</v>
      </c>
      <c r="AA32" s="65">
        <v>1.7679579131408202E-3</v>
      </c>
      <c r="AB32" s="65">
        <v>7.071831652563281E-3</v>
      </c>
      <c r="AC32" s="65" t="s">
        <v>433</v>
      </c>
      <c r="AD32" s="65" t="s">
        <v>433</v>
      </c>
      <c r="AE32" s="66"/>
      <c r="AF32" s="67"/>
      <c r="AG32" s="67"/>
      <c r="AH32" s="67"/>
      <c r="AI32" s="67"/>
      <c r="AJ32" s="67"/>
      <c r="AK32" s="67">
        <v>73494.292742418402</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0.52773049071021183</v>
      </c>
      <c r="J33" s="65">
        <v>0.97727868650039074</v>
      </c>
      <c r="K33" s="65">
        <v>1.9545573730007806</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73494.292742418402</v>
      </c>
      <c r="AL33" s="68" t="s">
        <v>107</v>
      </c>
    </row>
    <row r="34" spans="1:38" s="5" customFormat="1" ht="26.25" customHeight="1" x14ac:dyDescent="0.25">
      <c r="A34" s="62" t="s">
        <v>83</v>
      </c>
      <c r="B34" s="62" t="s">
        <v>110</v>
      </c>
      <c r="C34" s="63" t="s">
        <v>111</v>
      </c>
      <c r="D34" s="64"/>
      <c r="E34" s="65">
        <v>1.8061614420018537</v>
      </c>
      <c r="F34" s="65">
        <v>0.28032555666059655</v>
      </c>
      <c r="G34" s="65">
        <v>6.8446889532449623E-2</v>
      </c>
      <c r="H34" s="65">
        <v>5.2304464457075621E-4</v>
      </c>
      <c r="I34" s="65">
        <v>0.46375010897133878</v>
      </c>
      <c r="J34" s="65">
        <v>0.82670010897133861</v>
      </c>
      <c r="K34" s="65">
        <v>1.863700108971339</v>
      </c>
      <c r="L34" s="65" t="s">
        <v>65</v>
      </c>
      <c r="M34" s="65">
        <v>1.6301161081450657</v>
      </c>
      <c r="N34" s="65">
        <v>8.9540151356759978E-4</v>
      </c>
      <c r="O34" s="65">
        <v>9.4847913567599684E-5</v>
      </c>
      <c r="P34" s="65">
        <v>1.1756132974865992E-4</v>
      </c>
      <c r="Q34" s="65" t="s">
        <v>65</v>
      </c>
      <c r="R34" s="65" t="s">
        <v>65</v>
      </c>
      <c r="S34" s="65" t="s">
        <v>65</v>
      </c>
      <c r="T34" s="65" t="s">
        <v>65</v>
      </c>
      <c r="U34" s="65" t="s">
        <v>65</v>
      </c>
      <c r="V34" s="65" t="s">
        <v>65</v>
      </c>
      <c r="W34" s="65">
        <v>1.6406650950496909E-2</v>
      </c>
      <c r="X34" s="65">
        <v>1.0899991308524256E-3</v>
      </c>
      <c r="Y34" s="65">
        <v>5.7415504593315023E-3</v>
      </c>
      <c r="Z34" s="65">
        <v>6.4157875774915347E-3</v>
      </c>
      <c r="AA34" s="65">
        <v>1.4748936959750678E-3</v>
      </c>
      <c r="AB34" s="65">
        <v>1.4722230863650529E-2</v>
      </c>
      <c r="AC34" s="65">
        <v>3.2813301900993823E-3</v>
      </c>
      <c r="AD34" s="65">
        <v>2.1399818745263445E-6</v>
      </c>
      <c r="AE34" s="66"/>
      <c r="AF34" s="67">
        <v>2156.8756783799836</v>
      </c>
      <c r="AG34" s="67">
        <v>9.5760000000000023</v>
      </c>
      <c r="AH34" s="67" t="s">
        <v>435</v>
      </c>
      <c r="AI34" s="67">
        <v>19.672928682760841</v>
      </c>
      <c r="AJ34" s="67">
        <v>1.2362315950744789</v>
      </c>
      <c r="AK34" s="67"/>
      <c r="AL34" s="68" t="s">
        <v>61</v>
      </c>
    </row>
    <row r="35" spans="1:38" s="72" customFormat="1" ht="26.25" customHeight="1" x14ac:dyDescent="0.25">
      <c r="A35" s="62" t="s">
        <v>112</v>
      </c>
      <c r="B35" s="62" t="s">
        <v>113</v>
      </c>
      <c r="C35" s="63" t="s">
        <v>114</v>
      </c>
      <c r="D35" s="64"/>
      <c r="E35" s="65">
        <v>1.2693832234394093</v>
      </c>
      <c r="F35" s="65">
        <v>0.41128433592160418</v>
      </c>
      <c r="G35" s="65">
        <v>2.3642975741171971E-2</v>
      </c>
      <c r="H35" s="65">
        <v>2.8549027567953411E-4</v>
      </c>
      <c r="I35" s="65">
        <v>5.7497416695136638E-2</v>
      </c>
      <c r="J35" s="65">
        <v>5.7497416695136638E-2</v>
      </c>
      <c r="K35" s="65">
        <v>5.7497416695136638E-2</v>
      </c>
      <c r="L35" s="65" t="s">
        <v>65</v>
      </c>
      <c r="M35" s="65">
        <v>0.52403716535749856</v>
      </c>
      <c r="N35" s="65">
        <v>2.0103622272718522E-5</v>
      </c>
      <c r="O35" s="65">
        <v>2.0103622272718522E-5</v>
      </c>
      <c r="P35" s="65">
        <v>7.036267795451483E-6</v>
      </c>
      <c r="Q35" s="65" t="s">
        <v>65</v>
      </c>
      <c r="R35" s="65" t="s">
        <v>65</v>
      </c>
      <c r="S35" s="65" t="s">
        <v>65</v>
      </c>
      <c r="T35" s="65" t="s">
        <v>65</v>
      </c>
      <c r="U35" s="65" t="s">
        <v>65</v>
      </c>
      <c r="V35" s="65" t="s">
        <v>65</v>
      </c>
      <c r="W35" s="65">
        <v>5.5284961249975929E-3</v>
      </c>
      <c r="X35" s="65">
        <v>1.8024779264395367E-3</v>
      </c>
      <c r="Y35" s="65">
        <v>1.4511699116351009E-3</v>
      </c>
      <c r="Z35" s="65">
        <v>1.4150366709325297E-3</v>
      </c>
      <c r="AA35" s="65">
        <v>1.7644746182627607E-3</v>
      </c>
      <c r="AB35" s="65">
        <v>6.433159127269928E-3</v>
      </c>
      <c r="AC35" s="65">
        <v>1.1056992249995187E-3</v>
      </c>
      <c r="AD35" s="65">
        <v>1.1762961632495194E-6</v>
      </c>
      <c r="AE35" s="66"/>
      <c r="AF35" s="67">
        <v>1005.1811136359262</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0.77752727683969169</v>
      </c>
      <c r="F36" s="65">
        <v>0.61923966660506868</v>
      </c>
      <c r="G36" s="65">
        <v>1.7845083833184642E-3</v>
      </c>
      <c r="H36" s="65">
        <v>1.8216372352513764E-4</v>
      </c>
      <c r="I36" s="65">
        <v>3.5569542836039934E-2</v>
      </c>
      <c r="J36" s="65">
        <v>3.5569542836039934E-2</v>
      </c>
      <c r="K36" s="65">
        <v>3.5569542836039934E-2</v>
      </c>
      <c r="L36" s="65" t="s">
        <v>65</v>
      </c>
      <c r="M36" s="65">
        <v>2.4160211641945009</v>
      </c>
      <c r="N36" s="65">
        <v>2.3871718073841317E-5</v>
      </c>
      <c r="O36" s="65">
        <v>1.4720759326236211E-5</v>
      </c>
      <c r="P36" s="65">
        <v>5.1522657641826742E-6</v>
      </c>
      <c r="Q36" s="65" t="s">
        <v>65</v>
      </c>
      <c r="R36" s="65" t="s">
        <v>65</v>
      </c>
      <c r="S36" s="65" t="s">
        <v>65</v>
      </c>
      <c r="T36" s="65" t="s">
        <v>65</v>
      </c>
      <c r="U36" s="65" t="s">
        <v>65</v>
      </c>
      <c r="V36" s="65" t="s">
        <v>65</v>
      </c>
      <c r="W36" s="65">
        <v>8.9163150984161409E-3</v>
      </c>
      <c r="X36" s="65">
        <v>4.3347902411352993E-4</v>
      </c>
      <c r="Y36" s="65">
        <v>1.7473195523271948E-3</v>
      </c>
      <c r="Z36" s="65">
        <v>1.8144661536534264E-3</v>
      </c>
      <c r="AA36" s="65">
        <v>6.1667859573813456E-4</v>
      </c>
      <c r="AB36" s="65">
        <v>4.6119433258322851E-3</v>
      </c>
      <c r="AC36" s="65">
        <v>1.7832630196832283E-3</v>
      </c>
      <c r="AD36" s="65">
        <v>3.4802560305176586E-6</v>
      </c>
      <c r="AE36" s="66"/>
      <c r="AF36" s="67">
        <v>736.03796631181058</v>
      </c>
      <c r="AG36" s="67" t="s">
        <v>435</v>
      </c>
      <c r="AH36" s="67" t="s">
        <v>435</v>
      </c>
      <c r="AI36" s="67">
        <v>5.1181177766543327</v>
      </c>
      <c r="AJ36" s="67">
        <v>0.32161855536826628</v>
      </c>
      <c r="AK36" s="67"/>
      <c r="AL36" s="68" t="s">
        <v>61</v>
      </c>
    </row>
    <row r="37" spans="1:38" s="5" customFormat="1" ht="26.25" customHeight="1" x14ac:dyDescent="0.25">
      <c r="A37" s="62" t="s">
        <v>83</v>
      </c>
      <c r="B37" s="62" t="s">
        <v>117</v>
      </c>
      <c r="C37" s="63" t="s">
        <v>118</v>
      </c>
      <c r="D37" s="64"/>
      <c r="E37" s="65">
        <v>0.97087083362290394</v>
      </c>
      <c r="F37" s="65">
        <v>3.2362361120763464E-3</v>
      </c>
      <c r="G37" s="65">
        <v>1.9417416672458077E-3</v>
      </c>
      <c r="H37" s="65">
        <v>6.4724722241526929E-3</v>
      </c>
      <c r="I37" s="65">
        <v>2.4271770840572598E-3</v>
      </c>
      <c r="J37" s="65">
        <v>2.9126125008687117E-3</v>
      </c>
      <c r="K37" s="65">
        <v>3.2362361120763464E-3</v>
      </c>
      <c r="L37" s="65" t="s">
        <v>65</v>
      </c>
      <c r="M37" s="65">
        <v>0.22910509759617786</v>
      </c>
      <c r="N37" s="65">
        <v>9.7087083362290399E-6</v>
      </c>
      <c r="O37" s="65">
        <v>1.6181180560381731E-6</v>
      </c>
      <c r="P37" s="65">
        <v>4.5307305569068857E-4</v>
      </c>
      <c r="Q37" s="65" t="s">
        <v>65</v>
      </c>
      <c r="R37" s="65" t="s">
        <v>65</v>
      </c>
      <c r="S37" s="65" t="s">
        <v>65</v>
      </c>
      <c r="T37" s="65" t="s">
        <v>65</v>
      </c>
      <c r="U37" s="65" t="s">
        <v>65</v>
      </c>
      <c r="V37" s="65" t="s">
        <v>65</v>
      </c>
      <c r="W37" s="65">
        <v>1.2944944448305387E-3</v>
      </c>
      <c r="X37" s="65">
        <v>3.6245844455255083E-6</v>
      </c>
      <c r="Y37" s="65">
        <v>1.0226506114161255E-5</v>
      </c>
      <c r="Z37" s="65">
        <v>7.1844441688094885E-6</v>
      </c>
      <c r="AA37" s="65">
        <v>5.4109867793916512E-5</v>
      </c>
      <c r="AB37" s="65">
        <v>7.5145402522412753E-5</v>
      </c>
      <c r="AC37" s="65">
        <v>2.5889888896610768E-4</v>
      </c>
      <c r="AD37" s="65">
        <v>1.1650450003474848E-7</v>
      </c>
      <c r="AE37" s="66"/>
      <c r="AF37" s="67" t="s">
        <v>435</v>
      </c>
      <c r="AG37" s="67" t="s">
        <v>435</v>
      </c>
      <c r="AH37" s="67">
        <v>6472.4722241526924</v>
      </c>
      <c r="AI37" s="67" t="s">
        <v>435</v>
      </c>
      <c r="AJ37" s="67" t="s">
        <v>435</v>
      </c>
      <c r="AK37" s="67"/>
      <c r="AL37" s="68" t="s">
        <v>61</v>
      </c>
    </row>
    <row r="38" spans="1:38" s="5" customFormat="1" ht="26.25" customHeight="1" x14ac:dyDescent="0.25">
      <c r="A38" s="62" t="s">
        <v>83</v>
      </c>
      <c r="B38" s="62" t="s">
        <v>119</v>
      </c>
      <c r="C38" s="63" t="s">
        <v>120</v>
      </c>
      <c r="D38" s="73"/>
      <c r="E38" s="65">
        <v>0.11225422989164092</v>
      </c>
      <c r="F38" s="65">
        <v>1.0436946727642138E-2</v>
      </c>
      <c r="G38" s="65">
        <v>8.6235475608503607E-5</v>
      </c>
      <c r="H38" s="65">
        <v>1.6750656146560995E-4</v>
      </c>
      <c r="I38" s="65">
        <v>3.8603908232266041E-3</v>
      </c>
      <c r="J38" s="65">
        <v>3.8603908232266041E-3</v>
      </c>
      <c r="K38" s="65">
        <v>3.8603908232266041E-3</v>
      </c>
      <c r="L38" s="65" t="s">
        <v>65</v>
      </c>
      <c r="M38" s="65">
        <v>3.4127319782699679E-2</v>
      </c>
      <c r="N38" s="65">
        <v>3.9299228219957371E-6</v>
      </c>
      <c r="O38" s="65">
        <v>2.9042964868340505E-6</v>
      </c>
      <c r="P38" s="65">
        <v>1.0165037703919177E-6</v>
      </c>
      <c r="Q38" s="65" t="s">
        <v>65</v>
      </c>
      <c r="R38" s="65" t="s">
        <v>65</v>
      </c>
      <c r="S38" s="65" t="s">
        <v>65</v>
      </c>
      <c r="T38" s="65" t="s">
        <v>65</v>
      </c>
      <c r="U38" s="65" t="s">
        <v>65</v>
      </c>
      <c r="V38" s="65" t="s">
        <v>65</v>
      </c>
      <c r="W38" s="65">
        <v>1.6381890280218528E-3</v>
      </c>
      <c r="X38" s="65">
        <v>1.059661712032036E-4</v>
      </c>
      <c r="Y38" s="65">
        <v>4.2375615060416077E-4</v>
      </c>
      <c r="Z38" s="65">
        <v>4.0849715125478546E-4</v>
      </c>
      <c r="AA38" s="65">
        <v>1.8817639607649183E-4</v>
      </c>
      <c r="AB38" s="65">
        <v>1.126395869138642E-3</v>
      </c>
      <c r="AC38" s="65">
        <v>3.2763780560437057E-4</v>
      </c>
      <c r="AD38" s="65">
        <v>1.9633512074895503E-7</v>
      </c>
      <c r="AE38" s="66"/>
      <c r="AF38" s="67">
        <v>145.21482434170255</v>
      </c>
      <c r="AG38" s="67" t="s">
        <v>435</v>
      </c>
      <c r="AH38" s="67">
        <v>5.7549411415955225</v>
      </c>
      <c r="AI38" s="67">
        <v>1.2077580315976348</v>
      </c>
      <c r="AJ38" s="67">
        <v>7.5630508256551099E-2</v>
      </c>
      <c r="AK38" s="67"/>
      <c r="AL38" s="68" t="s">
        <v>61</v>
      </c>
    </row>
    <row r="39" spans="1:38" s="5" customFormat="1" ht="26.25" customHeight="1" x14ac:dyDescent="0.25">
      <c r="A39" s="62" t="s">
        <v>121</v>
      </c>
      <c r="B39" s="62" t="s">
        <v>122</v>
      </c>
      <c r="C39" s="63" t="s">
        <v>123</v>
      </c>
      <c r="D39" s="64"/>
      <c r="E39" s="65">
        <v>2.7548265370777383</v>
      </c>
      <c r="F39" s="65">
        <v>0.9175736690922065</v>
      </c>
      <c r="G39" s="65">
        <v>1.7978733695721709</v>
      </c>
      <c r="H39" s="65">
        <v>9.5648325942305865E-2</v>
      </c>
      <c r="I39" s="65">
        <v>0.48469145082030735</v>
      </c>
      <c r="J39" s="65">
        <v>0.52304173566913381</v>
      </c>
      <c r="K39" s="65">
        <v>0.56182910593974911</v>
      </c>
      <c r="L39" s="65" t="s">
        <v>65</v>
      </c>
      <c r="M39" s="65">
        <v>8.6163279034447928</v>
      </c>
      <c r="N39" s="65">
        <v>0.23111726923157686</v>
      </c>
      <c r="O39" s="65">
        <v>2.7485152412574983E-2</v>
      </c>
      <c r="P39" s="65">
        <v>1.6841832374501816E-2</v>
      </c>
      <c r="Q39" s="65" t="s">
        <v>65</v>
      </c>
      <c r="R39" s="65" t="s">
        <v>65</v>
      </c>
      <c r="S39" s="65" t="s">
        <v>65</v>
      </c>
      <c r="T39" s="65" t="s">
        <v>65</v>
      </c>
      <c r="U39" s="65" t="s">
        <v>65</v>
      </c>
      <c r="V39" s="65" t="s">
        <v>65</v>
      </c>
      <c r="W39" s="65">
        <v>1.3574780612157644</v>
      </c>
      <c r="X39" s="65">
        <v>7.3154907134485581E-2</v>
      </c>
      <c r="Y39" s="65">
        <v>0.10089773250694983</v>
      </c>
      <c r="Z39" s="65">
        <v>3.7031148938989872E-2</v>
      </c>
      <c r="AA39" s="65">
        <v>3.5081067834110045E-2</v>
      </c>
      <c r="AB39" s="65">
        <v>0.24616485641453528</v>
      </c>
      <c r="AC39" s="65">
        <v>0.89198343653694578</v>
      </c>
      <c r="AD39" s="65">
        <v>0.12136903194698302</v>
      </c>
      <c r="AE39" s="66"/>
      <c r="AF39" s="67">
        <v>26856.939878003192</v>
      </c>
      <c r="AG39" s="67">
        <v>713.54365633934685</v>
      </c>
      <c r="AH39" s="67">
        <v>23163.577659657956</v>
      </c>
      <c r="AI39" s="67">
        <v>2919.0837227618463</v>
      </c>
      <c r="AJ39" s="67">
        <v>1074.1468027864528</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12.288241607579918</v>
      </c>
      <c r="F41" s="65">
        <v>24.175782469521867</v>
      </c>
      <c r="G41" s="65">
        <v>5.8308515895221822</v>
      </c>
      <c r="H41" s="65">
        <v>0.61806478509715879</v>
      </c>
      <c r="I41" s="65">
        <v>6.5137281635199802</v>
      </c>
      <c r="J41" s="65">
        <v>6.8450484415910404</v>
      </c>
      <c r="K41" s="65">
        <v>7.3120523252896001</v>
      </c>
      <c r="L41" s="65" t="s">
        <v>65</v>
      </c>
      <c r="M41" s="65">
        <v>229.98319455496474</v>
      </c>
      <c r="N41" s="65">
        <v>1.7969702107053236</v>
      </c>
      <c r="O41" s="65">
        <v>0.20730299053999185</v>
      </c>
      <c r="P41" s="65">
        <v>0.16021187381394525</v>
      </c>
      <c r="Q41" s="65" t="s">
        <v>65</v>
      </c>
      <c r="R41" s="65" t="s">
        <v>65</v>
      </c>
      <c r="S41" s="65" t="s">
        <v>65</v>
      </c>
      <c r="T41" s="65" t="s">
        <v>65</v>
      </c>
      <c r="U41" s="65" t="s">
        <v>65</v>
      </c>
      <c r="V41" s="65" t="s">
        <v>65</v>
      </c>
      <c r="W41" s="65">
        <v>20.358199218206078</v>
      </c>
      <c r="X41" s="65">
        <v>1.8600210606329419</v>
      </c>
      <c r="Y41" s="65">
        <v>1.8468737474035068</v>
      </c>
      <c r="Z41" s="65">
        <v>0.68307132253597247</v>
      </c>
      <c r="AA41" s="65">
        <v>1.0603720070303666</v>
      </c>
      <c r="AB41" s="65">
        <v>5.4503381376027873</v>
      </c>
      <c r="AC41" s="65">
        <v>9.6341148013781623</v>
      </c>
      <c r="AD41" s="65">
        <v>0.67632209578497982</v>
      </c>
      <c r="AE41" s="66"/>
      <c r="AF41" s="67">
        <v>63875.638166942023</v>
      </c>
      <c r="AG41" s="67">
        <v>3973.0767147612605</v>
      </c>
      <c r="AH41" s="67">
        <v>65712.775848220044</v>
      </c>
      <c r="AI41" s="67">
        <v>58864.384437376648</v>
      </c>
      <c r="AJ41" s="67" t="s">
        <v>435</v>
      </c>
      <c r="AK41" s="67"/>
      <c r="AL41" s="68" t="s">
        <v>61</v>
      </c>
    </row>
    <row r="42" spans="1:38" s="5" customFormat="1" ht="26.25" customHeight="1" x14ac:dyDescent="0.25">
      <c r="A42" s="62" t="s">
        <v>83</v>
      </c>
      <c r="B42" s="62" t="s">
        <v>128</v>
      </c>
      <c r="C42" s="63" t="s">
        <v>129</v>
      </c>
      <c r="D42" s="64"/>
      <c r="E42" s="65">
        <v>0.91465162046327209</v>
      </c>
      <c r="F42" s="65">
        <v>3.6516955863461238</v>
      </c>
      <c r="G42" s="65">
        <v>7.8376896192858703E-4</v>
      </c>
      <c r="H42" s="65">
        <v>2.5486163417048191E-4</v>
      </c>
      <c r="I42" s="65">
        <v>6.6449356191583098E-2</v>
      </c>
      <c r="J42" s="65">
        <v>6.6449356191583098E-2</v>
      </c>
      <c r="K42" s="65">
        <v>6.6449356191583098E-2</v>
      </c>
      <c r="L42" s="65" t="s">
        <v>65</v>
      </c>
      <c r="M42" s="65">
        <v>21.464311580975455</v>
      </c>
      <c r="N42" s="65">
        <v>1.4052427199613853E-4</v>
      </c>
      <c r="O42" s="65">
        <v>4.1269128723200326E-5</v>
      </c>
      <c r="P42" s="65">
        <v>1.4444195053120114E-5</v>
      </c>
      <c r="Q42" s="65" t="s">
        <v>65</v>
      </c>
      <c r="R42" s="65" t="s">
        <v>65</v>
      </c>
      <c r="S42" s="65" t="s">
        <v>65</v>
      </c>
      <c r="T42" s="65" t="s">
        <v>65</v>
      </c>
      <c r="U42" s="65" t="s">
        <v>65</v>
      </c>
      <c r="V42" s="65" t="s">
        <v>65</v>
      </c>
      <c r="W42" s="65">
        <v>6.1942132952324931E-2</v>
      </c>
      <c r="X42" s="65">
        <v>6.2765748907854003E-3</v>
      </c>
      <c r="Y42" s="65">
        <v>1.0025402709076229E-2</v>
      </c>
      <c r="Z42" s="65">
        <v>5.2700996938088891E-3</v>
      </c>
      <c r="AA42" s="65">
        <v>9.7878813111312284E-3</v>
      </c>
      <c r="AB42" s="65">
        <v>3.1359958604801744E-2</v>
      </c>
      <c r="AC42" s="65">
        <v>1.2388426590464985E-2</v>
      </c>
      <c r="AD42" s="65">
        <v>2.8334098533612283E-5</v>
      </c>
      <c r="AE42" s="66"/>
      <c r="AF42" s="67">
        <v>2063.456436160016</v>
      </c>
      <c r="AG42" s="67" t="s">
        <v>435</v>
      </c>
      <c r="AH42" s="67" t="s">
        <v>435</v>
      </c>
      <c r="AI42" s="67">
        <v>7.5044841634755448</v>
      </c>
      <c r="AJ42" s="67">
        <v>0.4715759700666326</v>
      </c>
      <c r="AK42" s="67"/>
      <c r="AL42" s="68" t="s">
        <v>61</v>
      </c>
    </row>
    <row r="43" spans="1:38" s="5" customFormat="1" ht="26.25" customHeight="1" x14ac:dyDescent="0.25">
      <c r="A43" s="62" t="s">
        <v>121</v>
      </c>
      <c r="B43" s="62" t="s">
        <v>130</v>
      </c>
      <c r="C43" s="63" t="s">
        <v>131</v>
      </c>
      <c r="D43" s="64"/>
      <c r="E43" s="65">
        <v>0.67669533292391093</v>
      </c>
      <c r="F43" s="65">
        <v>1.6450473250044801</v>
      </c>
      <c r="G43" s="65">
        <v>0.24397720949083945</v>
      </c>
      <c r="H43" s="65">
        <v>3.311231002200471E-2</v>
      </c>
      <c r="I43" s="65">
        <v>0.41340283527488331</v>
      </c>
      <c r="J43" s="65">
        <v>0.45478281072181331</v>
      </c>
      <c r="K43" s="65">
        <v>0.49918303711688944</v>
      </c>
      <c r="L43" s="65" t="s">
        <v>65</v>
      </c>
      <c r="M43" s="65">
        <v>12.988958185205782</v>
      </c>
      <c r="N43" s="65">
        <v>0.13883270074413662</v>
      </c>
      <c r="O43" s="65">
        <v>4.085568481765408E-2</v>
      </c>
      <c r="P43" s="65">
        <v>1.2227015522793283E-2</v>
      </c>
      <c r="Q43" s="65" t="s">
        <v>65</v>
      </c>
      <c r="R43" s="65" t="s">
        <v>65</v>
      </c>
      <c r="S43" s="65" t="s">
        <v>65</v>
      </c>
      <c r="T43" s="65" t="s">
        <v>65</v>
      </c>
      <c r="U43" s="65" t="s">
        <v>65</v>
      </c>
      <c r="V43" s="65" t="s">
        <v>65</v>
      </c>
      <c r="W43" s="65">
        <v>1.2362742632275163</v>
      </c>
      <c r="X43" s="65">
        <v>0.16147356092809897</v>
      </c>
      <c r="Y43" s="65">
        <v>0.25170786292178454</v>
      </c>
      <c r="Z43" s="65">
        <v>7.9579330009788105E-2</v>
      </c>
      <c r="AA43" s="65">
        <v>6.6744847971721574E-2</v>
      </c>
      <c r="AB43" s="65">
        <v>0.5595056018313932</v>
      </c>
      <c r="AC43" s="65">
        <v>0.57584697409759056</v>
      </c>
      <c r="AD43" s="65">
        <v>2.1325328158593872E-2</v>
      </c>
      <c r="AE43" s="66"/>
      <c r="AF43" s="67">
        <v>1471.5166034812073</v>
      </c>
      <c r="AG43" s="67">
        <v>124.83799755276667</v>
      </c>
      <c r="AH43" s="67">
        <v>770.37890665493092</v>
      </c>
      <c r="AI43" s="67">
        <v>5747.4530191833801</v>
      </c>
      <c r="AJ43" s="67" t="s">
        <v>435</v>
      </c>
      <c r="AK43" s="67"/>
      <c r="AL43" s="68" t="s">
        <v>61</v>
      </c>
    </row>
    <row r="44" spans="1:38" s="5" customFormat="1" ht="26.25" customHeight="1" x14ac:dyDescent="0.25">
      <c r="A44" s="62" t="s">
        <v>83</v>
      </c>
      <c r="B44" s="62" t="s">
        <v>132</v>
      </c>
      <c r="C44" s="63" t="s">
        <v>133</v>
      </c>
      <c r="D44" s="64"/>
      <c r="E44" s="65">
        <v>9.6477929788915855</v>
      </c>
      <c r="F44" s="65">
        <v>3.0753856093577623</v>
      </c>
      <c r="G44" s="65">
        <v>6.5941394173749017E-3</v>
      </c>
      <c r="H44" s="65">
        <v>4.2849442869083831E-3</v>
      </c>
      <c r="I44" s="65">
        <v>1.5033812757239766</v>
      </c>
      <c r="J44" s="65">
        <v>1.5033812757239766</v>
      </c>
      <c r="K44" s="65">
        <v>1.5033812757239766</v>
      </c>
      <c r="L44" s="65" t="s">
        <v>65</v>
      </c>
      <c r="M44" s="65">
        <v>15.371315155467089</v>
      </c>
      <c r="N44" s="65">
        <v>2.5959047011440934E-4</v>
      </c>
      <c r="O44" s="65">
        <v>2.2656283972471828E-4</v>
      </c>
      <c r="P44" s="65">
        <v>7.9296993903651392E-5</v>
      </c>
      <c r="Q44" s="65" t="s">
        <v>65</v>
      </c>
      <c r="R44" s="65" t="s">
        <v>65</v>
      </c>
      <c r="S44" s="65" t="s">
        <v>65</v>
      </c>
      <c r="T44" s="65" t="s">
        <v>65</v>
      </c>
      <c r="U44" s="65" t="s">
        <v>65</v>
      </c>
      <c r="V44" s="65" t="s">
        <v>65</v>
      </c>
      <c r="W44" s="65">
        <v>8.3604721420902861E-2</v>
      </c>
      <c r="X44" s="65">
        <v>6.3744524283213333E-3</v>
      </c>
      <c r="Y44" s="65">
        <v>2.9022827417630907E-2</v>
      </c>
      <c r="Z44" s="65">
        <v>3.1258086657802088E-2</v>
      </c>
      <c r="AA44" s="65">
        <v>8.8813885016862382E-3</v>
      </c>
      <c r="AB44" s="65">
        <v>7.5536755005440562E-2</v>
      </c>
      <c r="AC44" s="65">
        <v>1.6720944284180573E-2</v>
      </c>
      <c r="AD44" s="65">
        <v>2.3827186590141461E-5</v>
      </c>
      <c r="AE44" s="66"/>
      <c r="AF44" s="67">
        <v>11328.141986235914</v>
      </c>
      <c r="AG44" s="67"/>
      <c r="AH44" s="67"/>
      <c r="AI44" s="67">
        <v>99.558752430961746</v>
      </c>
      <c r="AJ44" s="67">
        <v>6.2561948607684759</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7.7750808123831255E-2</v>
      </c>
      <c r="F47" s="65">
        <v>1.3806938932623903E-2</v>
      </c>
      <c r="G47" s="65">
        <v>1.1302614319849318E-2</v>
      </c>
      <c r="H47" s="65">
        <v>8.2365101402652159E-5</v>
      </c>
      <c r="I47" s="65">
        <v>1.487850782055114E-2</v>
      </c>
      <c r="J47" s="65">
        <v>1.487850782055114E-2</v>
      </c>
      <c r="K47" s="65">
        <v>1.487850782055114E-2</v>
      </c>
      <c r="L47" s="65" t="s">
        <v>65</v>
      </c>
      <c r="M47" s="65">
        <v>0.23025048224254743</v>
      </c>
      <c r="N47" s="65">
        <v>1.0251097556303694E-5</v>
      </c>
      <c r="O47" s="65">
        <v>1.0251097556303694E-5</v>
      </c>
      <c r="P47" s="65">
        <v>3.5878841447062926E-6</v>
      </c>
      <c r="Q47" s="65" t="s">
        <v>65</v>
      </c>
      <c r="R47" s="65" t="s">
        <v>65</v>
      </c>
      <c r="S47" s="65" t="s">
        <v>65</v>
      </c>
      <c r="T47" s="65" t="s">
        <v>65</v>
      </c>
      <c r="U47" s="65" t="s">
        <v>65</v>
      </c>
      <c r="V47" s="65" t="s">
        <v>65</v>
      </c>
      <c r="W47" s="65">
        <v>1.5338346738295901E-4</v>
      </c>
      <c r="X47" s="65">
        <v>1.2370553620622805E-5</v>
      </c>
      <c r="Y47" s="65">
        <v>6.5161664640160218E-5</v>
      </c>
      <c r="Z47" s="65">
        <v>7.2813676634601114E-5</v>
      </c>
      <c r="AA47" s="65">
        <v>1.6738776237839365E-5</v>
      </c>
      <c r="AB47" s="65">
        <v>1.6708467113322347E-4</v>
      </c>
      <c r="AC47" s="65">
        <v>3.0676693476591814E-5</v>
      </c>
      <c r="AD47" s="65">
        <v>2.5472119443443099E-8</v>
      </c>
      <c r="AE47" s="66"/>
      <c r="AF47" s="67">
        <v>512.55487781518468</v>
      </c>
      <c r="AG47" s="67" t="s">
        <v>435</v>
      </c>
      <c r="AH47" s="67" t="s">
        <v>435</v>
      </c>
      <c r="AI47" s="67">
        <v>0.23633741759927865</v>
      </c>
      <c r="AJ47" s="67">
        <v>1.485126019851649E-2</v>
      </c>
      <c r="AK47" s="67"/>
      <c r="AL47" s="68" t="s">
        <v>61</v>
      </c>
    </row>
    <row r="48" spans="1:38" s="5" customFormat="1" ht="26.25" customHeight="1" x14ac:dyDescent="0.25">
      <c r="A48" s="62" t="s">
        <v>140</v>
      </c>
      <c r="B48" s="62" t="s">
        <v>141</v>
      </c>
      <c r="C48" s="63" t="s">
        <v>142</v>
      </c>
      <c r="D48" s="64"/>
      <c r="E48" s="65" t="s">
        <v>433</v>
      </c>
      <c r="F48" s="65">
        <v>1.2336000000000001E-3</v>
      </c>
      <c r="G48" s="65" t="s">
        <v>433</v>
      </c>
      <c r="H48" s="65" t="s">
        <v>433</v>
      </c>
      <c r="I48" s="65">
        <v>8.9497269846999988E-2</v>
      </c>
      <c r="J48" s="65">
        <v>0.28552655301800012</v>
      </c>
      <c r="K48" s="65">
        <v>0.60502507448400011</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6.1679999999999999E-3</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1.4039369865642821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0.57176470588235306</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0.93278580800000044</v>
      </c>
      <c r="AL51" s="68" t="s">
        <v>152</v>
      </c>
    </row>
    <row r="52" spans="1:38" s="5" customFormat="1" ht="26.25" customHeight="1" x14ac:dyDescent="0.25">
      <c r="A52" s="62" t="s">
        <v>140</v>
      </c>
      <c r="B52" s="69" t="s">
        <v>153</v>
      </c>
      <c r="C52" s="71" t="s">
        <v>154</v>
      </c>
      <c r="D52" s="74"/>
      <c r="E52" s="65" t="s">
        <v>433</v>
      </c>
      <c r="F52" s="65">
        <v>0.93900000000000006</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8.7428589999999993</v>
      </c>
      <c r="AL52" s="68" t="s">
        <v>155</v>
      </c>
    </row>
    <row r="53" spans="1:38" s="5" customFormat="1" ht="26.25" customHeight="1" x14ac:dyDescent="0.25">
      <c r="A53" s="62" t="s">
        <v>140</v>
      </c>
      <c r="B53" s="69" t="s">
        <v>156</v>
      </c>
      <c r="C53" s="71" t="s">
        <v>157</v>
      </c>
      <c r="D53" s="74"/>
      <c r="E53" s="65" t="s">
        <v>433</v>
      </c>
      <c r="F53" s="65">
        <v>0.98699999999999999</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2.073</v>
      </c>
      <c r="AL53" s="68" t="s">
        <v>158</v>
      </c>
    </row>
    <row r="54" spans="1:38" s="5" customFormat="1" ht="37.5" customHeight="1" x14ac:dyDescent="0.25">
      <c r="A54" s="62" t="s">
        <v>140</v>
      </c>
      <c r="B54" s="69" t="s">
        <v>159</v>
      </c>
      <c r="C54" s="71" t="s">
        <v>160</v>
      </c>
      <c r="D54" s="74"/>
      <c r="E54" s="65" t="s">
        <v>433</v>
      </c>
      <c r="F54" s="65">
        <v>1.3960435164315905</v>
      </c>
      <c r="G54" s="65">
        <v>4.060188E-2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1637</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4.8340382999999994E-3</v>
      </c>
      <c r="I56" s="65" t="s">
        <v>433</v>
      </c>
      <c r="J56" s="65" t="s">
        <v>433</v>
      </c>
      <c r="K56" s="65" t="s">
        <v>433</v>
      </c>
      <c r="L56" s="65" t="s">
        <v>65</v>
      </c>
      <c r="M56" s="65" t="s">
        <v>433</v>
      </c>
      <c r="N56" s="65" t="s">
        <v>433</v>
      </c>
      <c r="O56" s="65" t="s">
        <v>433</v>
      </c>
      <c r="P56" s="65">
        <v>1.0128461200000001E-3</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6.6187515944000005E-2</v>
      </c>
      <c r="J57" s="65">
        <v>7.4460955437000001E-2</v>
      </c>
      <c r="K57" s="65">
        <v>8.2734394929999996E-2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3221.1669999999999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6.2873099639999999E-2</v>
      </c>
      <c r="J58" s="65">
        <v>8.705506104000002E-2</v>
      </c>
      <c r="K58" s="65">
        <v>9.6727845600000015E-2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940.08457796355344</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1.798884953803051E-2</v>
      </c>
      <c r="J59" s="65">
        <v>2.0237455730284321E-2</v>
      </c>
      <c r="K59" s="65">
        <v>2.2486061922538134E-2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417.685</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0.57923092285091371</v>
      </c>
      <c r="J60" s="65">
        <v>5.1898786353799995</v>
      </c>
      <c r="K60" s="65">
        <v>11.077474087301804</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0.31271502176352006</v>
      </c>
      <c r="J61" s="65">
        <v>3.1271502176352</v>
      </c>
      <c r="K61" s="65">
        <v>10.423834058784001</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10786786</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0.24396999999999999</v>
      </c>
      <c r="F64" s="65">
        <v>7.2510000000000005E-3</v>
      </c>
      <c r="G64" s="65">
        <v>2.8E-5</v>
      </c>
      <c r="H64" s="65">
        <v>9.9000000000000008E-3</v>
      </c>
      <c r="I64" s="65" t="s">
        <v>433</v>
      </c>
      <c r="J64" s="65" t="s">
        <v>433</v>
      </c>
      <c r="K64" s="65" t="s">
        <v>433</v>
      </c>
      <c r="L64" s="65" t="s">
        <v>65</v>
      </c>
      <c r="M64" s="65">
        <v>5.2579000000000001E-2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478.42700000000002</v>
      </c>
      <c r="AL64" s="68" t="s">
        <v>189</v>
      </c>
    </row>
    <row r="65" spans="1:38" s="5" customFormat="1" ht="26.25" customHeight="1" x14ac:dyDescent="0.25">
      <c r="A65" s="62" t="s">
        <v>66</v>
      </c>
      <c r="B65" s="69" t="s">
        <v>190</v>
      </c>
      <c r="C65" s="63" t="s">
        <v>191</v>
      </c>
      <c r="D65" s="64"/>
      <c r="E65" s="65">
        <v>0.23923800000000001</v>
      </c>
      <c r="F65" s="65" t="s">
        <v>433</v>
      </c>
      <c r="G65" s="65" t="s">
        <v>433</v>
      </c>
      <c r="H65" s="65">
        <v>5.0000000000000002E-5</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557.87</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27.677</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8.9400000000000007E-2</v>
      </c>
      <c r="F70" s="65">
        <v>0.4355</v>
      </c>
      <c r="G70" s="65">
        <v>0.5716</v>
      </c>
      <c r="H70" s="65">
        <v>5.5833000000000001E-2</v>
      </c>
      <c r="I70" s="65">
        <v>7.4997291718233841E-2</v>
      </c>
      <c r="J70" s="65">
        <v>8.1786030147024597E-2</v>
      </c>
      <c r="K70" s="65">
        <v>8.857476857581538E-2</v>
      </c>
      <c r="L70" s="65" t="s">
        <v>65</v>
      </c>
      <c r="M70" s="65">
        <v>11.067788</v>
      </c>
      <c r="N70" s="65">
        <v>8.1303349375216199E-4</v>
      </c>
      <c r="O70" s="65">
        <v>6.5042679500172966E-4</v>
      </c>
      <c r="P70" s="65">
        <v>8.7727384544864236E-5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8.183607192643956E-2</v>
      </c>
      <c r="F72" s="65">
        <v>0.28126597583799234</v>
      </c>
      <c r="G72" s="65">
        <v>5.0371237867620308E-2</v>
      </c>
      <c r="H72" s="65" t="s">
        <v>434</v>
      </c>
      <c r="I72" s="65">
        <v>0.69710809500000004</v>
      </c>
      <c r="J72" s="65">
        <v>1.3317408225</v>
      </c>
      <c r="K72" s="65">
        <v>2.2863445500000004</v>
      </c>
      <c r="L72" s="65" t="s">
        <v>65</v>
      </c>
      <c r="M72" s="65">
        <v>2.2243452666742383</v>
      </c>
      <c r="N72" s="65">
        <v>14.172776717881957</v>
      </c>
      <c r="O72" s="65">
        <v>0.29573720997953135</v>
      </c>
      <c r="P72" s="65">
        <v>0.90739205536999989</v>
      </c>
      <c r="Q72" s="65" t="s">
        <v>65</v>
      </c>
      <c r="R72" s="65" t="s">
        <v>65</v>
      </c>
      <c r="S72" s="65" t="s">
        <v>65</v>
      </c>
      <c r="T72" s="65" t="s">
        <v>65</v>
      </c>
      <c r="U72" s="65" t="s">
        <v>65</v>
      </c>
      <c r="V72" s="65" t="s">
        <v>65</v>
      </c>
      <c r="W72" s="65">
        <v>2.6963063394510001</v>
      </c>
      <c r="X72" s="65">
        <v>2.1249554659454301E-2</v>
      </c>
      <c r="Y72" s="65">
        <v>2.2322831963993903E-2</v>
      </c>
      <c r="Z72" s="65">
        <v>1.2081681414754153E-2</v>
      </c>
      <c r="AA72" s="65">
        <v>1.1938091212662793E-2</v>
      </c>
      <c r="AB72" s="65">
        <v>6.7592159250865133E-2</v>
      </c>
      <c r="AC72" s="65">
        <v>0.63450473480641645</v>
      </c>
      <c r="AD72" s="65">
        <v>2.1621871477581771</v>
      </c>
      <c r="AE72" s="66"/>
      <c r="AF72" s="67"/>
      <c r="AG72" s="67"/>
      <c r="AH72" s="67"/>
      <c r="AI72" s="67"/>
      <c r="AJ72" s="67"/>
      <c r="AK72" s="67">
        <v>6407.7380000000003</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1.2375000000000001E-2</v>
      </c>
      <c r="J73" s="65">
        <v>1.3062499999999999E-2</v>
      </c>
      <c r="K73" s="65">
        <v>1.375E-2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13.75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7.3925500000000073E-4</v>
      </c>
      <c r="J74" s="65">
        <v>1.8817400000000015E-3</v>
      </c>
      <c r="K74" s="65">
        <v>2.6882000000000026E-3</v>
      </c>
      <c r="L74" s="65" t="s">
        <v>65</v>
      </c>
      <c r="M74" s="65" t="s">
        <v>433</v>
      </c>
      <c r="N74" s="65">
        <v>2.6882000000000003E-2</v>
      </c>
      <c r="O74" s="65" t="s">
        <v>433</v>
      </c>
      <c r="P74" s="65" t="s">
        <v>433</v>
      </c>
      <c r="Q74" s="65" t="s">
        <v>65</v>
      </c>
      <c r="R74" s="65" t="s">
        <v>65</v>
      </c>
      <c r="S74" s="65" t="s">
        <v>65</v>
      </c>
      <c r="T74" s="65" t="s">
        <v>65</v>
      </c>
      <c r="U74" s="65" t="s">
        <v>65</v>
      </c>
      <c r="V74" s="65" t="s">
        <v>65</v>
      </c>
      <c r="W74" s="65">
        <v>0.94086999999999998</v>
      </c>
      <c r="X74" s="65" t="s">
        <v>436</v>
      </c>
      <c r="Y74" s="65" t="s">
        <v>436</v>
      </c>
      <c r="Z74" s="65" t="s">
        <v>436</v>
      </c>
      <c r="AA74" s="65" t="s">
        <v>436</v>
      </c>
      <c r="AB74" s="65" t="s">
        <v>436</v>
      </c>
      <c r="AC74" s="65">
        <v>0.47043499999999999</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1.9485600000000001E-4</v>
      </c>
      <c r="J76" s="65">
        <v>3.8971200000000001E-4</v>
      </c>
      <c r="K76" s="65">
        <v>4.8713999999999995E-4</v>
      </c>
      <c r="L76" s="65" t="s">
        <v>65</v>
      </c>
      <c r="M76" s="65" t="s">
        <v>433</v>
      </c>
      <c r="N76" s="65">
        <v>0.58456799999999998</v>
      </c>
      <c r="O76" s="65">
        <v>4.8714000000000006E-3</v>
      </c>
      <c r="P76" s="65" t="s">
        <v>436</v>
      </c>
      <c r="Q76" s="65" t="s">
        <v>65</v>
      </c>
      <c r="R76" s="65" t="s">
        <v>65</v>
      </c>
      <c r="S76" s="65" t="s">
        <v>65</v>
      </c>
      <c r="T76" s="65" t="s">
        <v>65</v>
      </c>
      <c r="U76" s="65" t="s">
        <v>65</v>
      </c>
      <c r="V76" s="65" t="s">
        <v>65</v>
      </c>
      <c r="W76" s="65">
        <v>7.3070999999999997E-2</v>
      </c>
      <c r="X76" s="65" t="s">
        <v>433</v>
      </c>
      <c r="Y76" s="65" t="s">
        <v>433</v>
      </c>
      <c r="Z76" s="65" t="s">
        <v>433</v>
      </c>
      <c r="AA76" s="65" t="s">
        <v>433</v>
      </c>
      <c r="AB76" s="65" t="s">
        <v>433</v>
      </c>
      <c r="AC76" s="65" t="s">
        <v>433</v>
      </c>
      <c r="AD76" s="65">
        <v>6.3328200000000001E-5</v>
      </c>
      <c r="AE76" s="66"/>
      <c r="AF76" s="67"/>
      <c r="AG76" s="67"/>
      <c r="AH76" s="67"/>
      <c r="AI76" s="67"/>
      <c r="AJ76" s="67"/>
      <c r="AK76" s="67">
        <v>24.356999999999999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9.3812400000000004E-2</v>
      </c>
      <c r="H78" s="65" t="s">
        <v>433</v>
      </c>
      <c r="I78" s="65">
        <v>1.3503299999999998E-4</v>
      </c>
      <c r="J78" s="65">
        <v>1.77675E-4</v>
      </c>
      <c r="K78" s="65">
        <v>2.27424E-4</v>
      </c>
      <c r="L78" s="65" t="s">
        <v>65</v>
      </c>
      <c r="M78" s="65" t="s">
        <v>436</v>
      </c>
      <c r="N78" s="65">
        <v>4.8256530000000001E-3</v>
      </c>
      <c r="O78" s="65">
        <v>1.20819E-4</v>
      </c>
      <c r="P78" s="65">
        <v>5.1170399999999998E-3</v>
      </c>
      <c r="Q78" s="65" t="s">
        <v>65</v>
      </c>
      <c r="R78" s="65" t="s">
        <v>65</v>
      </c>
      <c r="S78" s="65" t="s">
        <v>65</v>
      </c>
      <c r="T78" s="65" t="s">
        <v>65</v>
      </c>
      <c r="U78" s="65" t="s">
        <v>65</v>
      </c>
      <c r="V78" s="65" t="s">
        <v>65</v>
      </c>
      <c r="W78" s="65">
        <v>0.7107</v>
      </c>
      <c r="X78" s="65" t="s">
        <v>436</v>
      </c>
      <c r="Y78" s="65" t="s">
        <v>436</v>
      </c>
      <c r="Z78" s="65" t="s">
        <v>436</v>
      </c>
      <c r="AA78" s="65" t="s">
        <v>436</v>
      </c>
      <c r="AB78" s="65">
        <v>3.5534999999999999E-4</v>
      </c>
      <c r="AC78" s="65">
        <v>9.2390999999999987E-2</v>
      </c>
      <c r="AD78" s="65">
        <v>2.62959E-4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2.0152677519513124E-2</v>
      </c>
      <c r="F80" s="65">
        <v>0.16349746117748143</v>
      </c>
      <c r="G80" s="65">
        <v>2.5750798540890053E-3</v>
      </c>
      <c r="H80" s="65" t="s">
        <v>433</v>
      </c>
      <c r="I80" s="65" t="s">
        <v>436</v>
      </c>
      <c r="J80" s="65" t="s">
        <v>436</v>
      </c>
      <c r="K80" s="65" t="s">
        <v>436</v>
      </c>
      <c r="L80" s="65" t="s">
        <v>65</v>
      </c>
      <c r="M80" s="65">
        <v>0.1236307103698744</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18.054277856965324</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20.033712864837092</v>
      </c>
      <c r="AL82" s="68" t="s">
        <v>241</v>
      </c>
    </row>
    <row r="83" spans="1:38" s="5" customFormat="1" ht="26.25" customHeight="1" x14ac:dyDescent="0.25">
      <c r="A83" s="62" t="s">
        <v>66</v>
      </c>
      <c r="B83" s="77" t="s">
        <v>242</v>
      </c>
      <c r="C83" s="71" t="s">
        <v>243</v>
      </c>
      <c r="D83" s="64"/>
      <c r="E83" s="65" t="s">
        <v>433</v>
      </c>
      <c r="F83" s="65">
        <v>0.15</v>
      </c>
      <c r="G83" s="65" t="s">
        <v>433</v>
      </c>
      <c r="H83" s="65" t="s">
        <v>433</v>
      </c>
      <c r="I83" s="65">
        <v>0.02</v>
      </c>
      <c r="J83" s="65">
        <v>0.4</v>
      </c>
      <c r="K83" s="65">
        <v>0.6</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10000</v>
      </c>
      <c r="AL83" s="68" t="s">
        <v>149</v>
      </c>
    </row>
    <row r="84" spans="1:38" s="5" customFormat="1" ht="26.25" customHeight="1" x14ac:dyDescent="0.25">
      <c r="A84" s="62" t="s">
        <v>66</v>
      </c>
      <c r="B84" s="77" t="s">
        <v>244</v>
      </c>
      <c r="C84" s="71" t="s">
        <v>245</v>
      </c>
      <c r="D84" s="64"/>
      <c r="E84" s="65" t="s">
        <v>433</v>
      </c>
      <c r="F84" s="65">
        <v>4.4169037876958632E-3</v>
      </c>
      <c r="G84" s="65" t="s">
        <v>433</v>
      </c>
      <c r="H84" s="65" t="s">
        <v>433</v>
      </c>
      <c r="I84" s="65">
        <v>2.6554740061935935E-5</v>
      </c>
      <c r="J84" s="65">
        <v>1.3277370030967967E-4</v>
      </c>
      <c r="K84" s="65">
        <v>5.3109480123871868E-4</v>
      </c>
      <c r="L84" s="65" t="s">
        <v>65</v>
      </c>
      <c r="M84" s="65">
        <v>0.27750761362499993</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29.211327749999995</v>
      </c>
      <c r="AL84" s="68" t="s">
        <v>149</v>
      </c>
    </row>
    <row r="85" spans="1:38" s="5" customFormat="1" ht="26.25" customHeight="1" x14ac:dyDescent="0.25">
      <c r="A85" s="62" t="s">
        <v>238</v>
      </c>
      <c r="B85" s="71" t="s">
        <v>246</v>
      </c>
      <c r="C85" s="71" t="s">
        <v>247</v>
      </c>
      <c r="D85" s="64"/>
      <c r="E85" s="65" t="s">
        <v>433</v>
      </c>
      <c r="F85" s="65">
        <v>15.804859005016183</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40.292655600816829</v>
      </c>
      <c r="AL85" s="68" t="s">
        <v>248</v>
      </c>
    </row>
    <row r="86" spans="1:38" s="5" customFormat="1" ht="26.25" customHeight="1" x14ac:dyDescent="0.25">
      <c r="A86" s="62" t="s">
        <v>238</v>
      </c>
      <c r="B86" s="71" t="s">
        <v>249</v>
      </c>
      <c r="C86" s="63" t="s">
        <v>250</v>
      </c>
      <c r="D86" s="64"/>
      <c r="E86" s="65" t="s">
        <v>433</v>
      </c>
      <c r="F86" s="65">
        <v>5.6610961772874102</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13.033660505080494</v>
      </c>
      <c r="AL86" s="68" t="s">
        <v>241</v>
      </c>
    </row>
    <row r="87" spans="1:38" s="5" customFormat="1" ht="26.25" customHeight="1" x14ac:dyDescent="0.25">
      <c r="A87" s="62" t="s">
        <v>238</v>
      </c>
      <c r="B87" s="71" t="s">
        <v>251</v>
      </c>
      <c r="C87" s="63" t="s">
        <v>252</v>
      </c>
      <c r="D87" s="64"/>
      <c r="E87" s="65" t="s">
        <v>433</v>
      </c>
      <c r="F87" s="65">
        <v>0.21205757637380448</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0.27676173226666667</v>
      </c>
      <c r="AL87" s="68" t="s">
        <v>241</v>
      </c>
    </row>
    <row r="88" spans="1:38" s="5" customFormat="1" ht="26.25" customHeight="1" x14ac:dyDescent="0.25">
      <c r="A88" s="62" t="s">
        <v>238</v>
      </c>
      <c r="B88" s="71" t="s">
        <v>253</v>
      </c>
      <c r="C88" s="63" t="s">
        <v>254</v>
      </c>
      <c r="D88" s="64"/>
      <c r="E88" s="65" t="s">
        <v>433</v>
      </c>
      <c r="F88" s="65">
        <v>6.1458275527535244</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26.245879422207057</v>
      </c>
      <c r="AL88" s="68" t="s">
        <v>149</v>
      </c>
    </row>
    <row r="89" spans="1:38" s="5" customFormat="1" ht="26.25" customHeight="1" x14ac:dyDescent="0.25">
      <c r="A89" s="62" t="s">
        <v>238</v>
      </c>
      <c r="B89" s="71" t="s">
        <v>255</v>
      </c>
      <c r="C89" s="63" t="s">
        <v>256</v>
      </c>
      <c r="D89" s="64"/>
      <c r="E89" s="65" t="s">
        <v>433</v>
      </c>
      <c r="F89" s="65">
        <v>5.0525269833880033</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10.714294767426583</v>
      </c>
      <c r="AL89" s="68" t="s">
        <v>149</v>
      </c>
    </row>
    <row r="90" spans="1:38" s="78" customFormat="1" ht="26.25" customHeight="1" x14ac:dyDescent="0.2">
      <c r="A90" s="62" t="s">
        <v>238</v>
      </c>
      <c r="B90" s="71" t="s">
        <v>257</v>
      </c>
      <c r="C90" s="63" t="s">
        <v>258</v>
      </c>
      <c r="D90" s="64"/>
      <c r="E90" s="65" t="s">
        <v>433</v>
      </c>
      <c r="F90" s="65">
        <v>5.7876169304209197</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10.16769037355764</v>
      </c>
      <c r="AL90" s="68" t="s">
        <v>149</v>
      </c>
    </row>
    <row r="91" spans="1:38" s="5" customFormat="1" ht="26.25" customHeight="1" x14ac:dyDescent="0.25">
      <c r="A91" s="62" t="s">
        <v>238</v>
      </c>
      <c r="B91" s="69" t="s">
        <v>259</v>
      </c>
      <c r="C91" s="71" t="s">
        <v>260</v>
      </c>
      <c r="D91" s="64"/>
      <c r="E91" s="65">
        <v>2.604642258117329E-2</v>
      </c>
      <c r="F91" s="65">
        <v>6.8639665270710415E-2</v>
      </c>
      <c r="G91" s="65">
        <v>6.0315711800000005E-3</v>
      </c>
      <c r="H91" s="65">
        <v>6.0854258444927305E-2</v>
      </c>
      <c r="I91" s="65">
        <v>0.46762000490540251</v>
      </c>
      <c r="J91" s="65">
        <v>0.48646988989622736</v>
      </c>
      <c r="K91" s="65">
        <v>0.48646988989622736</v>
      </c>
      <c r="L91" s="65" t="s">
        <v>65</v>
      </c>
      <c r="M91" s="65">
        <v>0.79569441551036013</v>
      </c>
      <c r="N91" s="65">
        <v>1.5658118560000001</v>
      </c>
      <c r="O91" s="65">
        <v>7.9537314043519866E-2</v>
      </c>
      <c r="P91" s="65">
        <v>1.1384091300000001E-4</v>
      </c>
      <c r="Q91" s="65" t="s">
        <v>65</v>
      </c>
      <c r="R91" s="65" t="s">
        <v>65</v>
      </c>
      <c r="S91" s="65" t="s">
        <v>65</v>
      </c>
      <c r="T91" s="65" t="s">
        <v>65</v>
      </c>
      <c r="U91" s="65" t="s">
        <v>65</v>
      </c>
      <c r="V91" s="65" t="s">
        <v>65</v>
      </c>
      <c r="W91" s="65">
        <v>1.4181749022874051E-3</v>
      </c>
      <c r="X91" s="65">
        <v>1.5741741415390197E-3</v>
      </c>
      <c r="Y91" s="65">
        <v>6.3817870602933221E-4</v>
      </c>
      <c r="Z91" s="65">
        <v>6.3817870602933221E-4</v>
      </c>
      <c r="AA91" s="65">
        <v>6.3817870602933221E-4</v>
      </c>
      <c r="AB91" s="65">
        <v>3.488710259627016E-3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2.675790040416</v>
      </c>
      <c r="G93" s="65" t="s">
        <v>433</v>
      </c>
      <c r="H93" s="65" t="s">
        <v>433</v>
      </c>
      <c r="I93" s="65">
        <v>2.9854052799999998E-4</v>
      </c>
      <c r="J93" s="65">
        <v>8.9473832799999995E-4</v>
      </c>
      <c r="K93" s="65">
        <v>1.8892845840000002E-3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0.16464301584359034</v>
      </c>
      <c r="J95" s="65">
        <v>0.41560753960897584</v>
      </c>
      <c r="K95" s="65">
        <v>1.0275188490224396</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0.28421228179758423</v>
      </c>
      <c r="F99" s="65">
        <v>11.520880221787912</v>
      </c>
      <c r="G99" s="65" t="s">
        <v>433</v>
      </c>
      <c r="H99" s="65">
        <v>8.3192657797927723</v>
      </c>
      <c r="I99" s="65">
        <v>1.2558799499999999E-2</v>
      </c>
      <c r="J99" s="65">
        <v>5.6514597749999999E-2</v>
      </c>
      <c r="K99" s="65">
        <v>0.12558799500000001</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534.41700000000003</v>
      </c>
      <c r="AL99" s="68" t="s">
        <v>280</v>
      </c>
    </row>
    <row r="100" spans="1:38" s="5" customFormat="1" ht="26.25" customHeight="1" x14ac:dyDescent="0.25">
      <c r="A100" s="62" t="s">
        <v>277</v>
      </c>
      <c r="B100" s="62" t="s">
        <v>281</v>
      </c>
      <c r="C100" s="63" t="s">
        <v>282</v>
      </c>
      <c r="D100" s="80"/>
      <c r="E100" s="65">
        <v>0.45600714025408823</v>
      </c>
      <c r="F100" s="65">
        <v>12.90340525195673</v>
      </c>
      <c r="G100" s="65" t="s">
        <v>433</v>
      </c>
      <c r="H100" s="65">
        <v>13.459956044188935</v>
      </c>
      <c r="I100" s="65">
        <v>3.4692180500000003E-2</v>
      </c>
      <c r="J100" s="65">
        <v>0.15611481225000001</v>
      </c>
      <c r="K100" s="65">
        <v>0.34692180500000003</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1476.2629999999999</v>
      </c>
      <c r="AL100" s="68" t="s">
        <v>280</v>
      </c>
    </row>
    <row r="101" spans="1:38" s="5" customFormat="1" ht="26.25" customHeight="1" x14ac:dyDescent="0.25">
      <c r="A101" s="62" t="s">
        <v>277</v>
      </c>
      <c r="B101" s="62" t="s">
        <v>283</v>
      </c>
      <c r="C101" s="63" t="s">
        <v>284</v>
      </c>
      <c r="D101" s="80"/>
      <c r="E101" s="65">
        <v>1.11571338231117E-2</v>
      </c>
      <c r="F101" s="65">
        <v>7.1372505787958979E-2</v>
      </c>
      <c r="G101" s="65" t="s">
        <v>433</v>
      </c>
      <c r="H101" s="65">
        <v>0.36646389822373671</v>
      </c>
      <c r="I101" s="65">
        <v>7.6546080000000011E-3</v>
      </c>
      <c r="J101" s="65">
        <v>3.4445735999999998E-2</v>
      </c>
      <c r="K101" s="65">
        <v>7.6546080000000002E-2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325.72800000000001</v>
      </c>
      <c r="AL101" s="68" t="s">
        <v>280</v>
      </c>
    </row>
    <row r="102" spans="1:38" s="5" customFormat="1" ht="26.25" customHeight="1" x14ac:dyDescent="0.25">
      <c r="A102" s="62" t="s">
        <v>277</v>
      </c>
      <c r="B102" s="62" t="s">
        <v>285</v>
      </c>
      <c r="C102" s="63" t="s">
        <v>286</v>
      </c>
      <c r="D102" s="80"/>
      <c r="E102" s="65">
        <v>6.4528053951131578E-2</v>
      </c>
      <c r="F102" s="65">
        <v>1.2338793813214457</v>
      </c>
      <c r="G102" s="65" t="s">
        <v>433</v>
      </c>
      <c r="H102" s="65">
        <v>8.0911933250116999</v>
      </c>
      <c r="I102" s="65">
        <v>3.0237841282744288E-2</v>
      </c>
      <c r="J102" s="65">
        <v>0.13607028577234931</v>
      </c>
      <c r="K102" s="65">
        <v>0.30237841282744282</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2812.8224449064451</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7.004296576953921E-4</v>
      </c>
      <c r="F104" s="65">
        <v>5.8884127278520364E-3</v>
      </c>
      <c r="G104" s="65" t="s">
        <v>433</v>
      </c>
      <c r="H104" s="65">
        <v>3.6331572594213067E-2</v>
      </c>
      <c r="I104" s="65">
        <v>8.4027500000000003E-4</v>
      </c>
      <c r="J104" s="65">
        <v>3.7812375E-3</v>
      </c>
      <c r="K104" s="65">
        <v>8.4027499999999988E-3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55.1</v>
      </c>
      <c r="AL104" s="68" t="s">
        <v>280</v>
      </c>
    </row>
    <row r="105" spans="1:38" s="5" customFormat="1" ht="26.25" customHeight="1" x14ac:dyDescent="0.25">
      <c r="A105" s="62" t="s">
        <v>277</v>
      </c>
      <c r="B105" s="62" t="s">
        <v>291</v>
      </c>
      <c r="C105" s="63" t="s">
        <v>292</v>
      </c>
      <c r="D105" s="80"/>
      <c r="E105" s="65">
        <v>1.991271903937545E-2</v>
      </c>
      <c r="F105" s="65">
        <v>0.10510585143172109</v>
      </c>
      <c r="G105" s="65" t="s">
        <v>433</v>
      </c>
      <c r="H105" s="65">
        <v>0.74062404057984366</v>
      </c>
      <c r="I105" s="65">
        <v>1.41154E-3</v>
      </c>
      <c r="J105" s="65">
        <v>6.3519300000000004E-3</v>
      </c>
      <c r="K105" s="65">
        <v>1.41154E-2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92.56</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6.9475082268771582E-2</v>
      </c>
      <c r="F107" s="65">
        <v>0.40424327732364773</v>
      </c>
      <c r="G107" s="65" t="s">
        <v>433</v>
      </c>
      <c r="H107" s="65">
        <v>0.78070105425853487</v>
      </c>
      <c r="I107" s="65">
        <v>1.0485552047142858E-2</v>
      </c>
      <c r="J107" s="65">
        <v>4.7184984212142844E-2</v>
      </c>
      <c r="K107" s="65">
        <v>0.10485552047142856</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6678.6955714285705</v>
      </c>
      <c r="AL107" s="68" t="s">
        <v>280</v>
      </c>
    </row>
    <row r="108" spans="1:38" s="5" customFormat="1" ht="26.25" customHeight="1" x14ac:dyDescent="0.25">
      <c r="A108" s="62" t="s">
        <v>277</v>
      </c>
      <c r="B108" s="62" t="s">
        <v>297</v>
      </c>
      <c r="C108" s="63" t="s">
        <v>298</v>
      </c>
      <c r="D108" s="80"/>
      <c r="E108" s="65">
        <v>4.3769282988618728E-2</v>
      </c>
      <c r="F108" s="65">
        <v>0.32789822652651235</v>
      </c>
      <c r="G108" s="65" t="s">
        <v>433</v>
      </c>
      <c r="H108" s="65">
        <v>0.87205353873602653</v>
      </c>
      <c r="I108" s="65">
        <v>9.6125598271428574E-3</v>
      </c>
      <c r="J108" s="65">
        <v>4.3256519222142853E-2</v>
      </c>
      <c r="K108" s="65">
        <v>9.6125598271428539E-2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6122.6495714285711</v>
      </c>
      <c r="AL108" s="68" t="s">
        <v>280</v>
      </c>
    </row>
    <row r="109" spans="1:38" s="5" customFormat="1" ht="26.25" customHeight="1" x14ac:dyDescent="0.25">
      <c r="A109" s="62" t="s">
        <v>277</v>
      </c>
      <c r="B109" s="62" t="s">
        <v>299</v>
      </c>
      <c r="C109" s="63" t="s">
        <v>300</v>
      </c>
      <c r="D109" s="80"/>
      <c r="E109" s="65">
        <v>1.6708270818452765E-2</v>
      </c>
      <c r="F109" s="65">
        <v>4.5639140535150613E-2</v>
      </c>
      <c r="G109" s="65" t="s">
        <v>433</v>
      </c>
      <c r="H109" s="65">
        <v>0.43444390670589078</v>
      </c>
      <c r="I109" s="65">
        <v>8.9310145285714294E-4</v>
      </c>
      <c r="J109" s="65">
        <v>4.0189565378571431E-3</v>
      </c>
      <c r="K109" s="65">
        <v>8.931014528571429E-3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568.85442857142868</v>
      </c>
      <c r="AL109" s="68" t="s">
        <v>280</v>
      </c>
    </row>
    <row r="110" spans="1:38" s="5" customFormat="1" ht="26.25" customHeight="1" x14ac:dyDescent="0.25">
      <c r="A110" s="62" t="s">
        <v>277</v>
      </c>
      <c r="B110" s="62" t="s">
        <v>301</v>
      </c>
      <c r="C110" s="63" t="s">
        <v>302</v>
      </c>
      <c r="D110" s="80"/>
      <c r="E110" s="65">
        <v>1.9821919441534996E-3</v>
      </c>
      <c r="F110" s="65">
        <v>5.7998130317910637E-3</v>
      </c>
      <c r="G110" s="65" t="s">
        <v>433</v>
      </c>
      <c r="H110" s="65">
        <v>4.5319906814834825E-2</v>
      </c>
      <c r="I110" s="65">
        <v>1.8686454E-4</v>
      </c>
      <c r="J110" s="65">
        <v>8.4089042999999997E-4</v>
      </c>
      <c r="K110" s="65">
        <v>1.8686453999999999E-3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119.02200000000001</v>
      </c>
      <c r="AL110" s="68" t="s">
        <v>280</v>
      </c>
    </row>
    <row r="111" spans="1:38" s="5" customFormat="1" ht="26.25" customHeight="1" x14ac:dyDescent="0.25">
      <c r="A111" s="62" t="s">
        <v>277</v>
      </c>
      <c r="B111" s="62" t="s">
        <v>303</v>
      </c>
      <c r="C111" s="63" t="s">
        <v>304</v>
      </c>
      <c r="D111" s="80"/>
      <c r="E111" s="65">
        <v>4.1927207655184564E-4</v>
      </c>
      <c r="F111" s="65">
        <v>2.8719344390042349E-3</v>
      </c>
      <c r="G111" s="65" t="s">
        <v>433</v>
      </c>
      <c r="H111" s="65">
        <v>1.3498535548191979E-2</v>
      </c>
      <c r="I111" s="65">
        <v>1.0658886999999998E-4</v>
      </c>
      <c r="J111" s="65">
        <v>4.7964991499999999E-4</v>
      </c>
      <c r="K111" s="65">
        <v>1.0658886999999999E-3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34.037999999999997</v>
      </c>
      <c r="AL111" s="68" t="s">
        <v>280</v>
      </c>
    </row>
    <row r="112" spans="1:38" s="5" customFormat="1" ht="26.25" customHeight="1" x14ac:dyDescent="0.25">
      <c r="A112" s="62" t="s">
        <v>305</v>
      </c>
      <c r="B112" s="62" t="s">
        <v>306</v>
      </c>
      <c r="C112" s="63" t="s">
        <v>307</v>
      </c>
      <c r="D112" s="64"/>
      <c r="E112" s="65">
        <v>4.01</v>
      </c>
      <c r="F112" s="65" t="s">
        <v>433</v>
      </c>
      <c r="G112" s="65" t="s">
        <v>433</v>
      </c>
      <c r="H112" s="65">
        <v>7.4689970721374976</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100250000</v>
      </c>
      <c r="AL112" s="68" t="s">
        <v>308</v>
      </c>
    </row>
    <row r="113" spans="1:38" s="5" customFormat="1" ht="26.25" customHeight="1" x14ac:dyDescent="0.25">
      <c r="A113" s="62" t="s">
        <v>305</v>
      </c>
      <c r="B113" s="81" t="s">
        <v>309</v>
      </c>
      <c r="C113" s="82" t="s">
        <v>310</v>
      </c>
      <c r="D113" s="64"/>
      <c r="E113" s="65">
        <v>5.1378606259142101</v>
      </c>
      <c r="F113" s="65">
        <v>12.151853486544177</v>
      </c>
      <c r="G113" s="65" t="s">
        <v>433</v>
      </c>
      <c r="H113" s="65">
        <v>30.103187986707596</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5.544425640000001E-2</v>
      </c>
      <c r="F114" s="65" t="s">
        <v>433</v>
      </c>
      <c r="G114" s="65" t="s">
        <v>433</v>
      </c>
      <c r="H114" s="65">
        <v>0.18019383330000002</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0.14889254938391575</v>
      </c>
      <c r="F115" s="65" t="s">
        <v>433</v>
      </c>
      <c r="G115" s="65" t="s">
        <v>433</v>
      </c>
      <c r="H115" s="65">
        <v>0.29778509876783149</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0.38593776800241536</v>
      </c>
      <c r="F116" s="65">
        <v>5.8409917762285046E-2</v>
      </c>
      <c r="G116" s="65" t="s">
        <v>433</v>
      </c>
      <c r="H116" s="65">
        <v>0.71568494933758275</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0.76270915608226486</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0.13789669499999979</v>
      </c>
      <c r="J119" s="65">
        <v>3.5853140699999955</v>
      </c>
      <c r="K119" s="65">
        <v>3.5853140699999955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7.7507286100000003E-3</v>
      </c>
      <c r="J120" s="65">
        <v>2.4578624660000003E-2</v>
      </c>
      <c r="K120" s="65">
        <v>5.193041905000001E-2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1.6927337839017336</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0.14160989700000001</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2.3809234318552957E-2</v>
      </c>
      <c r="F123" s="65">
        <v>3.5849388696090036E-2</v>
      </c>
      <c r="G123" s="65">
        <v>3.8318561701090104E-3</v>
      </c>
      <c r="H123" s="65">
        <v>2.369236327599597E-2</v>
      </c>
      <c r="I123" s="65">
        <v>5.882808159960836E-2</v>
      </c>
      <c r="J123" s="65">
        <v>6.1789627009107853E-2</v>
      </c>
      <c r="K123" s="65">
        <v>6.2776808812274348E-2</v>
      </c>
      <c r="L123" s="65" t="s">
        <v>65</v>
      </c>
      <c r="M123" s="65">
        <v>0.74677449036993337</v>
      </c>
      <c r="N123" s="65">
        <v>7.9222192652070192E-4</v>
      </c>
      <c r="O123" s="65">
        <v>6.920715314707615E-3</v>
      </c>
      <c r="P123" s="65">
        <v>1.2606087114035154E-3</v>
      </c>
      <c r="Q123" s="65" t="s">
        <v>65</v>
      </c>
      <c r="R123" s="65" t="s">
        <v>65</v>
      </c>
      <c r="S123" s="65" t="s">
        <v>65</v>
      </c>
      <c r="T123" s="65" t="s">
        <v>65</v>
      </c>
      <c r="U123" s="65" t="s">
        <v>65</v>
      </c>
      <c r="V123" s="65" t="s">
        <v>65</v>
      </c>
      <c r="W123" s="65">
        <v>0.108</v>
      </c>
      <c r="X123" s="65">
        <v>4.9229544256530313E-3</v>
      </c>
      <c r="Y123" s="65">
        <v>1.4420316261452123E-2</v>
      </c>
      <c r="Z123" s="65">
        <v>4.9871084100222727E-3</v>
      </c>
      <c r="AA123" s="65">
        <v>3.2120458382957052E-3</v>
      </c>
      <c r="AB123" s="65">
        <v>2.7542424935423131E-2</v>
      </c>
      <c r="AC123" s="65">
        <v>2.1600000000000001E-2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9.0918415695636648E-2</v>
      </c>
      <c r="G125" s="65" t="s">
        <v>434</v>
      </c>
      <c r="H125" s="65">
        <v>3.0306138565212213E-3</v>
      </c>
      <c r="I125" s="65">
        <v>2.8145938698328529E-2</v>
      </c>
      <c r="J125" s="65">
        <v>8.9431450380172903E-2</v>
      </c>
      <c r="K125" s="65">
        <v>0.18903175603200001</v>
      </c>
      <c r="L125" s="65" t="s">
        <v>65</v>
      </c>
      <c r="M125" s="65">
        <v>6.8644768991582481</v>
      </c>
      <c r="N125" s="65">
        <v>9.0918415695636647E-4</v>
      </c>
      <c r="O125" s="65">
        <v>9.0918415695636647E-4</v>
      </c>
      <c r="P125" s="65">
        <v>6.0612277130424437E-6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631.39338800000007</v>
      </c>
      <c r="AL125" s="68" t="s">
        <v>337</v>
      </c>
    </row>
    <row r="126" spans="1:38" s="5" customFormat="1" ht="26.25" customHeight="1" x14ac:dyDescent="0.25">
      <c r="A126" s="62" t="s">
        <v>334</v>
      </c>
      <c r="B126" s="62" t="s">
        <v>338</v>
      </c>
      <c r="C126" s="63" t="s">
        <v>339</v>
      </c>
      <c r="D126" s="64"/>
      <c r="E126" s="65" t="s">
        <v>433</v>
      </c>
      <c r="F126" s="65" t="s">
        <v>433</v>
      </c>
      <c r="G126" s="65" t="s">
        <v>433</v>
      </c>
      <c r="H126" s="65">
        <v>0.96520558177459637</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924.97985598357786</v>
      </c>
      <c r="AL126" s="68" t="s">
        <v>340</v>
      </c>
    </row>
    <row r="127" spans="1:38" s="5" customFormat="1" ht="26.25" customHeight="1" x14ac:dyDescent="0.25">
      <c r="A127" s="62" t="s">
        <v>334</v>
      </c>
      <c r="B127" s="62" t="s">
        <v>341</v>
      </c>
      <c r="C127" s="63" t="s">
        <v>342</v>
      </c>
      <c r="D127" s="64"/>
      <c r="E127" s="65" t="s">
        <v>433</v>
      </c>
      <c r="F127" s="65" t="s">
        <v>433</v>
      </c>
      <c r="G127" s="65" t="s">
        <v>433</v>
      </c>
      <c r="H127" s="65">
        <v>0.11879847375154737</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2.418E-2</v>
      </c>
      <c r="F129" s="65">
        <v>1.209E-3</v>
      </c>
      <c r="G129" s="65">
        <v>5.4405000000000002E-2</v>
      </c>
      <c r="H129" s="65">
        <v>3.3E-4</v>
      </c>
      <c r="I129" s="65">
        <v>1.2E-5</v>
      </c>
      <c r="J129" s="65">
        <v>2.1000000000000002E-5</v>
      </c>
      <c r="K129" s="65">
        <v>3.0000000000000001E-5</v>
      </c>
      <c r="L129" s="65" t="s">
        <v>65</v>
      </c>
      <c r="M129" s="65">
        <v>1.8135E-3</v>
      </c>
      <c r="N129" s="65">
        <v>1.7999999999999998E-4</v>
      </c>
      <c r="O129" s="65">
        <v>3.8999999999999999E-5</v>
      </c>
      <c r="P129" s="65">
        <v>8.9999999999999992E-5</v>
      </c>
      <c r="Q129" s="65" t="s">
        <v>65</v>
      </c>
      <c r="R129" s="65" t="s">
        <v>65</v>
      </c>
      <c r="S129" s="65" t="s">
        <v>65</v>
      </c>
      <c r="T129" s="65" t="s">
        <v>65</v>
      </c>
      <c r="U129" s="65" t="s">
        <v>65</v>
      </c>
      <c r="V129" s="65" t="s">
        <v>65</v>
      </c>
      <c r="W129" s="65">
        <v>1.1100000000000001E-3</v>
      </c>
      <c r="X129" s="65">
        <v>3.5683199999999999E-6</v>
      </c>
      <c r="Y129" s="65">
        <v>7.6204799999999996E-6</v>
      </c>
      <c r="Z129" s="65">
        <v>4.0320000000000005E-6</v>
      </c>
      <c r="AA129" s="65">
        <v>4.9391999999999992E-6</v>
      </c>
      <c r="AB129" s="65">
        <v>2.016E-5</v>
      </c>
      <c r="AC129" s="65">
        <v>1.1100000000000001E-3</v>
      </c>
      <c r="AD129" s="65" t="s">
        <v>433</v>
      </c>
      <c r="AE129" s="66"/>
      <c r="AF129" s="67"/>
      <c r="AG129" s="67"/>
      <c r="AH129" s="67"/>
      <c r="AI129" s="67"/>
      <c r="AJ129" s="67"/>
      <c r="AK129" s="67">
        <v>3</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2.1700000000000001E-2</v>
      </c>
      <c r="F131" s="65">
        <v>1.023E-3</v>
      </c>
      <c r="G131" s="65">
        <v>2.1700000000000001E-3</v>
      </c>
      <c r="H131" s="65">
        <v>6.1999999999999999E-7</v>
      </c>
      <c r="I131" s="65">
        <v>1.24E-5</v>
      </c>
      <c r="J131" s="65">
        <v>2.1700000000000002E-5</v>
      </c>
      <c r="K131" s="65">
        <v>3.1000000000000001E-5</v>
      </c>
      <c r="L131" s="65" t="s">
        <v>65</v>
      </c>
      <c r="M131" s="65">
        <v>2.604E-3</v>
      </c>
      <c r="N131" s="65">
        <v>7.7499999999999999E-3</v>
      </c>
      <c r="O131" s="65">
        <v>6.2E-4</v>
      </c>
      <c r="P131" s="65">
        <v>7.1299999999999998E-4</v>
      </c>
      <c r="Q131" s="65" t="s">
        <v>65</v>
      </c>
      <c r="R131" s="65" t="s">
        <v>65</v>
      </c>
      <c r="S131" s="65" t="s">
        <v>65</v>
      </c>
      <c r="T131" s="65" t="s">
        <v>65</v>
      </c>
      <c r="U131" s="65" t="s">
        <v>65</v>
      </c>
      <c r="V131" s="65" t="s">
        <v>65</v>
      </c>
      <c r="W131" s="65">
        <v>9.6100000000000005E-4</v>
      </c>
      <c r="X131" s="65" t="s">
        <v>433</v>
      </c>
      <c r="Y131" s="65" t="s">
        <v>433</v>
      </c>
      <c r="Z131" s="65" t="s">
        <v>433</v>
      </c>
      <c r="AA131" s="65" t="s">
        <v>433</v>
      </c>
      <c r="AB131" s="65" t="s">
        <v>433</v>
      </c>
      <c r="AC131" s="65">
        <v>1.9220000000000001E-4</v>
      </c>
      <c r="AD131" s="65" t="s">
        <v>433</v>
      </c>
      <c r="AE131" s="66"/>
      <c r="AF131" s="67"/>
      <c r="AG131" s="67"/>
      <c r="AH131" s="67"/>
      <c r="AI131" s="67"/>
      <c r="AJ131" s="67"/>
      <c r="AK131" s="67">
        <v>3.1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5.9400000000000008E-3</v>
      </c>
      <c r="F133" s="65">
        <v>6.3360000000000011E-4</v>
      </c>
      <c r="G133" s="65">
        <v>2.2374000000000001E-3</v>
      </c>
      <c r="H133" s="65" t="s">
        <v>433</v>
      </c>
      <c r="I133" s="65">
        <v>2.3126400000000001E-4</v>
      </c>
      <c r="J133" s="65">
        <v>2.6017200000000003E-4</v>
      </c>
      <c r="K133" s="65">
        <v>2.8907999999999999E-4</v>
      </c>
      <c r="L133" s="65" t="s">
        <v>65</v>
      </c>
      <c r="M133" s="65">
        <v>8.513999999999999E-3</v>
      </c>
      <c r="N133" s="65">
        <v>3.96E-7</v>
      </c>
      <c r="O133" s="65">
        <v>9.9594000000000009E-5</v>
      </c>
      <c r="P133" s="65">
        <v>1.9800000000000002E-2</v>
      </c>
      <c r="Q133" s="65" t="s">
        <v>65</v>
      </c>
      <c r="R133" s="65" t="s">
        <v>65</v>
      </c>
      <c r="S133" s="65" t="s">
        <v>65</v>
      </c>
      <c r="T133" s="65" t="s">
        <v>65</v>
      </c>
      <c r="U133" s="65" t="s">
        <v>65</v>
      </c>
      <c r="V133" s="65" t="s">
        <v>65</v>
      </c>
      <c r="W133" s="65">
        <v>0.16434000000000001</v>
      </c>
      <c r="X133" s="65">
        <v>3.0888E-6</v>
      </c>
      <c r="Y133" s="65">
        <v>1.6869600000000001E-6</v>
      </c>
      <c r="Z133" s="65">
        <v>1.5048E-6</v>
      </c>
      <c r="AA133" s="65">
        <v>1.63944E-6</v>
      </c>
      <c r="AB133" s="65">
        <v>7.9200000000000004E-6</v>
      </c>
      <c r="AC133" s="65">
        <v>3.2868000000000001E-2</v>
      </c>
      <c r="AD133" s="65">
        <v>8.1180000000000002E-3</v>
      </c>
      <c r="AE133" s="66"/>
      <c r="AF133" s="67"/>
      <c r="AG133" s="67"/>
      <c r="AH133" s="67"/>
      <c r="AI133" s="67"/>
      <c r="AJ133" s="67"/>
      <c r="AK133" s="67">
        <v>19800</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1.2349617009259255E-2</v>
      </c>
      <c r="F135" s="65">
        <v>2.4748731481481472E-3</v>
      </c>
      <c r="G135" s="65">
        <v>4.7022589814814798E-4</v>
      </c>
      <c r="H135" s="65">
        <v>4.7022589814814794E-3</v>
      </c>
      <c r="I135" s="65">
        <v>1.1409165212962959E-2</v>
      </c>
      <c r="J135" s="65">
        <v>1.2102129694444439E-2</v>
      </c>
      <c r="K135" s="65">
        <v>1.2324868277777774E-2</v>
      </c>
      <c r="L135" s="65" t="s">
        <v>65</v>
      </c>
      <c r="M135" s="65">
        <v>0.15562002355555549</v>
      </c>
      <c r="N135" s="65">
        <v>1.6581650092592586E-3</v>
      </c>
      <c r="O135" s="65">
        <v>1.7324112037037033E-4</v>
      </c>
      <c r="P135" s="65">
        <v>7.5236143703703677E-5</v>
      </c>
      <c r="Q135" s="65" t="s">
        <v>65</v>
      </c>
      <c r="R135" s="65" t="s">
        <v>65</v>
      </c>
      <c r="S135" s="65" t="s">
        <v>65</v>
      </c>
      <c r="T135" s="65" t="s">
        <v>65</v>
      </c>
      <c r="U135" s="65" t="s">
        <v>65</v>
      </c>
      <c r="V135" s="65" t="s">
        <v>65</v>
      </c>
      <c r="W135" s="65">
        <v>2.9698477777777767E-2</v>
      </c>
      <c r="X135" s="65">
        <v>6.9296448148148124E-3</v>
      </c>
      <c r="Y135" s="65">
        <v>1.5344213518518513E-2</v>
      </c>
      <c r="Z135" s="65">
        <v>3.7123097222222213E-3</v>
      </c>
      <c r="AA135" s="65" t="s">
        <v>436</v>
      </c>
      <c r="AB135" s="65">
        <v>2.5986168055555547E-2</v>
      </c>
      <c r="AC135" s="65">
        <v>5.939695555555553E-3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1.5567751343938252E-2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6.3205077771632786E-3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0.18335265195357833</v>
      </c>
      <c r="J139" s="65">
        <v>0.18335265195357833</v>
      </c>
      <c r="K139" s="65">
        <v>0.18335265195357833</v>
      </c>
      <c r="L139" s="65" t="s">
        <v>65</v>
      </c>
      <c r="M139" s="65" t="s">
        <v>436</v>
      </c>
      <c r="N139" s="65">
        <v>5.2551546012498146E-4</v>
      </c>
      <c r="O139" s="65">
        <v>1.0594224869067102E-3</v>
      </c>
      <c r="P139" s="65">
        <v>1.0594224869067102E-3</v>
      </c>
      <c r="Q139" s="65" t="s">
        <v>65</v>
      </c>
      <c r="R139" s="65" t="s">
        <v>65</v>
      </c>
      <c r="S139" s="65" t="s">
        <v>65</v>
      </c>
      <c r="T139" s="65" t="s">
        <v>65</v>
      </c>
      <c r="U139" s="65" t="s">
        <v>65</v>
      </c>
      <c r="V139" s="65" t="s">
        <v>65</v>
      </c>
      <c r="W139" s="65">
        <v>1.8776987573277784</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0.65176676540405354</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247.73039477780418</v>
      </c>
      <c r="F141" s="87">
        <v>163.49086825327822</v>
      </c>
      <c r="G141" s="87">
        <v>25.892000370496124</v>
      </c>
      <c r="H141" s="87">
        <v>78.681645815237928</v>
      </c>
      <c r="I141" s="87">
        <v>23.131652795746064</v>
      </c>
      <c r="J141" s="87">
        <v>38.477879779953781</v>
      </c>
      <c r="K141" s="87">
        <v>58.039188933707635</v>
      </c>
      <c r="L141" s="87" t="s">
        <v>65</v>
      </c>
      <c r="M141" s="87">
        <v>625.38059946286762</v>
      </c>
      <c r="N141" s="87">
        <v>27.243966133515126</v>
      </c>
      <c r="O141" s="87">
        <v>1.0932826087342502</v>
      </c>
      <c r="P141" s="87">
        <v>1.6107998789265565</v>
      </c>
      <c r="Q141" s="87" t="s">
        <v>65</v>
      </c>
      <c r="R141" s="87" t="s">
        <v>65</v>
      </c>
      <c r="S141" s="87" t="s">
        <v>65</v>
      </c>
      <c r="T141" s="87" t="s">
        <v>65</v>
      </c>
      <c r="U141" s="87" t="s">
        <v>65</v>
      </c>
      <c r="V141" s="87" t="s">
        <v>65</v>
      </c>
      <c r="W141" s="87">
        <v>35.084690178187678</v>
      </c>
      <c r="X141" s="87">
        <v>2.268012595720748</v>
      </c>
      <c r="Y141" s="87">
        <v>2.5049107267912309</v>
      </c>
      <c r="Z141" s="87">
        <v>1.0196594578363138</v>
      </c>
      <c r="AA141" s="87">
        <v>1.3108633418925681</v>
      </c>
      <c r="AB141" s="87">
        <v>7.1038014722408631</v>
      </c>
      <c r="AC141" s="87">
        <v>13.635426263556429</v>
      </c>
      <c r="AD141" s="87">
        <v>5.8727084239007228</v>
      </c>
      <c r="AE141" s="66"/>
      <c r="AF141" s="88">
        <v>512735.65442002157</v>
      </c>
      <c r="AG141" s="88">
        <v>84881.141614466047</v>
      </c>
      <c r="AH141" s="88">
        <v>327732.91952542652</v>
      </c>
      <c r="AI141" s="88">
        <v>152785.87785322024</v>
      </c>
      <c r="AJ141" s="88">
        <v>15218.39375412472</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50.122547894799183</v>
      </c>
      <c r="F143" s="105">
        <v>9.8114724685171844</v>
      </c>
      <c r="G143" s="105">
        <v>6.3398649509046195E-2</v>
      </c>
      <c r="H143" s="105">
        <v>1.9793944246037922</v>
      </c>
      <c r="I143" s="105">
        <v>2.7097871432534189</v>
      </c>
      <c r="J143" s="105">
        <v>2.7097871432534189</v>
      </c>
      <c r="K143" s="105">
        <v>2.7097871432534189</v>
      </c>
      <c r="L143" s="105" t="s">
        <v>65</v>
      </c>
      <c r="M143" s="105">
        <v>85.451335502303806</v>
      </c>
      <c r="N143" s="105">
        <v>8.0697025531992796E-3</v>
      </c>
      <c r="O143" s="105">
        <v>3.0011580142534559E-3</v>
      </c>
      <c r="P143" s="105">
        <v>1.0504053049887093E-3</v>
      </c>
      <c r="Q143" s="105" t="s">
        <v>65</v>
      </c>
      <c r="R143" s="105" t="s">
        <v>65</v>
      </c>
      <c r="S143" s="105" t="s">
        <v>65</v>
      </c>
      <c r="T143" s="105" t="s">
        <v>65</v>
      </c>
      <c r="U143" s="105" t="s">
        <v>65</v>
      </c>
      <c r="V143" s="105" t="s">
        <v>65</v>
      </c>
      <c r="W143" s="105">
        <v>0.54602286720908177</v>
      </c>
      <c r="X143" s="105">
        <v>4.4341702762542123E-2</v>
      </c>
      <c r="Y143" s="105">
        <v>4.7906120349638842E-2</v>
      </c>
      <c r="Z143" s="105">
        <v>2.9959144114168036E-2</v>
      </c>
      <c r="AA143" s="105">
        <v>4.6959569567294225E-2</v>
      </c>
      <c r="AB143" s="105">
        <v>0.16916653679364319</v>
      </c>
      <c r="AC143" s="105">
        <v>8.9447494605310165E-2</v>
      </c>
      <c r="AD143" s="105">
        <v>5.5184997292093921E-4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10.11736175451848</v>
      </c>
      <c r="F144" s="105">
        <v>0.36386495837599542</v>
      </c>
      <c r="G144" s="105">
        <v>1.2213002175395494E-2</v>
      </c>
      <c r="H144" s="105">
        <v>1.8236278569055398E-2</v>
      </c>
      <c r="I144" s="105">
        <v>0.84013152004787761</v>
      </c>
      <c r="J144" s="105">
        <v>0.84013152004787761</v>
      </c>
      <c r="K144" s="105">
        <v>0.84013152004787761</v>
      </c>
      <c r="L144" s="105" t="s">
        <v>65</v>
      </c>
      <c r="M144" s="105">
        <v>7.900535135488945</v>
      </c>
      <c r="N144" s="105">
        <v>4.2642403468170982E-4</v>
      </c>
      <c r="O144" s="105">
        <v>3.8410416128036468E-4</v>
      </c>
      <c r="P144" s="105">
        <v>1.3443645644812762E-4</v>
      </c>
      <c r="Q144" s="105" t="s">
        <v>65</v>
      </c>
      <c r="R144" s="105" t="s">
        <v>65</v>
      </c>
      <c r="S144" s="105" t="s">
        <v>65</v>
      </c>
      <c r="T144" s="105" t="s">
        <v>65</v>
      </c>
      <c r="U144" s="105" t="s">
        <v>65</v>
      </c>
      <c r="V144" s="105" t="s">
        <v>65</v>
      </c>
      <c r="W144" s="105">
        <v>4.5611913021733549E-2</v>
      </c>
      <c r="X144" s="105">
        <v>7.2428613085619917E-3</v>
      </c>
      <c r="Y144" s="105">
        <v>7.7987656667524996E-3</v>
      </c>
      <c r="Z144" s="105">
        <v>5.2195263922030751E-3</v>
      </c>
      <c r="AA144" s="105">
        <v>7.1361575493540464E-3</v>
      </c>
      <c r="AB144" s="105">
        <v>2.7397310916871614E-2</v>
      </c>
      <c r="AC144" s="105">
        <v>9.1223826043467082E-3</v>
      </c>
      <c r="AD144" s="105">
        <v>7.5569084937793297E-5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39.951835027837184</v>
      </c>
      <c r="F145" s="105">
        <v>1.9383577490601593</v>
      </c>
      <c r="G145" s="105">
        <v>3.2035745470559908E-2</v>
      </c>
      <c r="H145" s="105">
        <v>1.3918003312334318E-2</v>
      </c>
      <c r="I145" s="105">
        <v>1.0462368409662794</v>
      </c>
      <c r="J145" s="105">
        <v>1.0462368409662794</v>
      </c>
      <c r="K145" s="105">
        <v>1.0462368409662794</v>
      </c>
      <c r="L145" s="105" t="s">
        <v>65</v>
      </c>
      <c r="M145" s="105">
        <v>8.4892469924109122</v>
      </c>
      <c r="N145" s="105">
        <v>1.0763015220838369E-3</v>
      </c>
      <c r="O145" s="105">
        <v>1.0630375366528866E-3</v>
      </c>
      <c r="P145" s="105">
        <v>3.7206313782851033E-4</v>
      </c>
      <c r="Q145" s="105" t="s">
        <v>65</v>
      </c>
      <c r="R145" s="105" t="s">
        <v>65</v>
      </c>
      <c r="S145" s="105" t="s">
        <v>65</v>
      </c>
      <c r="T145" s="105" t="s">
        <v>65</v>
      </c>
      <c r="U145" s="105" t="s">
        <v>65</v>
      </c>
      <c r="V145" s="105" t="s">
        <v>65</v>
      </c>
      <c r="W145" s="105">
        <v>0.68380445667725742</v>
      </c>
      <c r="X145" s="105">
        <v>4.3376073890493468E-3</v>
      </c>
      <c r="Y145" s="105">
        <v>2.6222780005364633E-2</v>
      </c>
      <c r="Z145" s="105">
        <v>2.9288924711518616E-2</v>
      </c>
      <c r="AA145" s="105">
        <v>4.6959569567294225E-2</v>
      </c>
      <c r="AB145" s="105">
        <v>6.660152054779353E-2</v>
      </c>
      <c r="AC145" s="105">
        <v>6.9504049061907769E-2</v>
      </c>
      <c r="AD145" s="105">
        <v>6.0691958467985649E-5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0.25717612638275317</v>
      </c>
      <c r="F146" s="105">
        <v>2.4153732966508117</v>
      </c>
      <c r="G146" s="105">
        <v>3.7180689366221869E-4</v>
      </c>
      <c r="H146" s="105">
        <v>1.9317858736087844E-3</v>
      </c>
      <c r="I146" s="105">
        <v>0.10456649094217949</v>
      </c>
      <c r="J146" s="105">
        <v>0.10456649094217949</v>
      </c>
      <c r="K146" s="105">
        <v>0.10456649094217949</v>
      </c>
      <c r="L146" s="105" t="s">
        <v>65</v>
      </c>
      <c r="M146" s="105">
        <v>10.168017458211461</v>
      </c>
      <c r="N146" s="105">
        <v>1.5704831722455646E-4</v>
      </c>
      <c r="O146" s="105">
        <v>3.140966344491129E-5</v>
      </c>
      <c r="P146" s="105">
        <v>1.0993382205718951E-5</v>
      </c>
      <c r="Q146" s="105" t="s">
        <v>65</v>
      </c>
      <c r="R146" s="105" t="s">
        <v>65</v>
      </c>
      <c r="S146" s="105" t="s">
        <v>65</v>
      </c>
      <c r="T146" s="105" t="s">
        <v>65</v>
      </c>
      <c r="U146" s="105" t="s">
        <v>65</v>
      </c>
      <c r="V146" s="105" t="s">
        <v>65</v>
      </c>
      <c r="W146" s="105">
        <v>4.8684978339612493E-3</v>
      </c>
      <c r="X146" s="105">
        <v>4.3026077797489291E-4</v>
      </c>
      <c r="Y146" s="105">
        <v>5.8814736034475319E-4</v>
      </c>
      <c r="Z146" s="105">
        <v>3.2202994486615975E-4</v>
      </c>
      <c r="AA146" s="105">
        <v>6.6063406839141352E-4</v>
      </c>
      <c r="AB146" s="105">
        <v>2.0010721515772191E-3</v>
      </c>
      <c r="AC146" s="105">
        <v>9.7369956679224982E-4</v>
      </c>
      <c r="AD146" s="105">
        <v>1.5310736954185116E-5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2.082583792736374</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0.93349717735365001</v>
      </c>
      <c r="J148" s="105">
        <v>1.7046012349603572</v>
      </c>
      <c r="K148" s="105">
        <v>2.2852869619549447</v>
      </c>
      <c r="L148" s="105" t="s">
        <v>65</v>
      </c>
      <c r="M148" s="105" t="s">
        <v>433</v>
      </c>
      <c r="N148" s="105">
        <v>5.5862402028045253</v>
      </c>
      <c r="O148" s="105">
        <v>2.6327921401448989E-2</v>
      </c>
      <c r="P148" s="105" t="s">
        <v>433</v>
      </c>
      <c r="Q148" s="105" t="s">
        <v>65</v>
      </c>
      <c r="R148" s="105" t="s">
        <v>65</v>
      </c>
      <c r="S148" s="105" t="s">
        <v>65</v>
      </c>
      <c r="T148" s="105" t="s">
        <v>65</v>
      </c>
      <c r="U148" s="105" t="s">
        <v>65</v>
      </c>
      <c r="V148" s="105" t="s">
        <v>65</v>
      </c>
      <c r="W148" s="105" t="s">
        <v>433</v>
      </c>
      <c r="X148" s="105">
        <v>1.7679579131408202E-3</v>
      </c>
      <c r="Y148" s="105">
        <v>1.7679579131408202E-3</v>
      </c>
      <c r="Z148" s="105">
        <v>1.7679579131408202E-3</v>
      </c>
      <c r="AA148" s="105">
        <v>1.7679579131408202E-3</v>
      </c>
      <c r="AB148" s="105">
        <v>7.071831652563281E-3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0.52773049071021183</v>
      </c>
      <c r="J149" s="105">
        <v>0.97727868650039074</v>
      </c>
      <c r="K149" s="105">
        <v>1.9545573730007806</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247.73039477780418</v>
      </c>
      <c r="F152" s="119">
        <f t="shared" ref="F152:AD152" si="0">F141</f>
        <v>163.49086825327822</v>
      </c>
      <c r="G152" s="119">
        <f t="shared" si="0"/>
        <v>25.892000370496124</v>
      </c>
      <c r="H152" s="119">
        <f t="shared" si="0"/>
        <v>78.681645815237928</v>
      </c>
      <c r="I152" s="119">
        <f t="shared" si="0"/>
        <v>23.131652795746064</v>
      </c>
      <c r="J152" s="119">
        <f t="shared" si="0"/>
        <v>38.477879779953781</v>
      </c>
      <c r="K152" s="119">
        <f t="shared" si="0"/>
        <v>58.039188933707635</v>
      </c>
      <c r="L152" s="119" t="str">
        <f t="shared" si="0"/>
        <v>NR</v>
      </c>
      <c r="M152" s="119">
        <f t="shared" si="0"/>
        <v>625.38059946286762</v>
      </c>
      <c r="N152" s="119">
        <f t="shared" si="0"/>
        <v>27.243966133515126</v>
      </c>
      <c r="O152" s="119">
        <f t="shared" si="0"/>
        <v>1.0932826087342502</v>
      </c>
      <c r="P152" s="119">
        <f t="shared" si="0"/>
        <v>1.6107998789265565</v>
      </c>
      <c r="Q152" s="119" t="str">
        <f t="shared" si="0"/>
        <v>NR</v>
      </c>
      <c r="R152" s="119" t="str">
        <f t="shared" si="0"/>
        <v>NR</v>
      </c>
      <c r="S152" s="119" t="str">
        <f t="shared" si="0"/>
        <v>NR</v>
      </c>
      <c r="T152" s="119" t="str">
        <f t="shared" si="0"/>
        <v>NR</v>
      </c>
      <c r="U152" s="119" t="str">
        <f t="shared" si="0"/>
        <v>NR</v>
      </c>
      <c r="V152" s="119" t="str">
        <f t="shared" si="0"/>
        <v>NR</v>
      </c>
      <c r="W152" s="119">
        <f t="shared" si="0"/>
        <v>35.084690178187678</v>
      </c>
      <c r="X152" s="119">
        <f t="shared" si="0"/>
        <v>2.268012595720748</v>
      </c>
      <c r="Y152" s="119">
        <f t="shared" si="0"/>
        <v>2.5049107267912309</v>
      </c>
      <c r="Z152" s="119">
        <f t="shared" si="0"/>
        <v>1.0196594578363138</v>
      </c>
      <c r="AA152" s="119">
        <f t="shared" si="0"/>
        <v>1.3108633418925681</v>
      </c>
      <c r="AB152" s="119">
        <f t="shared" si="0"/>
        <v>7.1038014722408631</v>
      </c>
      <c r="AC152" s="119">
        <f t="shared" si="0"/>
        <v>13.635426263556429</v>
      </c>
      <c r="AD152" s="119">
        <f t="shared" si="0"/>
        <v>5.8727084239007228</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f>IF(OR($B$6=2005,$B$6&gt;=2020),E141-SUM(E99:E122),"")</f>
        <v>237.02338771948411</v>
      </c>
      <c r="F154" s="119">
        <f>IF(OR($B$6=2005,$B$6&gt;=2020),F141-SUM(F99:F122),"")</f>
        <v>122.96088704820031</v>
      </c>
      <c r="G154" s="119">
        <f>IF(OR($B$6=2005,$B$6&gt;=2020),G141,"")</f>
        <v>25.892000370496124</v>
      </c>
      <c r="H154" s="119">
        <f t="shared" ref="H154:P154" si="1">IF(OR($B$6=2005,$B$6&gt;=2020),H141,"")</f>
        <v>78.681645815237928</v>
      </c>
      <c r="I154" s="119">
        <f t="shared" si="1"/>
        <v>23.131652795746064</v>
      </c>
      <c r="J154" s="119">
        <f t="shared" si="1"/>
        <v>38.477879779953781</v>
      </c>
      <c r="K154" s="119">
        <f t="shared" si="1"/>
        <v>58.039188933707635</v>
      </c>
      <c r="L154" s="119"/>
      <c r="M154" s="119">
        <f t="shared" si="1"/>
        <v>625.38059946286762</v>
      </c>
      <c r="N154" s="119">
        <f t="shared" si="1"/>
        <v>27.243966133515126</v>
      </c>
      <c r="O154" s="119">
        <f t="shared" si="1"/>
        <v>1.0932826087342502</v>
      </c>
      <c r="P154" s="119">
        <f t="shared" si="1"/>
        <v>1.6107998789265565</v>
      </c>
      <c r="Q154" s="119"/>
      <c r="R154" s="119"/>
      <c r="S154" s="119"/>
      <c r="T154" s="119"/>
      <c r="U154" s="119"/>
      <c r="V154" s="119"/>
      <c r="W154" s="119">
        <f t="shared" ref="W154:AD154" si="2">IF(OR($B$6=2005,$B$6&gt;=2020),W141,"")</f>
        <v>35.084690178187678</v>
      </c>
      <c r="X154" s="119">
        <f t="shared" si="2"/>
        <v>2.268012595720748</v>
      </c>
      <c r="Y154" s="119">
        <f t="shared" si="2"/>
        <v>2.5049107267912309</v>
      </c>
      <c r="Z154" s="119">
        <f t="shared" si="2"/>
        <v>1.0196594578363138</v>
      </c>
      <c r="AA154" s="119">
        <f t="shared" si="2"/>
        <v>1.3108633418925681</v>
      </c>
      <c r="AB154" s="119">
        <f t="shared" si="2"/>
        <v>7.1038014722408631</v>
      </c>
      <c r="AC154" s="119">
        <f t="shared" si="2"/>
        <v>13.635426263556429</v>
      </c>
      <c r="AD154" s="119">
        <f t="shared" si="2"/>
        <v>5.8727084239007228</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6.7879824630658234</v>
      </c>
      <c r="F157" s="132">
        <v>0.45458873947087186</v>
      </c>
      <c r="G157" s="132">
        <v>0.53583515465730913</v>
      </c>
      <c r="H157" s="132">
        <v>3.650196164212425E-3</v>
      </c>
      <c r="I157" s="132">
        <v>0.58030940071576942</v>
      </c>
      <c r="J157" s="132">
        <v>0.58030940071576942</v>
      </c>
      <c r="K157" s="132">
        <v>0.58030940071576942</v>
      </c>
      <c r="L157" s="132" t="s">
        <v>65</v>
      </c>
      <c r="M157" s="132">
        <v>0.86043468745719309</v>
      </c>
      <c r="N157" s="132">
        <v>4.6424752057261555E-4</v>
      </c>
      <c r="O157" s="132">
        <v>4.6424752057261555E-4</v>
      </c>
      <c r="P157" s="132">
        <v>1.6248663220041546E-4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23212.376028630777</v>
      </c>
      <c r="AG157" s="133"/>
      <c r="AH157" s="133"/>
      <c r="AI157" s="133"/>
      <c r="AJ157" s="133"/>
      <c r="AK157" s="133"/>
      <c r="AL157" s="129" t="s">
        <v>61</v>
      </c>
    </row>
    <row r="158" spans="1:38" s="20" customFormat="1" ht="26.25" customHeight="1" x14ac:dyDescent="0.25">
      <c r="A158" s="129" t="s">
        <v>405</v>
      </c>
      <c r="B158" s="129" t="s">
        <v>408</v>
      </c>
      <c r="C158" s="130" t="s">
        <v>409</v>
      </c>
      <c r="D158" s="131"/>
      <c r="E158" s="132">
        <v>0.19946167541607579</v>
      </c>
      <c r="F158" s="132">
        <v>1.637427687195352E-2</v>
      </c>
      <c r="G158" s="132">
        <v>1.3192055317425275E-2</v>
      </c>
      <c r="H158" s="132">
        <v>8.9866424961498225E-5</v>
      </c>
      <c r="I158" s="132">
        <v>1.4286994141622463E-2</v>
      </c>
      <c r="J158" s="132">
        <v>1.4286994141622463E-2</v>
      </c>
      <c r="K158" s="132">
        <v>1.4286994141622463E-2</v>
      </c>
      <c r="L158" s="132" t="s">
        <v>65</v>
      </c>
      <c r="M158" s="132">
        <v>5.355786832244664E-2</v>
      </c>
      <c r="N158" s="132">
        <v>1.1429595313297973E-5</v>
      </c>
      <c r="O158" s="132">
        <v>1.1429595313297973E-5</v>
      </c>
      <c r="P158" s="132">
        <v>4.0003583596542899E-6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571.47976566489854</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13" priority="6" operator="equal">
      <formula>0</formula>
    </cfRule>
  </conditionalFormatting>
  <conditionalFormatting sqref="E14:AD140">
    <cfRule type="cellIs" dxfId="112" priority="5" operator="equal">
      <formula>"NE"</formula>
    </cfRule>
  </conditionalFormatting>
  <conditionalFormatting sqref="E157:AD164">
    <cfRule type="cellIs" dxfId="111" priority="3" operator="equal">
      <formula>"NE"</formula>
    </cfRule>
    <cfRule type="cellIs" dxfId="110" priority="4" operator="equal">
      <formula>0</formula>
    </cfRule>
  </conditionalFormatting>
  <conditionalFormatting sqref="E143:AD149">
    <cfRule type="cellIs" dxfId="109" priority="2" operator="equal">
      <formula>0</formula>
    </cfRule>
  </conditionalFormatting>
  <conditionalFormatting sqref="E143:AD149">
    <cfRule type="cellIs" dxfId="108" priority="1" operator="equal">
      <formula>"NE"</formula>
    </cfRule>
  </conditionalFormatting>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2006</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2006</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10.346758998929014</v>
      </c>
      <c r="F14" s="65">
        <v>0.25746190240561534</v>
      </c>
      <c r="G14" s="65">
        <v>3.5475692611543836</v>
      </c>
      <c r="H14" s="65">
        <v>0.24440828236717405</v>
      </c>
      <c r="I14" s="65">
        <v>0.75045545887055554</v>
      </c>
      <c r="J14" s="65">
        <v>0.8932963979370584</v>
      </c>
      <c r="K14" s="65">
        <v>0.96920990729150247</v>
      </c>
      <c r="L14" s="65" t="s">
        <v>65</v>
      </c>
      <c r="M14" s="65">
        <v>3.1036074536061942</v>
      </c>
      <c r="N14" s="65">
        <v>1.3496388852569692</v>
      </c>
      <c r="O14" s="65">
        <v>9.6614473759136843E-2</v>
      </c>
      <c r="P14" s="65">
        <v>0.20958913697042286</v>
      </c>
      <c r="Q14" s="65" t="s">
        <v>65</v>
      </c>
      <c r="R14" s="65" t="s">
        <v>65</v>
      </c>
      <c r="S14" s="65" t="s">
        <v>65</v>
      </c>
      <c r="T14" s="65" t="s">
        <v>65</v>
      </c>
      <c r="U14" s="65" t="s">
        <v>65</v>
      </c>
      <c r="V14" s="65" t="s">
        <v>65</v>
      </c>
      <c r="W14" s="65">
        <v>0.77040398108029384</v>
      </c>
      <c r="X14" s="65">
        <v>9.3430347940700268E-3</v>
      </c>
      <c r="Y14" s="65">
        <v>9.9934687793187425E-4</v>
      </c>
      <c r="Z14" s="65">
        <v>7.4505228679194518E-4</v>
      </c>
      <c r="AA14" s="65">
        <v>1.2168223679478252E-3</v>
      </c>
      <c r="AB14" s="65">
        <v>1.2304256326741671E-2</v>
      </c>
      <c r="AC14" s="65">
        <v>0.29223248588921275</v>
      </c>
      <c r="AD14" s="65">
        <v>0.83135597912679871</v>
      </c>
      <c r="AE14" s="66"/>
      <c r="AF14" s="67">
        <v>12515.389214648534</v>
      </c>
      <c r="AG14" s="67">
        <v>60200.069807387255</v>
      </c>
      <c r="AH14" s="67">
        <v>79171.485752838998</v>
      </c>
      <c r="AI14" s="67">
        <v>35018.248002586071</v>
      </c>
      <c r="AJ14" s="67">
        <v>7594.6663972493279</v>
      </c>
      <c r="AK14" s="67"/>
      <c r="AL14" s="68" t="s">
        <v>61</v>
      </c>
    </row>
    <row r="15" spans="1:38" s="20" customFormat="1" ht="26.25" customHeight="1" x14ac:dyDescent="0.25">
      <c r="A15" s="62" t="s">
        <v>66</v>
      </c>
      <c r="B15" s="62" t="s">
        <v>67</v>
      </c>
      <c r="C15" s="63" t="s">
        <v>68</v>
      </c>
      <c r="D15" s="64"/>
      <c r="E15" s="65">
        <v>3.3890000000000002</v>
      </c>
      <c r="F15" s="65" t="s">
        <v>434</v>
      </c>
      <c r="G15" s="65">
        <v>3.6910000000000003</v>
      </c>
      <c r="H15" s="65">
        <v>8.5737310446682702E-2</v>
      </c>
      <c r="I15" s="65">
        <v>7.8937600000000011E-2</v>
      </c>
      <c r="J15" s="65">
        <v>9.3738400000000013E-2</v>
      </c>
      <c r="K15" s="65">
        <v>9.8671999999999996E-2</v>
      </c>
      <c r="L15" s="65" t="s">
        <v>65</v>
      </c>
      <c r="M15" s="65">
        <v>0.46200000000000002</v>
      </c>
      <c r="N15" s="65">
        <v>0.36048092993806119</v>
      </c>
      <c r="O15" s="65">
        <v>0.1497138533169608</v>
      </c>
      <c r="P15" s="65">
        <v>1.4140108663451466E-2</v>
      </c>
      <c r="Q15" s="65" t="s">
        <v>65</v>
      </c>
      <c r="R15" s="65" t="s">
        <v>65</v>
      </c>
      <c r="S15" s="65" t="s">
        <v>65</v>
      </c>
      <c r="T15" s="65" t="s">
        <v>65</v>
      </c>
      <c r="U15" s="65" t="s">
        <v>65</v>
      </c>
      <c r="V15" s="65" t="s">
        <v>65</v>
      </c>
      <c r="W15" s="65">
        <v>1.8277441765206969E-2</v>
      </c>
      <c r="X15" s="65">
        <v>1.0041667194851496E-4</v>
      </c>
      <c r="Y15" s="65">
        <v>8.5437996450604908E-4</v>
      </c>
      <c r="Z15" s="65">
        <v>7.766949787348902E-4</v>
      </c>
      <c r="AA15" s="65">
        <v>1.1547796487322939E-3</v>
      </c>
      <c r="AB15" s="65">
        <v>2.8862712639217488E-3</v>
      </c>
      <c r="AC15" s="65">
        <v>2.6975806540333945E-3</v>
      </c>
      <c r="AD15" s="65">
        <v>1.6449697588686273E-6</v>
      </c>
      <c r="AE15" s="66"/>
      <c r="AF15" s="67">
        <v>32033.604517110929</v>
      </c>
      <c r="AG15" s="67" t="s">
        <v>435</v>
      </c>
      <c r="AH15" s="67">
        <v>8683.3582171064991</v>
      </c>
      <c r="AI15" s="67" t="s">
        <v>435</v>
      </c>
      <c r="AJ15" s="67" t="s">
        <v>435</v>
      </c>
      <c r="AK15" s="67"/>
      <c r="AL15" s="68" t="s">
        <v>61</v>
      </c>
    </row>
    <row r="16" spans="1:38" s="20" customFormat="1" ht="26.25" customHeight="1" x14ac:dyDescent="0.25">
      <c r="A16" s="62" t="s">
        <v>66</v>
      </c>
      <c r="B16" s="62" t="s">
        <v>69</v>
      </c>
      <c r="C16" s="63" t="s">
        <v>70</v>
      </c>
      <c r="D16" s="64"/>
      <c r="E16" s="65">
        <v>0.70888519241033088</v>
      </c>
      <c r="F16" s="65">
        <v>2.36295064136777E-3</v>
      </c>
      <c r="G16" s="65">
        <v>1.4177703848206619E-3</v>
      </c>
      <c r="H16" s="65">
        <v>4.7259012827355401E-3</v>
      </c>
      <c r="I16" s="65">
        <v>8.6358216231025825E-2</v>
      </c>
      <c r="J16" s="65">
        <v>8.6712658827231004E-2</v>
      </c>
      <c r="K16" s="65">
        <v>8.6948953891367767E-2</v>
      </c>
      <c r="L16" s="65" t="s">
        <v>65</v>
      </c>
      <c r="M16" s="65">
        <v>4.7259012827355396E-2</v>
      </c>
      <c r="N16" s="65">
        <v>7.0888519241033097E-6</v>
      </c>
      <c r="O16" s="65">
        <v>1.181475320683885E-6</v>
      </c>
      <c r="P16" s="65">
        <v>3.3081308979148784E-4</v>
      </c>
      <c r="Q16" s="65" t="s">
        <v>65</v>
      </c>
      <c r="R16" s="65" t="s">
        <v>65</v>
      </c>
      <c r="S16" s="65" t="s">
        <v>65</v>
      </c>
      <c r="T16" s="65" t="s">
        <v>65</v>
      </c>
      <c r="U16" s="65" t="s">
        <v>65</v>
      </c>
      <c r="V16" s="65" t="s">
        <v>65</v>
      </c>
      <c r="W16" s="65">
        <v>9.4518025654710788E-4</v>
      </c>
      <c r="X16" s="65">
        <v>2.6465047183319026E-6</v>
      </c>
      <c r="Y16" s="65">
        <v>7.4669240267221533E-6</v>
      </c>
      <c r="Z16" s="65">
        <v>5.2457504238364485E-6</v>
      </c>
      <c r="AA16" s="65">
        <v>3.9508534723669113E-5</v>
      </c>
      <c r="AB16" s="65">
        <v>5.4867713892559612E-5</v>
      </c>
      <c r="AC16" s="65">
        <v>1.8903605130942159E-4</v>
      </c>
      <c r="AD16" s="65">
        <v>8.5066223089239729E-8</v>
      </c>
      <c r="AE16" s="66"/>
      <c r="AF16" s="67" t="s">
        <v>435</v>
      </c>
      <c r="AG16" s="67" t="s">
        <v>435</v>
      </c>
      <c r="AH16" s="67">
        <v>4725.90128273554</v>
      </c>
      <c r="AI16" s="67">
        <v>37.812249999999999</v>
      </c>
      <c r="AJ16" s="67" t="s">
        <v>435</v>
      </c>
      <c r="AK16" s="67"/>
      <c r="AL16" s="68" t="s">
        <v>61</v>
      </c>
    </row>
    <row r="17" spans="1:38" s="5" customFormat="1" ht="26.25" customHeight="1" x14ac:dyDescent="0.25">
      <c r="A17" s="62" t="s">
        <v>66</v>
      </c>
      <c r="B17" s="62" t="s">
        <v>71</v>
      </c>
      <c r="C17" s="63" t="s">
        <v>72</v>
      </c>
      <c r="D17" s="64"/>
      <c r="E17" s="65">
        <v>5.124782274229327</v>
      </c>
      <c r="F17" s="65">
        <v>0.32476483375983445</v>
      </c>
      <c r="G17" s="65">
        <v>5.6913349521730341</v>
      </c>
      <c r="H17" s="65">
        <v>2.1035274128494486E-2</v>
      </c>
      <c r="I17" s="65">
        <v>4.2411343847879965E-2</v>
      </c>
      <c r="J17" s="65">
        <v>5.0893612617455966E-2</v>
      </c>
      <c r="K17" s="65">
        <v>5.6548458463839962E-2</v>
      </c>
      <c r="L17" s="65" t="s">
        <v>65</v>
      </c>
      <c r="M17" s="65">
        <v>147.97533869319497</v>
      </c>
      <c r="N17" s="65">
        <v>0.19539618557201366</v>
      </c>
      <c r="O17" s="65">
        <v>4.394582997068212E-3</v>
      </c>
      <c r="P17" s="65">
        <v>8.3655894870789485E-4</v>
      </c>
      <c r="Q17" s="65" t="s">
        <v>65</v>
      </c>
      <c r="R17" s="65" t="s">
        <v>65</v>
      </c>
      <c r="S17" s="65" t="s">
        <v>65</v>
      </c>
      <c r="T17" s="65" t="s">
        <v>65</v>
      </c>
      <c r="U17" s="65" t="s">
        <v>65</v>
      </c>
      <c r="V17" s="65" t="s">
        <v>65</v>
      </c>
      <c r="W17" s="65">
        <v>3.6509814029550697E-2</v>
      </c>
      <c r="X17" s="65">
        <v>1.9360919190863747E-4</v>
      </c>
      <c r="Y17" s="65">
        <v>3.5799845226330341E-4</v>
      </c>
      <c r="Z17" s="65">
        <v>1.087682437312518E-4</v>
      </c>
      <c r="AA17" s="65">
        <v>8.6968566645030836E-5</v>
      </c>
      <c r="AB17" s="65">
        <v>7.4734445454822343E-4</v>
      </c>
      <c r="AC17" s="65">
        <v>5.8279614812670293E-3</v>
      </c>
      <c r="AD17" s="65">
        <v>9.6914518662670868E-2</v>
      </c>
      <c r="AE17" s="66"/>
      <c r="AF17" s="67">
        <v>690.29588571136935</v>
      </c>
      <c r="AG17" s="67">
        <v>4589.1874170956808</v>
      </c>
      <c r="AH17" s="67">
        <v>19163.220625130438</v>
      </c>
      <c r="AI17" s="67" t="s">
        <v>435</v>
      </c>
      <c r="AJ17" s="67" t="s">
        <v>435</v>
      </c>
      <c r="AK17" s="67"/>
      <c r="AL17" s="68" t="s">
        <v>61</v>
      </c>
    </row>
    <row r="18" spans="1:38" s="5" customFormat="1" ht="26.25" customHeight="1" x14ac:dyDescent="0.25">
      <c r="A18" s="62" t="s">
        <v>66</v>
      </c>
      <c r="B18" s="62" t="s">
        <v>73</v>
      </c>
      <c r="C18" s="63" t="s">
        <v>74</v>
      </c>
      <c r="D18" s="64"/>
      <c r="E18" s="65">
        <v>0.19565161889247185</v>
      </c>
      <c r="F18" s="65">
        <v>3.056903980087559E-3</v>
      </c>
      <c r="G18" s="65">
        <v>0.11669757191019633</v>
      </c>
      <c r="H18" s="65">
        <v>4.0927807284717272E-3</v>
      </c>
      <c r="I18" s="65">
        <v>6.2323464312700853E-3</v>
      </c>
      <c r="J18" s="65">
        <v>7.4788157175241015E-3</v>
      </c>
      <c r="K18" s="65">
        <v>8.3097952416934448E-3</v>
      </c>
      <c r="L18" s="65" t="s">
        <v>65</v>
      </c>
      <c r="M18" s="65">
        <v>3.7970579279604448E-2</v>
      </c>
      <c r="N18" s="65">
        <v>1.2020173817977862E-3</v>
      </c>
      <c r="O18" s="65">
        <v>1.79386430392013E-3</v>
      </c>
      <c r="P18" s="65">
        <v>6.5356965611663889E-4</v>
      </c>
      <c r="Q18" s="65" t="s">
        <v>65</v>
      </c>
      <c r="R18" s="65" t="s">
        <v>65</v>
      </c>
      <c r="S18" s="65" t="s">
        <v>65</v>
      </c>
      <c r="T18" s="65" t="s">
        <v>65</v>
      </c>
      <c r="U18" s="65" t="s">
        <v>65</v>
      </c>
      <c r="V18" s="65" t="s">
        <v>65</v>
      </c>
      <c r="W18" s="65">
        <v>3.4572783585514744E-2</v>
      </c>
      <c r="X18" s="65">
        <v>8.1482706862996741E-5</v>
      </c>
      <c r="Y18" s="65">
        <v>1.4510379819207556E-4</v>
      </c>
      <c r="Z18" s="65">
        <v>4.4760820985690772E-5</v>
      </c>
      <c r="AA18" s="65">
        <v>3.5509842376484846E-5</v>
      </c>
      <c r="AB18" s="65">
        <v>3.0685716841724798E-4</v>
      </c>
      <c r="AC18" s="65">
        <v>9.5249432822100205E-4</v>
      </c>
      <c r="AD18" s="65">
        <v>2.1129072972531106E-2</v>
      </c>
      <c r="AE18" s="66"/>
      <c r="AF18" s="67">
        <v>446.48431422951194</v>
      </c>
      <c r="AG18" s="67">
        <v>121.51459793772661</v>
      </c>
      <c r="AH18" s="67">
        <v>3187.9904935376794</v>
      </c>
      <c r="AI18" s="67" t="s">
        <v>435</v>
      </c>
      <c r="AJ18" s="67" t="s">
        <v>435</v>
      </c>
      <c r="AK18" s="67"/>
      <c r="AL18" s="68" t="s">
        <v>61</v>
      </c>
    </row>
    <row r="19" spans="1:38" s="5" customFormat="1" ht="26.25" customHeight="1" x14ac:dyDescent="0.25">
      <c r="A19" s="62" t="s">
        <v>66</v>
      </c>
      <c r="B19" s="62" t="s">
        <v>75</v>
      </c>
      <c r="C19" s="63" t="s">
        <v>76</v>
      </c>
      <c r="D19" s="64"/>
      <c r="E19" s="65">
        <v>1.2198853553388564</v>
      </c>
      <c r="F19" s="65">
        <v>3.7231679317472871E-2</v>
      </c>
      <c r="G19" s="65">
        <v>0.24290292112281123</v>
      </c>
      <c r="H19" s="65">
        <v>2.9350424887527867E-2</v>
      </c>
      <c r="I19" s="65">
        <v>0.12763575895850915</v>
      </c>
      <c r="J19" s="65">
        <v>0.15306018144470038</v>
      </c>
      <c r="K19" s="65">
        <v>0.17001385982776981</v>
      </c>
      <c r="L19" s="65" t="s">
        <v>65</v>
      </c>
      <c r="M19" s="65">
        <v>0.4008232265428946</v>
      </c>
      <c r="N19" s="65">
        <v>0.20220099922359408</v>
      </c>
      <c r="O19" s="65">
        <v>9.6115880246225045E-3</v>
      </c>
      <c r="P19" s="65">
        <v>8.1137400065707018E-3</v>
      </c>
      <c r="Q19" s="65" t="s">
        <v>65</v>
      </c>
      <c r="R19" s="65" t="s">
        <v>65</v>
      </c>
      <c r="S19" s="65" t="s">
        <v>65</v>
      </c>
      <c r="T19" s="65" t="s">
        <v>65</v>
      </c>
      <c r="U19" s="65" t="s">
        <v>65</v>
      </c>
      <c r="V19" s="65" t="s">
        <v>65</v>
      </c>
      <c r="W19" s="65">
        <v>0.39320192359302586</v>
      </c>
      <c r="X19" s="65">
        <v>3.7221003466161805E-3</v>
      </c>
      <c r="Y19" s="65">
        <v>6.50002156561587E-3</v>
      </c>
      <c r="Z19" s="65">
        <v>2.6732081858456729E-3</v>
      </c>
      <c r="AA19" s="65">
        <v>2.7314593160786341E-3</v>
      </c>
      <c r="AB19" s="65">
        <v>1.5626789414156361E-2</v>
      </c>
      <c r="AC19" s="65">
        <v>5.8599697613227059E-2</v>
      </c>
      <c r="AD19" s="65">
        <v>0.19765985581019405</v>
      </c>
      <c r="AE19" s="66"/>
      <c r="AF19" s="67">
        <v>942.62431184259299</v>
      </c>
      <c r="AG19" s="67">
        <v>1116.1882920000003</v>
      </c>
      <c r="AH19" s="67">
        <v>16946.727787467546</v>
      </c>
      <c r="AI19" s="67">
        <v>2443.1371162234718</v>
      </c>
      <c r="AJ19" s="67">
        <v>2144.1180432368242</v>
      </c>
      <c r="AK19" s="67"/>
      <c r="AL19" s="68" t="s">
        <v>61</v>
      </c>
    </row>
    <row r="20" spans="1:38" s="5" customFormat="1" ht="26.25" customHeight="1" x14ac:dyDescent="0.25">
      <c r="A20" s="62" t="s">
        <v>66</v>
      </c>
      <c r="B20" s="62" t="s">
        <v>77</v>
      </c>
      <c r="C20" s="63" t="s">
        <v>78</v>
      </c>
      <c r="D20" s="64"/>
      <c r="E20" s="65">
        <v>5.3678408295757496</v>
      </c>
      <c r="F20" s="65">
        <v>0.25954961091735151</v>
      </c>
      <c r="G20" s="65">
        <v>1.198</v>
      </c>
      <c r="H20" s="65">
        <v>7.8852500988118579E-2</v>
      </c>
      <c r="I20" s="65">
        <v>0.20339653238230437</v>
      </c>
      <c r="J20" s="65">
        <v>0.24736917804017081</v>
      </c>
      <c r="K20" s="65">
        <v>0.27485262966700097</v>
      </c>
      <c r="L20" s="65" t="s">
        <v>65</v>
      </c>
      <c r="M20" s="65">
        <v>2.1772850631662295</v>
      </c>
      <c r="N20" s="65">
        <v>0.37399735275880697</v>
      </c>
      <c r="O20" s="65">
        <v>5.3976547170752558E-2</v>
      </c>
      <c r="P20" s="65">
        <v>7.4723179432023695E-2</v>
      </c>
      <c r="Q20" s="65" t="s">
        <v>65</v>
      </c>
      <c r="R20" s="65" t="s">
        <v>65</v>
      </c>
      <c r="S20" s="65" t="s">
        <v>65</v>
      </c>
      <c r="T20" s="65" t="s">
        <v>65</v>
      </c>
      <c r="U20" s="65" t="s">
        <v>65</v>
      </c>
      <c r="V20" s="65" t="s">
        <v>65</v>
      </c>
      <c r="W20" s="65">
        <v>0.65069911912327905</v>
      </c>
      <c r="X20" s="65">
        <v>8.6700458932613899E-4</v>
      </c>
      <c r="Y20" s="65">
        <v>1.8916196437970252E-3</v>
      </c>
      <c r="Z20" s="65">
        <v>6.4263695243147758E-4</v>
      </c>
      <c r="AA20" s="65">
        <v>5.7521353243599144E-4</v>
      </c>
      <c r="AB20" s="65">
        <v>3.9764747179906338E-3</v>
      </c>
      <c r="AC20" s="65">
        <v>0.13013190627206411</v>
      </c>
      <c r="AD20" s="65">
        <v>1.0030906014651746</v>
      </c>
      <c r="AE20" s="66"/>
      <c r="AF20" s="67">
        <v>1631.1515415124109</v>
      </c>
      <c r="AG20" s="67">
        <v>5234.6515074644694</v>
      </c>
      <c r="AH20" s="67">
        <v>28809.85184408589</v>
      </c>
      <c r="AI20" s="67">
        <v>36629.711949472417</v>
      </c>
      <c r="AJ20" s="67">
        <v>148.833860953</v>
      </c>
      <c r="AK20" s="67"/>
      <c r="AL20" s="68" t="s">
        <v>61</v>
      </c>
    </row>
    <row r="21" spans="1:38" s="5" customFormat="1" ht="26.25" customHeight="1" x14ac:dyDescent="0.25">
      <c r="A21" s="62" t="s">
        <v>66</v>
      </c>
      <c r="B21" s="62" t="s">
        <v>79</v>
      </c>
      <c r="C21" s="63" t="s">
        <v>80</v>
      </c>
      <c r="D21" s="64"/>
      <c r="E21" s="65">
        <v>0.92195382615700072</v>
      </c>
      <c r="F21" s="65">
        <v>1.7113968475677296E-2</v>
      </c>
      <c r="G21" s="65">
        <v>0.32492558146621903</v>
      </c>
      <c r="H21" s="65">
        <v>2.2958029406580656E-2</v>
      </c>
      <c r="I21" s="65">
        <v>3.8374037442928374E-2</v>
      </c>
      <c r="J21" s="65">
        <v>4.6046876131514057E-2</v>
      </c>
      <c r="K21" s="65">
        <v>5.116210192390451E-2</v>
      </c>
      <c r="L21" s="65" t="s">
        <v>65</v>
      </c>
      <c r="M21" s="65">
        <v>0.16014900621064945</v>
      </c>
      <c r="N21" s="65">
        <v>1.1201503372920668E-2</v>
      </c>
      <c r="O21" s="65">
        <v>1.2874353275107015E-3</v>
      </c>
      <c r="P21" s="65">
        <v>1.6710549803339594E-3</v>
      </c>
      <c r="Q21" s="65" t="s">
        <v>65</v>
      </c>
      <c r="R21" s="65" t="s">
        <v>65</v>
      </c>
      <c r="S21" s="65" t="s">
        <v>65</v>
      </c>
      <c r="T21" s="65" t="s">
        <v>65</v>
      </c>
      <c r="U21" s="65" t="s">
        <v>65</v>
      </c>
      <c r="V21" s="65" t="s">
        <v>65</v>
      </c>
      <c r="W21" s="65">
        <v>5.4820831561192773E-2</v>
      </c>
      <c r="X21" s="65">
        <v>5.6713299572448434E-4</v>
      </c>
      <c r="Y21" s="65">
        <v>1.2662201940794829E-3</v>
      </c>
      <c r="Z21" s="65">
        <v>3.0876573232875587E-4</v>
      </c>
      <c r="AA21" s="65">
        <v>2.5113903605500414E-4</v>
      </c>
      <c r="AB21" s="65">
        <v>2.3932579581877273E-3</v>
      </c>
      <c r="AC21" s="65">
        <v>8.0048257530434454E-3</v>
      </c>
      <c r="AD21" s="65">
        <v>2.4423082364985794E-2</v>
      </c>
      <c r="AE21" s="66"/>
      <c r="AF21" s="67">
        <v>3227.6533414465389</v>
      </c>
      <c r="AG21" s="67">
        <v>102.13314079999999</v>
      </c>
      <c r="AH21" s="67">
        <v>12268.77953063415</v>
      </c>
      <c r="AI21" s="67">
        <v>625.17223580876168</v>
      </c>
      <c r="AJ21" s="67" t="s">
        <v>435</v>
      </c>
      <c r="AK21" s="67"/>
      <c r="AL21" s="68" t="s">
        <v>61</v>
      </c>
    </row>
    <row r="22" spans="1:38" s="5" customFormat="1" ht="26.25" customHeight="1" x14ac:dyDescent="0.25">
      <c r="A22" s="62" t="s">
        <v>66</v>
      </c>
      <c r="B22" s="69" t="s">
        <v>81</v>
      </c>
      <c r="C22" s="63" t="s">
        <v>82</v>
      </c>
      <c r="D22" s="64"/>
      <c r="E22" s="65">
        <v>8.288326813122783</v>
      </c>
      <c r="F22" s="65">
        <v>0.31795114077384939</v>
      </c>
      <c r="G22" s="65">
        <v>0.80963975843169689</v>
      </c>
      <c r="H22" s="65">
        <v>0.13031533896301079</v>
      </c>
      <c r="I22" s="65">
        <v>6.95894433870346E-2</v>
      </c>
      <c r="J22" s="65">
        <v>8.3505335028521518E-2</v>
      </c>
      <c r="K22" s="65">
        <v>9.2782596122846131E-2</v>
      </c>
      <c r="L22" s="65" t="s">
        <v>65</v>
      </c>
      <c r="M22" s="65">
        <v>12.714888282026992</v>
      </c>
      <c r="N22" s="65">
        <v>0.3102813820494687</v>
      </c>
      <c r="O22" s="65">
        <v>4.6264237797073095E-2</v>
      </c>
      <c r="P22" s="65">
        <v>0.17064291879052398</v>
      </c>
      <c r="Q22" s="65" t="s">
        <v>65</v>
      </c>
      <c r="R22" s="65" t="s">
        <v>65</v>
      </c>
      <c r="S22" s="65" t="s">
        <v>65</v>
      </c>
      <c r="T22" s="65" t="s">
        <v>65</v>
      </c>
      <c r="U22" s="65" t="s">
        <v>65</v>
      </c>
      <c r="V22" s="65" t="s">
        <v>65</v>
      </c>
      <c r="W22" s="65">
        <v>0.46709725208433739</v>
      </c>
      <c r="X22" s="65">
        <v>1.8288973880194888E-3</v>
      </c>
      <c r="Y22" s="65">
        <v>4.3266985128489113E-3</v>
      </c>
      <c r="Z22" s="65">
        <v>1.3226596077209076E-3</v>
      </c>
      <c r="AA22" s="65">
        <v>9.3779111447145748E-4</v>
      </c>
      <c r="AB22" s="65">
        <v>8.4160466230607661E-3</v>
      </c>
      <c r="AC22" s="65">
        <v>8.0615425302189819E-2</v>
      </c>
      <c r="AD22" s="65">
        <v>0.43475775442187475</v>
      </c>
      <c r="AE22" s="66"/>
      <c r="AF22" s="67">
        <v>2536.5169456920003</v>
      </c>
      <c r="AG22" s="67">
        <v>5710.8357683604063</v>
      </c>
      <c r="AH22" s="67">
        <v>11541.475338480001</v>
      </c>
      <c r="AI22" s="67">
        <v>1555.7714822327343</v>
      </c>
      <c r="AJ22" s="67">
        <v>5886.0858987101064</v>
      </c>
      <c r="AK22" s="67"/>
      <c r="AL22" s="68" t="s">
        <v>61</v>
      </c>
    </row>
    <row r="23" spans="1:38" s="5" customFormat="1" ht="26.25" customHeight="1" x14ac:dyDescent="0.25">
      <c r="A23" s="62" t="s">
        <v>83</v>
      </c>
      <c r="B23" s="69" t="s">
        <v>84</v>
      </c>
      <c r="C23" s="63" t="s">
        <v>85</v>
      </c>
      <c r="D23" s="70"/>
      <c r="E23" s="65">
        <v>8.7167213396104675</v>
      </c>
      <c r="F23" s="65">
        <v>1.1456048350031467</v>
      </c>
      <c r="G23" s="65">
        <v>7.1083252722337325E-3</v>
      </c>
      <c r="H23" s="65">
        <v>2.8260140757609387E-3</v>
      </c>
      <c r="I23" s="65">
        <v>0.60585701673411707</v>
      </c>
      <c r="J23" s="65">
        <v>0.60585701673411707</v>
      </c>
      <c r="K23" s="65">
        <v>0.60585701673411707</v>
      </c>
      <c r="L23" s="65" t="s">
        <v>65</v>
      </c>
      <c r="M23" s="65">
        <v>7.3059013651629598</v>
      </c>
      <c r="N23" s="65">
        <v>2.7332904529015395E-4</v>
      </c>
      <c r="O23" s="65">
        <v>2.6329384656925057E-4</v>
      </c>
      <c r="P23" s="65">
        <v>9.2152846299237715E-5</v>
      </c>
      <c r="Q23" s="65" t="s">
        <v>65</v>
      </c>
      <c r="R23" s="65" t="s">
        <v>65</v>
      </c>
      <c r="S23" s="65" t="s">
        <v>65</v>
      </c>
      <c r="T23" s="65" t="s">
        <v>65</v>
      </c>
      <c r="U23" s="65" t="s">
        <v>65</v>
      </c>
      <c r="V23" s="65" t="s">
        <v>65</v>
      </c>
      <c r="W23" s="65">
        <v>9.9649193890390994E-2</v>
      </c>
      <c r="X23" s="65">
        <v>6.9717070745875997E-3</v>
      </c>
      <c r="Y23" s="65">
        <v>3.4337175641580162E-2</v>
      </c>
      <c r="Z23" s="65">
        <v>3.779424876796434E-2</v>
      </c>
      <c r="AA23" s="65">
        <v>9.5358939166878629E-3</v>
      </c>
      <c r="AB23" s="65">
        <v>8.8639025400819971E-2</v>
      </c>
      <c r="AC23" s="65">
        <v>1.9929838778078204E-2</v>
      </c>
      <c r="AD23" s="65">
        <v>1.5095134153263395E-5</v>
      </c>
      <c r="AE23" s="66"/>
      <c r="AF23" s="67">
        <v>13164.69232846253</v>
      </c>
      <c r="AG23" s="67" t="s">
        <v>435</v>
      </c>
      <c r="AH23" s="67" t="s">
        <v>435</v>
      </c>
      <c r="AI23" s="67">
        <v>481.80579850847329</v>
      </c>
      <c r="AJ23" s="67">
        <v>30.275586858748586</v>
      </c>
      <c r="AK23" s="67"/>
      <c r="AL23" s="68" t="s">
        <v>61</v>
      </c>
    </row>
    <row r="24" spans="1:38" s="5" customFormat="1" ht="26.25" customHeight="1" x14ac:dyDescent="0.25">
      <c r="A24" s="62" t="s">
        <v>66</v>
      </c>
      <c r="B24" s="69" t="s">
        <v>86</v>
      </c>
      <c r="C24" s="63" t="s">
        <v>87</v>
      </c>
      <c r="D24" s="64"/>
      <c r="E24" s="65">
        <v>4.8943370705180307</v>
      </c>
      <c r="F24" s="65">
        <v>0.1324500610489347</v>
      </c>
      <c r="G24" s="65">
        <v>2.1194650459993492</v>
      </c>
      <c r="H24" s="65">
        <v>0.13639834243169388</v>
      </c>
      <c r="I24" s="65">
        <v>0.66737458397673077</v>
      </c>
      <c r="J24" s="65">
        <v>0.80084533355007703</v>
      </c>
      <c r="K24" s="65">
        <v>0.88982583326564124</v>
      </c>
      <c r="L24" s="65" t="s">
        <v>65</v>
      </c>
      <c r="M24" s="65">
        <v>2.1836988724756532</v>
      </c>
      <c r="N24" s="65">
        <v>0.51371816416396332</v>
      </c>
      <c r="O24" s="65">
        <v>4.9163828122673316E-2</v>
      </c>
      <c r="P24" s="65">
        <v>2.7303627729961144E-2</v>
      </c>
      <c r="Q24" s="65" t="s">
        <v>65</v>
      </c>
      <c r="R24" s="65" t="s">
        <v>65</v>
      </c>
      <c r="S24" s="65" t="s">
        <v>65</v>
      </c>
      <c r="T24" s="65" t="s">
        <v>65</v>
      </c>
      <c r="U24" s="65" t="s">
        <v>65</v>
      </c>
      <c r="V24" s="65" t="s">
        <v>65</v>
      </c>
      <c r="W24" s="65">
        <v>1.651116719049637</v>
      </c>
      <c r="X24" s="65">
        <v>1.7969186134825406E-2</v>
      </c>
      <c r="Y24" s="65">
        <v>3.0240050966598729E-2</v>
      </c>
      <c r="Z24" s="65">
        <v>9.6295571546319864E-3</v>
      </c>
      <c r="AA24" s="65">
        <v>8.1456471256979024E-3</v>
      </c>
      <c r="AB24" s="65">
        <v>6.5984441381754036E-2</v>
      </c>
      <c r="AC24" s="65">
        <v>0.25694905686425046</v>
      </c>
      <c r="AD24" s="65">
        <v>0.13676009895701438</v>
      </c>
      <c r="AE24" s="66"/>
      <c r="AF24" s="67">
        <v>9687.3161638795282</v>
      </c>
      <c r="AG24" s="67">
        <v>383.70090676219354</v>
      </c>
      <c r="AH24" s="67">
        <v>23527.829077908027</v>
      </c>
      <c r="AI24" s="67">
        <v>17939.262264519999</v>
      </c>
      <c r="AJ24" s="67">
        <v>1549.0934752133501</v>
      </c>
      <c r="AK24" s="67"/>
      <c r="AL24" s="68" t="s">
        <v>61</v>
      </c>
    </row>
    <row r="25" spans="1:38" s="5" customFormat="1" ht="26.25" customHeight="1" x14ac:dyDescent="0.25">
      <c r="A25" s="62" t="s">
        <v>88</v>
      </c>
      <c r="B25" s="69" t="s">
        <v>89</v>
      </c>
      <c r="C25" s="71" t="s">
        <v>90</v>
      </c>
      <c r="D25" s="64"/>
      <c r="E25" s="65">
        <v>0.99456996098618522</v>
      </c>
      <c r="F25" s="65">
        <v>0.3734693109327793</v>
      </c>
      <c r="G25" s="65">
        <v>8.4941850641884697E-2</v>
      </c>
      <c r="H25" s="65">
        <v>5.7863769239329982E-4</v>
      </c>
      <c r="I25" s="65">
        <v>9.1992012866728257E-2</v>
      </c>
      <c r="J25" s="65">
        <v>9.1992012866728257E-2</v>
      </c>
      <c r="K25" s="65">
        <v>9.1992012866728257E-2</v>
      </c>
      <c r="L25" s="65" t="s">
        <v>65</v>
      </c>
      <c r="M25" s="65">
        <v>1.331043452599614</v>
      </c>
      <c r="N25" s="65">
        <v>7.3593610293382614E-5</v>
      </c>
      <c r="O25" s="65">
        <v>7.3593610293382614E-5</v>
      </c>
      <c r="P25" s="65">
        <v>2.5757763602683913E-5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3679.6805146691308</v>
      </c>
      <c r="AG25" s="67"/>
      <c r="AH25" s="67"/>
      <c r="AI25" s="67"/>
      <c r="AJ25" s="67"/>
      <c r="AK25" s="67"/>
      <c r="AL25" s="68" t="s">
        <v>61</v>
      </c>
    </row>
    <row r="26" spans="1:38" s="5" customFormat="1" ht="26.25" customHeight="1" x14ac:dyDescent="0.25">
      <c r="A26" s="62" t="s">
        <v>88</v>
      </c>
      <c r="B26" s="62" t="s">
        <v>91</v>
      </c>
      <c r="C26" s="63" t="s">
        <v>92</v>
      </c>
      <c r="D26" s="64"/>
      <c r="E26" s="65">
        <v>7.8445260163189492E-2</v>
      </c>
      <c r="F26" s="65">
        <v>0.10035951461192909</v>
      </c>
      <c r="G26" s="65">
        <v>9.0692217788982069E-3</v>
      </c>
      <c r="H26" s="65">
        <v>1.2752150392632359E-4</v>
      </c>
      <c r="I26" s="65">
        <v>7.1313725596462048E-3</v>
      </c>
      <c r="J26" s="65">
        <v>7.1313725596462048E-3</v>
      </c>
      <c r="K26" s="65">
        <v>7.1313725596462048E-3</v>
      </c>
      <c r="L26" s="65" t="s">
        <v>65</v>
      </c>
      <c r="M26" s="65">
        <v>3.5056117523439112</v>
      </c>
      <c r="N26" s="65">
        <v>1.7228276933092291E-5</v>
      </c>
      <c r="O26" s="65">
        <v>7.7441790850467534E-6</v>
      </c>
      <c r="P26" s="65">
        <v>2.7104626797663636E-6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387.20895425233772</v>
      </c>
      <c r="AG26" s="67"/>
      <c r="AH26" s="67"/>
      <c r="AI26" s="67"/>
      <c r="AJ26" s="67"/>
      <c r="AK26" s="67"/>
      <c r="AL26" s="68" t="s">
        <v>61</v>
      </c>
    </row>
    <row r="27" spans="1:38" s="5" customFormat="1" ht="26.25" customHeight="1" x14ac:dyDescent="0.25">
      <c r="A27" s="62" t="s">
        <v>93</v>
      </c>
      <c r="B27" s="62" t="s">
        <v>94</v>
      </c>
      <c r="C27" s="63" t="s">
        <v>95</v>
      </c>
      <c r="D27" s="64"/>
      <c r="E27" s="65">
        <v>61.425352465609706</v>
      </c>
      <c r="F27" s="65">
        <v>9.716342355175339</v>
      </c>
      <c r="G27" s="65">
        <v>7.2280913595594118E-2</v>
      </c>
      <c r="H27" s="65">
        <v>2.4282966055974677</v>
      </c>
      <c r="I27" s="65">
        <v>3.311508772603359</v>
      </c>
      <c r="J27" s="65">
        <v>3.311508772603359</v>
      </c>
      <c r="K27" s="65">
        <v>3.311508772603359</v>
      </c>
      <c r="L27" s="65" t="s">
        <v>65</v>
      </c>
      <c r="M27" s="65">
        <v>90.804786894137408</v>
      </c>
      <c r="N27" s="65">
        <v>9.9192737587903389E-3</v>
      </c>
      <c r="O27" s="65">
        <v>3.6537860826045955E-3</v>
      </c>
      <c r="P27" s="65">
        <v>1.2788251289116085E-3</v>
      </c>
      <c r="Q27" s="65" t="s">
        <v>65</v>
      </c>
      <c r="R27" s="65" t="s">
        <v>65</v>
      </c>
      <c r="S27" s="65" t="s">
        <v>65</v>
      </c>
      <c r="T27" s="65" t="s">
        <v>65</v>
      </c>
      <c r="U27" s="65" t="s">
        <v>65</v>
      </c>
      <c r="V27" s="65" t="s">
        <v>65</v>
      </c>
      <c r="W27" s="65">
        <v>0.52441470661449241</v>
      </c>
      <c r="X27" s="65">
        <v>5.488543158501033E-2</v>
      </c>
      <c r="Y27" s="65">
        <v>5.8855843386062055E-2</v>
      </c>
      <c r="Z27" s="65">
        <v>3.6970384792048915E-2</v>
      </c>
      <c r="AA27" s="65">
        <v>5.76599267393932E-2</v>
      </c>
      <c r="AB27" s="65">
        <v>0.2083715865025145</v>
      </c>
      <c r="AC27" s="65">
        <v>0.10488294132289847</v>
      </c>
      <c r="AD27" s="65">
        <v>6.8081003395420035E-4</v>
      </c>
      <c r="AE27" s="66"/>
      <c r="AF27" s="67">
        <v>183629.62718708982</v>
      </c>
      <c r="AG27" s="67"/>
      <c r="AH27" s="67">
        <v>4.7614149423804291</v>
      </c>
      <c r="AI27" s="67">
        <v>3856.5410858047358</v>
      </c>
      <c r="AJ27" s="67">
        <v>242.33632093898558</v>
      </c>
      <c r="AK27" s="67"/>
      <c r="AL27" s="68" t="s">
        <v>61</v>
      </c>
    </row>
    <row r="28" spans="1:38" s="5" customFormat="1" ht="26.25" customHeight="1" x14ac:dyDescent="0.25">
      <c r="A28" s="62" t="s">
        <v>93</v>
      </c>
      <c r="B28" s="62" t="s">
        <v>96</v>
      </c>
      <c r="C28" s="63" t="s">
        <v>97</v>
      </c>
      <c r="D28" s="64"/>
      <c r="E28" s="65">
        <v>10.496529759650562</v>
      </c>
      <c r="F28" s="65">
        <v>0.31660928108178865</v>
      </c>
      <c r="G28" s="65">
        <v>1.082527134363233E-2</v>
      </c>
      <c r="H28" s="65">
        <v>1.752082053911545E-2</v>
      </c>
      <c r="I28" s="65">
        <v>0.79804639062898253</v>
      </c>
      <c r="J28" s="65">
        <v>0.79804639062898253</v>
      </c>
      <c r="K28" s="65">
        <v>0.79804639062898253</v>
      </c>
      <c r="L28" s="65" t="s">
        <v>65</v>
      </c>
      <c r="M28" s="65">
        <v>6.972776510810009</v>
      </c>
      <c r="N28" s="65">
        <v>4.1536347168907606E-4</v>
      </c>
      <c r="O28" s="65">
        <v>3.7365658106963304E-4</v>
      </c>
      <c r="P28" s="65">
        <v>1.3077980337437159E-4</v>
      </c>
      <c r="Q28" s="65" t="s">
        <v>65</v>
      </c>
      <c r="R28" s="65" t="s">
        <v>65</v>
      </c>
      <c r="S28" s="65" t="s">
        <v>65</v>
      </c>
      <c r="T28" s="65" t="s">
        <v>65</v>
      </c>
      <c r="U28" s="65" t="s">
        <v>65</v>
      </c>
      <c r="V28" s="65" t="s">
        <v>65</v>
      </c>
      <c r="W28" s="65">
        <v>6.8027075007511664E-2</v>
      </c>
      <c r="X28" s="65">
        <v>6.7252309092133786E-3</v>
      </c>
      <c r="Y28" s="65">
        <v>7.1506039680303704E-3</v>
      </c>
      <c r="Z28" s="65">
        <v>4.5419258901483938E-3</v>
      </c>
      <c r="AA28" s="65">
        <v>6.7194970816501784E-3</v>
      </c>
      <c r="AB28" s="65">
        <v>2.5137257849042322E-2</v>
      </c>
      <c r="AC28" s="65">
        <v>1.3605415001502334E-2</v>
      </c>
      <c r="AD28" s="65">
        <v>7.6674004603949524E-5</v>
      </c>
      <c r="AE28" s="66"/>
      <c r="AF28" s="67">
        <v>18690.934128032706</v>
      </c>
      <c r="AG28" s="67"/>
      <c r="AH28" s="67">
        <v>1.9629862701156233</v>
      </c>
      <c r="AI28" s="67">
        <v>671.07471867480865</v>
      </c>
      <c r="AJ28" s="67">
        <v>42.16881780344977</v>
      </c>
      <c r="AK28" s="67"/>
      <c r="AL28" s="68" t="s">
        <v>61</v>
      </c>
    </row>
    <row r="29" spans="1:38" s="5" customFormat="1" ht="26.25" customHeight="1" x14ac:dyDescent="0.25">
      <c r="A29" s="62" t="s">
        <v>93</v>
      </c>
      <c r="B29" s="62" t="s">
        <v>98</v>
      </c>
      <c r="C29" s="63" t="s">
        <v>99</v>
      </c>
      <c r="D29" s="64"/>
      <c r="E29" s="65">
        <v>73.177070839792378</v>
      </c>
      <c r="F29" s="65">
        <v>2.9237860230053614</v>
      </c>
      <c r="G29" s="65">
        <v>5.406039621975401E-2</v>
      </c>
      <c r="H29" s="65">
        <v>2.8437275376740515E-2</v>
      </c>
      <c r="I29" s="65">
        <v>1.6612630202251151</v>
      </c>
      <c r="J29" s="65">
        <v>1.6612630202251151</v>
      </c>
      <c r="K29" s="65">
        <v>1.6612630202251151</v>
      </c>
      <c r="L29" s="65" t="s">
        <v>65</v>
      </c>
      <c r="M29" s="65">
        <v>15.308438107547145</v>
      </c>
      <c r="N29" s="65">
        <v>1.9935376141143931E-3</v>
      </c>
      <c r="O29" s="65">
        <v>1.9935132301907277E-3</v>
      </c>
      <c r="P29" s="65">
        <v>6.9772963056675475E-4</v>
      </c>
      <c r="Q29" s="65" t="s">
        <v>65</v>
      </c>
      <c r="R29" s="65" t="s">
        <v>65</v>
      </c>
      <c r="S29" s="65" t="s">
        <v>65</v>
      </c>
      <c r="T29" s="65" t="s">
        <v>65</v>
      </c>
      <c r="U29" s="65" t="s">
        <v>65</v>
      </c>
      <c r="V29" s="65" t="s">
        <v>65</v>
      </c>
      <c r="W29" s="65">
        <v>0.71891903583119521</v>
      </c>
      <c r="X29" s="65">
        <v>7.9115205878663147E-3</v>
      </c>
      <c r="Y29" s="65">
        <v>4.7908326473126386E-2</v>
      </c>
      <c r="Z29" s="65">
        <v>5.3534211881795177E-2</v>
      </c>
      <c r="AA29" s="65">
        <v>1.2306801954569664E-2</v>
      </c>
      <c r="AB29" s="65">
        <v>0.12166086089735755</v>
      </c>
      <c r="AC29" s="65">
        <v>0.14378380716623906</v>
      </c>
      <c r="AD29" s="65">
        <v>1.0564069136642696E-4</v>
      </c>
      <c r="AE29" s="66"/>
      <c r="AF29" s="67">
        <v>99675.667073956545</v>
      </c>
      <c r="AG29" s="67"/>
      <c r="AH29" s="67">
        <v>2.599348353423145</v>
      </c>
      <c r="AI29" s="67">
        <v>3708.0592865174985</v>
      </c>
      <c r="AJ29" s="67">
        <v>316.95067694415928</v>
      </c>
      <c r="AK29" s="67"/>
      <c r="AL29" s="68" t="s">
        <v>61</v>
      </c>
    </row>
    <row r="30" spans="1:38" s="5" customFormat="1" ht="26.25" customHeight="1" x14ac:dyDescent="0.25">
      <c r="A30" s="62" t="s">
        <v>93</v>
      </c>
      <c r="B30" s="62" t="s">
        <v>100</v>
      </c>
      <c r="C30" s="63" t="s">
        <v>101</v>
      </c>
      <c r="D30" s="64"/>
      <c r="E30" s="65">
        <v>0.26064849733686646</v>
      </c>
      <c r="F30" s="65">
        <v>2.3512336696609535</v>
      </c>
      <c r="G30" s="65">
        <v>3.8362810622001744E-4</v>
      </c>
      <c r="H30" s="65">
        <v>1.9961447965613746E-3</v>
      </c>
      <c r="I30" s="65">
        <v>0.10593531811291265</v>
      </c>
      <c r="J30" s="65">
        <v>0.10593531811291265</v>
      </c>
      <c r="K30" s="65">
        <v>0.10593531811291265</v>
      </c>
      <c r="L30" s="65" t="s">
        <v>65</v>
      </c>
      <c r="M30" s="65">
        <v>9.9402086461025156</v>
      </c>
      <c r="N30" s="65">
        <v>1.6204150474044668E-4</v>
      </c>
      <c r="O30" s="65">
        <v>3.2408300948089337E-5</v>
      </c>
      <c r="P30" s="65">
        <v>1.1342905331831269E-5</v>
      </c>
      <c r="Q30" s="65" t="s">
        <v>65</v>
      </c>
      <c r="R30" s="65" t="s">
        <v>65</v>
      </c>
      <c r="S30" s="65" t="s">
        <v>65</v>
      </c>
      <c r="T30" s="65" t="s">
        <v>65</v>
      </c>
      <c r="U30" s="65" t="s">
        <v>65</v>
      </c>
      <c r="V30" s="65" t="s">
        <v>65</v>
      </c>
      <c r="W30" s="65">
        <v>5.0232866469538473E-3</v>
      </c>
      <c r="X30" s="65">
        <v>4.3625798249720323E-4</v>
      </c>
      <c r="Y30" s="65">
        <v>5.8314072371055991E-4</v>
      </c>
      <c r="Z30" s="65">
        <v>3.3001389193748122E-4</v>
      </c>
      <c r="AA30" s="65">
        <v>6.5255991488475079E-4</v>
      </c>
      <c r="AB30" s="65">
        <v>2.0019725130299947E-3</v>
      </c>
      <c r="AC30" s="65">
        <v>1.0046573293907696E-3</v>
      </c>
      <c r="AD30" s="65">
        <v>1.4541358198725943E-5</v>
      </c>
      <c r="AE30" s="66"/>
      <c r="AF30" s="67">
        <v>1620.415047404467</v>
      </c>
      <c r="AG30" s="67"/>
      <c r="AH30" s="67" t="s">
        <v>435</v>
      </c>
      <c r="AI30" s="67" t="s">
        <v>435</v>
      </c>
      <c r="AJ30" s="67" t="s">
        <v>435</v>
      </c>
      <c r="AK30" s="67"/>
      <c r="AL30" s="68" t="s">
        <v>61</v>
      </c>
    </row>
    <row r="31" spans="1:38" s="5" customFormat="1" ht="26.25" customHeight="1" x14ac:dyDescent="0.25">
      <c r="A31" s="62" t="s">
        <v>93</v>
      </c>
      <c r="B31" s="62" t="s">
        <v>102</v>
      </c>
      <c r="C31" s="63" t="s">
        <v>103</v>
      </c>
      <c r="D31" s="64"/>
      <c r="E31" s="65" t="s">
        <v>433</v>
      </c>
      <c r="F31" s="65">
        <v>1.1643397882110189</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1946.1836169356109</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0.91188059916787767</v>
      </c>
      <c r="J32" s="65">
        <v>1.6680623136535688</v>
      </c>
      <c r="K32" s="65">
        <v>2.2328631593096895</v>
      </c>
      <c r="L32" s="65" t="s">
        <v>65</v>
      </c>
      <c r="M32" s="65" t="s">
        <v>433</v>
      </c>
      <c r="N32" s="65">
        <v>5.5130253000456371</v>
      </c>
      <c r="O32" s="65">
        <v>2.5923430290597366E-2</v>
      </c>
      <c r="P32" s="65" t="s">
        <v>433</v>
      </c>
      <c r="Q32" s="65" t="s">
        <v>65</v>
      </c>
      <c r="R32" s="65" t="s">
        <v>65</v>
      </c>
      <c r="S32" s="65" t="s">
        <v>65</v>
      </c>
      <c r="T32" s="65" t="s">
        <v>65</v>
      </c>
      <c r="U32" s="65" t="s">
        <v>65</v>
      </c>
      <c r="V32" s="65" t="s">
        <v>65</v>
      </c>
      <c r="W32" s="65" t="s">
        <v>433</v>
      </c>
      <c r="X32" s="65">
        <v>1.7306711988975389E-3</v>
      </c>
      <c r="Y32" s="65">
        <v>1.7306711988975389E-3</v>
      </c>
      <c r="Z32" s="65">
        <v>1.7306711988975389E-3</v>
      </c>
      <c r="AA32" s="65">
        <v>1.7306711988975389E-3</v>
      </c>
      <c r="AB32" s="65">
        <v>6.9226847955901555E-3</v>
      </c>
      <c r="AC32" s="65" t="s">
        <v>433</v>
      </c>
      <c r="AD32" s="65" t="s">
        <v>433</v>
      </c>
      <c r="AE32" s="66"/>
      <c r="AF32" s="67"/>
      <c r="AG32" s="67"/>
      <c r="AH32" s="67"/>
      <c r="AI32" s="67"/>
      <c r="AJ32" s="67"/>
      <c r="AK32" s="67">
        <v>74108.697555834413</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0.51566494231221605</v>
      </c>
      <c r="J33" s="65">
        <v>0.95493507835595504</v>
      </c>
      <c r="K33" s="65">
        <v>1.909870156711909</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74108.697555834413</v>
      </c>
      <c r="AL33" s="68" t="s">
        <v>107</v>
      </c>
    </row>
    <row r="34" spans="1:38" s="5" customFormat="1" ht="26.25" customHeight="1" x14ac:dyDescent="0.25">
      <c r="A34" s="62" t="s">
        <v>83</v>
      </c>
      <c r="B34" s="62" t="s">
        <v>110</v>
      </c>
      <c r="C34" s="63" t="s">
        <v>111</v>
      </c>
      <c r="D34" s="64"/>
      <c r="E34" s="65">
        <v>1.7600931107499784</v>
      </c>
      <c r="F34" s="65">
        <v>0.26586090018733338</v>
      </c>
      <c r="G34" s="65">
        <v>6.5921618136056265E-2</v>
      </c>
      <c r="H34" s="65">
        <v>5.05930141993661E-4</v>
      </c>
      <c r="I34" s="65">
        <v>0.44533196687277704</v>
      </c>
      <c r="J34" s="65">
        <v>0.80828196687277698</v>
      </c>
      <c r="K34" s="65">
        <v>1.8452819668727771</v>
      </c>
      <c r="L34" s="65" t="s">
        <v>65</v>
      </c>
      <c r="M34" s="65">
        <v>1.5543644488162569</v>
      </c>
      <c r="N34" s="65">
        <v>7.9867839654166033E-4</v>
      </c>
      <c r="O34" s="65">
        <v>8.7075196541660323E-5</v>
      </c>
      <c r="P34" s="65">
        <v>1.0546703878958111E-4</v>
      </c>
      <c r="Q34" s="65" t="s">
        <v>65</v>
      </c>
      <c r="R34" s="65" t="s">
        <v>65</v>
      </c>
      <c r="S34" s="65" t="s">
        <v>65</v>
      </c>
      <c r="T34" s="65" t="s">
        <v>65</v>
      </c>
      <c r="U34" s="65" t="s">
        <v>65</v>
      </c>
      <c r="V34" s="65" t="s">
        <v>65</v>
      </c>
      <c r="W34" s="65">
        <v>1.8033725433854259E-2</v>
      </c>
      <c r="X34" s="65">
        <v>1.0562535526127568E-3</v>
      </c>
      <c r="Y34" s="65">
        <v>5.5700939922483511E-3</v>
      </c>
      <c r="Z34" s="65">
        <v>6.2241967729894437E-3</v>
      </c>
      <c r="AA34" s="65">
        <v>1.4308498328711391E-3</v>
      </c>
      <c r="AB34" s="65">
        <v>1.428139415072169E-2</v>
      </c>
      <c r="AC34" s="65">
        <v>3.6067450867708524E-3</v>
      </c>
      <c r="AD34" s="65">
        <v>2.1268807257692861E-6</v>
      </c>
      <c r="AE34" s="66"/>
      <c r="AF34" s="67">
        <v>2055.5198270830165</v>
      </c>
      <c r="AG34" s="67">
        <v>8.5120000000000005</v>
      </c>
      <c r="AH34" s="67" t="s">
        <v>435</v>
      </c>
      <c r="AI34" s="67">
        <v>75.952312715166755</v>
      </c>
      <c r="AJ34" s="67">
        <v>4.7726715781533402</v>
      </c>
      <c r="AK34" s="67"/>
      <c r="AL34" s="68" t="s">
        <v>61</v>
      </c>
    </row>
    <row r="35" spans="1:38" s="72" customFormat="1" ht="26.25" customHeight="1" x14ac:dyDescent="0.25">
      <c r="A35" s="62" t="s">
        <v>112</v>
      </c>
      <c r="B35" s="62" t="s">
        <v>113</v>
      </c>
      <c r="C35" s="63" t="s">
        <v>114</v>
      </c>
      <c r="D35" s="64"/>
      <c r="E35" s="65">
        <v>1.0884216192357585</v>
      </c>
      <c r="F35" s="65">
        <v>0.33902238902584303</v>
      </c>
      <c r="G35" s="65">
        <v>2.069057073668594E-2</v>
      </c>
      <c r="H35" s="65">
        <v>2.4309616645028055E-4</v>
      </c>
      <c r="I35" s="65">
        <v>4.8935480630168622E-2</v>
      </c>
      <c r="J35" s="65">
        <v>4.8935480630168622E-2</v>
      </c>
      <c r="K35" s="65">
        <v>4.8935480630168622E-2</v>
      </c>
      <c r="L35" s="65" t="s">
        <v>65</v>
      </c>
      <c r="M35" s="65">
        <v>0.45643918732531963</v>
      </c>
      <c r="N35" s="65">
        <v>1.7593192297404053E-5</v>
      </c>
      <c r="O35" s="65">
        <v>1.7593192297404053E-5</v>
      </c>
      <c r="P35" s="65">
        <v>6.1576173040914188E-6</v>
      </c>
      <c r="Q35" s="65" t="s">
        <v>65</v>
      </c>
      <c r="R35" s="65" t="s">
        <v>65</v>
      </c>
      <c r="S35" s="65" t="s">
        <v>65</v>
      </c>
      <c r="T35" s="65" t="s">
        <v>65</v>
      </c>
      <c r="U35" s="65" t="s">
        <v>65</v>
      </c>
      <c r="V35" s="65" t="s">
        <v>65</v>
      </c>
      <c r="W35" s="65">
        <v>4.838127881786114E-3</v>
      </c>
      <c r="X35" s="65">
        <v>1.6227810235672571E-3</v>
      </c>
      <c r="Y35" s="65">
        <v>1.2334270937074264E-3</v>
      </c>
      <c r="Z35" s="65">
        <v>1.1915031536768876E-3</v>
      </c>
      <c r="AA35" s="65">
        <v>1.5821102642177268E-3</v>
      </c>
      <c r="AB35" s="65">
        <v>5.629821535169297E-3</v>
      </c>
      <c r="AC35" s="65">
        <v>9.6762557635722308E-4</v>
      </c>
      <c r="AD35" s="65">
        <v>1.0367476758900476E-6</v>
      </c>
      <c r="AE35" s="66"/>
      <c r="AF35" s="67">
        <v>879.65961487020263</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0.80611488817184429</v>
      </c>
      <c r="F36" s="65">
        <v>0.60652152250700775</v>
      </c>
      <c r="G36" s="65">
        <v>1.5907135761717107E-3</v>
      </c>
      <c r="H36" s="65">
        <v>1.8894786075464718E-4</v>
      </c>
      <c r="I36" s="65">
        <v>3.6498727094777153E-2</v>
      </c>
      <c r="J36" s="65">
        <v>3.6498727094777153E-2</v>
      </c>
      <c r="K36" s="65">
        <v>3.6498727094777153E-2</v>
      </c>
      <c r="L36" s="65" t="s">
        <v>65</v>
      </c>
      <c r="M36" s="65">
        <v>2.3944179989919929</v>
      </c>
      <c r="N36" s="65">
        <v>2.4053145672649065E-5</v>
      </c>
      <c r="O36" s="65">
        <v>1.5040012353622936E-5</v>
      </c>
      <c r="P36" s="65">
        <v>5.2640043237680273E-6</v>
      </c>
      <c r="Q36" s="65" t="s">
        <v>65</v>
      </c>
      <c r="R36" s="65" t="s">
        <v>65</v>
      </c>
      <c r="S36" s="65" t="s">
        <v>65</v>
      </c>
      <c r="T36" s="65" t="s">
        <v>65</v>
      </c>
      <c r="U36" s="65" t="s">
        <v>65</v>
      </c>
      <c r="V36" s="65" t="s">
        <v>65</v>
      </c>
      <c r="W36" s="65">
        <v>9.6955770849246319E-3</v>
      </c>
      <c r="X36" s="65">
        <v>4.4956987346627243E-4</v>
      </c>
      <c r="Y36" s="65">
        <v>1.8204720387598019E-3</v>
      </c>
      <c r="Z36" s="65">
        <v>1.9038719484727319E-3</v>
      </c>
      <c r="AA36" s="65">
        <v>6.297937964561659E-4</v>
      </c>
      <c r="AB36" s="65">
        <v>4.8037076571549727E-3</v>
      </c>
      <c r="AC36" s="65">
        <v>1.9391154169849263E-3</v>
      </c>
      <c r="AD36" s="65">
        <v>3.386013232407228E-6</v>
      </c>
      <c r="AE36" s="66"/>
      <c r="AF36" s="67">
        <v>752.00061768114676</v>
      </c>
      <c r="AG36" s="67" t="s">
        <v>435</v>
      </c>
      <c r="AH36" s="67" t="s">
        <v>435</v>
      </c>
      <c r="AI36" s="67">
        <v>21.666846628724961</v>
      </c>
      <c r="AJ36" s="67">
        <v>1.361495646365926</v>
      </c>
      <c r="AK36" s="67"/>
      <c r="AL36" s="68" t="s">
        <v>61</v>
      </c>
    </row>
    <row r="37" spans="1:38" s="5" customFormat="1" ht="26.25" customHeight="1" x14ac:dyDescent="0.25">
      <c r="A37" s="62" t="s">
        <v>83</v>
      </c>
      <c r="B37" s="62" t="s">
        <v>117</v>
      </c>
      <c r="C37" s="63" t="s">
        <v>118</v>
      </c>
      <c r="D37" s="64"/>
      <c r="E37" s="65">
        <v>1.2615196561500073</v>
      </c>
      <c r="F37" s="65">
        <v>4.2050655205000242E-3</v>
      </c>
      <c r="G37" s="65">
        <v>2.5230393123000143E-3</v>
      </c>
      <c r="H37" s="65">
        <v>8.4101310410000484E-3</v>
      </c>
      <c r="I37" s="65">
        <v>3.1537991403750181E-3</v>
      </c>
      <c r="J37" s="65">
        <v>3.7845589684500215E-3</v>
      </c>
      <c r="K37" s="65">
        <v>4.2050655205000242E-3</v>
      </c>
      <c r="L37" s="65" t="s">
        <v>65</v>
      </c>
      <c r="M37" s="65">
        <v>0.29769210685136588</v>
      </c>
      <c r="N37" s="65">
        <v>1.2615196561500073E-5</v>
      </c>
      <c r="O37" s="65">
        <v>2.102532760250012E-6</v>
      </c>
      <c r="P37" s="65">
        <v>5.8870917287000334E-4</v>
      </c>
      <c r="Q37" s="65" t="s">
        <v>65</v>
      </c>
      <c r="R37" s="65" t="s">
        <v>65</v>
      </c>
      <c r="S37" s="65" t="s">
        <v>65</v>
      </c>
      <c r="T37" s="65" t="s">
        <v>65</v>
      </c>
      <c r="U37" s="65" t="s">
        <v>65</v>
      </c>
      <c r="V37" s="65" t="s">
        <v>65</v>
      </c>
      <c r="W37" s="65">
        <v>1.6820262082000096E-3</v>
      </c>
      <c r="X37" s="65">
        <v>4.7096733829600265E-6</v>
      </c>
      <c r="Y37" s="65">
        <v>1.3288007044780075E-5</v>
      </c>
      <c r="Z37" s="65">
        <v>9.335245455510053E-6</v>
      </c>
      <c r="AA37" s="65">
        <v>7.0308695502760397E-5</v>
      </c>
      <c r="AB37" s="65">
        <v>9.7641621386010554E-5</v>
      </c>
      <c r="AC37" s="65">
        <v>3.3640524164000197E-4</v>
      </c>
      <c r="AD37" s="65">
        <v>1.5138235873800088E-7</v>
      </c>
      <c r="AE37" s="66"/>
      <c r="AF37" s="67" t="s">
        <v>435</v>
      </c>
      <c r="AG37" s="67" t="s">
        <v>435</v>
      </c>
      <c r="AH37" s="67">
        <v>8410.1310410000478</v>
      </c>
      <c r="AI37" s="67" t="s">
        <v>435</v>
      </c>
      <c r="AJ37" s="67" t="s">
        <v>435</v>
      </c>
      <c r="AK37" s="67"/>
      <c r="AL37" s="68" t="s">
        <v>61</v>
      </c>
    </row>
    <row r="38" spans="1:38" s="5" customFormat="1" ht="26.25" customHeight="1" x14ac:dyDescent="0.25">
      <c r="A38" s="62" t="s">
        <v>83</v>
      </c>
      <c r="B38" s="62" t="s">
        <v>119</v>
      </c>
      <c r="C38" s="63" t="s">
        <v>120</v>
      </c>
      <c r="D38" s="73"/>
      <c r="E38" s="65">
        <v>0.11104892434027115</v>
      </c>
      <c r="F38" s="65">
        <v>9.6433446381094298E-3</v>
      </c>
      <c r="G38" s="65">
        <v>7.7750506450025017E-5</v>
      </c>
      <c r="H38" s="65">
        <v>1.9176109830975496E-4</v>
      </c>
      <c r="I38" s="65">
        <v>3.6421357006790008E-3</v>
      </c>
      <c r="J38" s="65">
        <v>3.6421357006790008E-3</v>
      </c>
      <c r="K38" s="65">
        <v>3.6421357006790008E-3</v>
      </c>
      <c r="L38" s="65" t="s">
        <v>65</v>
      </c>
      <c r="M38" s="65">
        <v>3.3942284203785075E-2</v>
      </c>
      <c r="N38" s="65">
        <v>3.9329560169382135E-6</v>
      </c>
      <c r="O38" s="65">
        <v>2.8815582340433613E-6</v>
      </c>
      <c r="P38" s="65">
        <v>1.0085453819151763E-6</v>
      </c>
      <c r="Q38" s="65" t="s">
        <v>65</v>
      </c>
      <c r="R38" s="65" t="s">
        <v>65</v>
      </c>
      <c r="S38" s="65" t="s">
        <v>65</v>
      </c>
      <c r="T38" s="65" t="s">
        <v>65</v>
      </c>
      <c r="U38" s="65" t="s">
        <v>65</v>
      </c>
      <c r="V38" s="65" t="s">
        <v>65</v>
      </c>
      <c r="W38" s="65">
        <v>1.8187299029860451E-3</v>
      </c>
      <c r="X38" s="65">
        <v>1.0905963951454986E-4</v>
      </c>
      <c r="Y38" s="65">
        <v>4.2899440523229957E-4</v>
      </c>
      <c r="Z38" s="65">
        <v>4.1522541555638208E-4</v>
      </c>
      <c r="AA38" s="65">
        <v>1.9030424718120167E-4</v>
      </c>
      <c r="AB38" s="65">
        <v>1.1435837074844331E-3</v>
      </c>
      <c r="AC38" s="65">
        <v>3.6374598059720902E-4</v>
      </c>
      <c r="AD38" s="65">
        <v>1.9670021366360316E-7</v>
      </c>
      <c r="AE38" s="66"/>
      <c r="AF38" s="67">
        <v>144.07791170216805</v>
      </c>
      <c r="AG38" s="67" t="s">
        <v>435</v>
      </c>
      <c r="AH38" s="67">
        <v>5.8995485485559698</v>
      </c>
      <c r="AI38" s="67">
        <v>4.8402614739136309</v>
      </c>
      <c r="AJ38" s="67">
        <v>0.30301801974896519</v>
      </c>
      <c r="AK38" s="67"/>
      <c r="AL38" s="68" t="s">
        <v>61</v>
      </c>
    </row>
    <row r="39" spans="1:38" s="5" customFormat="1" ht="26.25" customHeight="1" x14ac:dyDescent="0.25">
      <c r="A39" s="62" t="s">
        <v>121</v>
      </c>
      <c r="B39" s="62" t="s">
        <v>122</v>
      </c>
      <c r="C39" s="63" t="s">
        <v>123</v>
      </c>
      <c r="D39" s="64"/>
      <c r="E39" s="65">
        <v>3.1443955454184294</v>
      </c>
      <c r="F39" s="65">
        <v>0.98950786442018734</v>
      </c>
      <c r="G39" s="65">
        <v>1.8919354271219124</v>
      </c>
      <c r="H39" s="65">
        <v>0.10285758718862624</v>
      </c>
      <c r="I39" s="65">
        <v>0.49352768228397875</v>
      </c>
      <c r="J39" s="65">
        <v>0.53317031071850796</v>
      </c>
      <c r="K39" s="65">
        <v>0.57319491207965867</v>
      </c>
      <c r="L39" s="65" t="s">
        <v>65</v>
      </c>
      <c r="M39" s="65">
        <v>8.7834717971352898</v>
      </c>
      <c r="N39" s="65">
        <v>0.22950779209515035</v>
      </c>
      <c r="O39" s="65">
        <v>2.8880220534101799E-2</v>
      </c>
      <c r="P39" s="65">
        <v>1.5755014117737175E-2</v>
      </c>
      <c r="Q39" s="65" t="s">
        <v>65</v>
      </c>
      <c r="R39" s="65" t="s">
        <v>65</v>
      </c>
      <c r="S39" s="65" t="s">
        <v>65</v>
      </c>
      <c r="T39" s="65" t="s">
        <v>65</v>
      </c>
      <c r="U39" s="65" t="s">
        <v>65</v>
      </c>
      <c r="V39" s="65" t="s">
        <v>65</v>
      </c>
      <c r="W39" s="65">
        <v>1.2837867471625031</v>
      </c>
      <c r="X39" s="65">
        <v>6.509469311101089E-2</v>
      </c>
      <c r="Y39" s="65">
        <v>8.9624788503241071E-2</v>
      </c>
      <c r="Z39" s="65">
        <v>3.2582612178880262E-2</v>
      </c>
      <c r="AA39" s="65">
        <v>3.1550038702384056E-2</v>
      </c>
      <c r="AB39" s="65">
        <v>0.21885213249551627</v>
      </c>
      <c r="AC39" s="65">
        <v>0.7638206167309779</v>
      </c>
      <c r="AD39" s="65">
        <v>8.8660707144417691E-2</v>
      </c>
      <c r="AE39" s="66"/>
      <c r="AF39" s="67">
        <v>28670.399210268883</v>
      </c>
      <c r="AG39" s="67">
        <v>521.11194869509825</v>
      </c>
      <c r="AH39" s="67">
        <v>24797.861559577621</v>
      </c>
      <c r="AI39" s="67">
        <v>3664.659829206731</v>
      </c>
      <c r="AJ39" s="67">
        <v>720.94338172846528</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12.238395719614354</v>
      </c>
      <c r="F41" s="65">
        <v>25.024820879498748</v>
      </c>
      <c r="G41" s="65">
        <v>5.6207581027476978</v>
      </c>
      <c r="H41" s="65">
        <v>0.62140829824980914</v>
      </c>
      <c r="I41" s="65">
        <v>6.6501403968437476</v>
      </c>
      <c r="J41" s="65">
        <v>6.9979750561441785</v>
      </c>
      <c r="K41" s="65">
        <v>7.4818216974453495</v>
      </c>
      <c r="L41" s="65" t="s">
        <v>65</v>
      </c>
      <c r="M41" s="65">
        <v>236.24046076065559</v>
      </c>
      <c r="N41" s="65">
        <v>1.8641892887076656</v>
      </c>
      <c r="O41" s="65">
        <v>0.21736035573961604</v>
      </c>
      <c r="P41" s="65">
        <v>0.16368653457046309</v>
      </c>
      <c r="Q41" s="65" t="s">
        <v>65</v>
      </c>
      <c r="R41" s="65" t="s">
        <v>65</v>
      </c>
      <c r="S41" s="65" t="s">
        <v>65</v>
      </c>
      <c r="T41" s="65" t="s">
        <v>65</v>
      </c>
      <c r="U41" s="65" t="s">
        <v>65</v>
      </c>
      <c r="V41" s="65" t="s">
        <v>65</v>
      </c>
      <c r="W41" s="65">
        <v>20.756664510876799</v>
      </c>
      <c r="X41" s="65">
        <v>1.9470929111804931</v>
      </c>
      <c r="Y41" s="65">
        <v>1.9443031485107785</v>
      </c>
      <c r="Z41" s="65">
        <v>0.71686954460371377</v>
      </c>
      <c r="AA41" s="65">
        <v>1.1084403200248665</v>
      </c>
      <c r="AB41" s="65">
        <v>5.7167059243198528</v>
      </c>
      <c r="AC41" s="65">
        <v>9.6853102873116423</v>
      </c>
      <c r="AD41" s="65">
        <v>0.64187529679342792</v>
      </c>
      <c r="AE41" s="66"/>
      <c r="AF41" s="67">
        <v>61362.426896593526</v>
      </c>
      <c r="AG41" s="67">
        <v>3770.1839070950668</v>
      </c>
      <c r="AH41" s="67">
        <v>63489.914569290355</v>
      </c>
      <c r="AI41" s="67">
        <v>61934.313437793295</v>
      </c>
      <c r="AJ41" s="67" t="s">
        <v>435</v>
      </c>
      <c r="AK41" s="67"/>
      <c r="AL41" s="68" t="s">
        <v>61</v>
      </c>
    </row>
    <row r="42" spans="1:38" s="5" customFormat="1" ht="26.25" customHeight="1" x14ac:dyDescent="0.25">
      <c r="A42" s="62" t="s">
        <v>83</v>
      </c>
      <c r="B42" s="62" t="s">
        <v>128</v>
      </c>
      <c r="C42" s="63" t="s">
        <v>129</v>
      </c>
      <c r="D42" s="64"/>
      <c r="E42" s="65">
        <v>0.88210047828762295</v>
      </c>
      <c r="F42" s="65">
        <v>3.2934281875237423</v>
      </c>
      <c r="G42" s="65">
        <v>7.1745970101215299E-4</v>
      </c>
      <c r="H42" s="65">
        <v>2.4724195789533861E-4</v>
      </c>
      <c r="I42" s="65">
        <v>5.995728812872804E-2</v>
      </c>
      <c r="J42" s="65">
        <v>5.995728812872804E-2</v>
      </c>
      <c r="K42" s="65">
        <v>5.995728812872804E-2</v>
      </c>
      <c r="L42" s="65" t="s">
        <v>65</v>
      </c>
      <c r="M42" s="65">
        <v>21.00279778792348</v>
      </c>
      <c r="N42" s="65">
        <v>1.3640975853559367E-4</v>
      </c>
      <c r="O42" s="65">
        <v>4.0009067406314338E-5</v>
      </c>
      <c r="P42" s="65">
        <v>1.4003173592210018E-5</v>
      </c>
      <c r="Q42" s="65" t="s">
        <v>65</v>
      </c>
      <c r="R42" s="65" t="s">
        <v>65</v>
      </c>
      <c r="S42" s="65" t="s">
        <v>65</v>
      </c>
      <c r="T42" s="65" t="s">
        <v>65</v>
      </c>
      <c r="U42" s="65" t="s">
        <v>65</v>
      </c>
      <c r="V42" s="65" t="s">
        <v>65</v>
      </c>
      <c r="W42" s="65">
        <v>6.1157376052330646E-2</v>
      </c>
      <c r="X42" s="65">
        <v>6.2553812483224789E-3</v>
      </c>
      <c r="Y42" s="65">
        <v>9.6659926412612038E-3</v>
      </c>
      <c r="Z42" s="65">
        <v>5.2757324875011419E-3</v>
      </c>
      <c r="AA42" s="65">
        <v>9.3546989967771034E-3</v>
      </c>
      <c r="AB42" s="65">
        <v>3.0551805373861929E-2</v>
      </c>
      <c r="AC42" s="65">
        <v>1.2231475210466127E-2</v>
      </c>
      <c r="AD42" s="65">
        <v>2.5607981284671576E-5</v>
      </c>
      <c r="AE42" s="66"/>
      <c r="AF42" s="67">
        <v>2000.4533703157169</v>
      </c>
      <c r="AG42" s="67" t="s">
        <v>435</v>
      </c>
      <c r="AH42" s="67" t="s">
        <v>435</v>
      </c>
      <c r="AI42" s="67">
        <v>29.392013726011747</v>
      </c>
      <c r="AJ42" s="67">
        <v>1.8469276776455186</v>
      </c>
      <c r="AK42" s="67"/>
      <c r="AL42" s="68" t="s">
        <v>61</v>
      </c>
    </row>
    <row r="43" spans="1:38" s="5" customFormat="1" ht="26.25" customHeight="1" x14ac:dyDescent="0.25">
      <c r="A43" s="62" t="s">
        <v>121</v>
      </c>
      <c r="B43" s="62" t="s">
        <v>130</v>
      </c>
      <c r="C43" s="63" t="s">
        <v>131</v>
      </c>
      <c r="D43" s="64"/>
      <c r="E43" s="65">
        <v>0.65328856939225743</v>
      </c>
      <c r="F43" s="65">
        <v>1.6360242759026822</v>
      </c>
      <c r="G43" s="65">
        <v>0.22138488173855175</v>
      </c>
      <c r="H43" s="65">
        <v>3.2348274678271872E-2</v>
      </c>
      <c r="I43" s="65">
        <v>0.41038381404074475</v>
      </c>
      <c r="J43" s="65">
        <v>0.45259711303711475</v>
      </c>
      <c r="K43" s="65">
        <v>0.49747583283250041</v>
      </c>
      <c r="L43" s="65" t="s">
        <v>65</v>
      </c>
      <c r="M43" s="65">
        <v>12.728054452720347</v>
      </c>
      <c r="N43" s="65">
        <v>0.13650674737889429</v>
      </c>
      <c r="O43" s="65">
        <v>4.0253978170023158E-2</v>
      </c>
      <c r="P43" s="65">
        <v>1.1901438516226289E-2</v>
      </c>
      <c r="Q43" s="65" t="s">
        <v>65</v>
      </c>
      <c r="R43" s="65" t="s">
        <v>65</v>
      </c>
      <c r="S43" s="65" t="s">
        <v>65</v>
      </c>
      <c r="T43" s="65" t="s">
        <v>65</v>
      </c>
      <c r="U43" s="65" t="s">
        <v>65</v>
      </c>
      <c r="V43" s="65" t="s">
        <v>65</v>
      </c>
      <c r="W43" s="65">
        <v>1.2737563741809992</v>
      </c>
      <c r="X43" s="65">
        <v>0.16301336617524842</v>
      </c>
      <c r="Y43" s="65">
        <v>0.25365418090867659</v>
      </c>
      <c r="Z43" s="65">
        <v>8.0162125001290843E-2</v>
      </c>
      <c r="AA43" s="65">
        <v>6.7439299928648555E-2</v>
      </c>
      <c r="AB43" s="65">
        <v>0.56426897201386417</v>
      </c>
      <c r="AC43" s="65">
        <v>0.57707371147004771</v>
      </c>
      <c r="AD43" s="65">
        <v>1.8094387532619643E-2</v>
      </c>
      <c r="AE43" s="66"/>
      <c r="AF43" s="67">
        <v>1339.0402288434268</v>
      </c>
      <c r="AG43" s="67">
        <v>105.80508778573797</v>
      </c>
      <c r="AH43" s="67">
        <v>725.39306661563387</v>
      </c>
      <c r="AI43" s="67">
        <v>5673.158803352947</v>
      </c>
      <c r="AJ43" s="67" t="s">
        <v>435</v>
      </c>
      <c r="AK43" s="67"/>
      <c r="AL43" s="68" t="s">
        <v>61</v>
      </c>
    </row>
    <row r="44" spans="1:38" s="5" customFormat="1" ht="26.25" customHeight="1" x14ac:dyDescent="0.25">
      <c r="A44" s="62" t="s">
        <v>83</v>
      </c>
      <c r="B44" s="62" t="s">
        <v>132</v>
      </c>
      <c r="C44" s="63" t="s">
        <v>133</v>
      </c>
      <c r="D44" s="64"/>
      <c r="E44" s="65">
        <v>9.3116679714022723</v>
      </c>
      <c r="F44" s="65">
        <v>3.080888628412624</v>
      </c>
      <c r="G44" s="65">
        <v>5.8018567897988125E-3</v>
      </c>
      <c r="H44" s="65">
        <v>4.1506339500369874E-3</v>
      </c>
      <c r="I44" s="65">
        <v>1.4123032428609801</v>
      </c>
      <c r="J44" s="65">
        <v>1.4123032428609801</v>
      </c>
      <c r="K44" s="65">
        <v>1.4123032428609801</v>
      </c>
      <c r="L44" s="65" t="s">
        <v>65</v>
      </c>
      <c r="M44" s="65">
        <v>15.111313609161002</v>
      </c>
      <c r="N44" s="65">
        <v>2.5382211185060697E-4</v>
      </c>
      <c r="O44" s="65">
        <v>2.1869555665159968E-4</v>
      </c>
      <c r="P44" s="65">
        <v>7.6543444828059901E-5</v>
      </c>
      <c r="Q44" s="65" t="s">
        <v>65</v>
      </c>
      <c r="R44" s="65" t="s">
        <v>65</v>
      </c>
      <c r="S44" s="65" t="s">
        <v>65</v>
      </c>
      <c r="T44" s="65" t="s">
        <v>65</v>
      </c>
      <c r="U44" s="65" t="s">
        <v>65</v>
      </c>
      <c r="V44" s="65" t="s">
        <v>65</v>
      </c>
      <c r="W44" s="65">
        <v>9.576383180488951E-2</v>
      </c>
      <c r="X44" s="65">
        <v>6.4486664862909836E-3</v>
      </c>
      <c r="Y44" s="65">
        <v>2.8725931131142437E-2</v>
      </c>
      <c r="Z44" s="65">
        <v>3.0848126827175155E-2</v>
      </c>
      <c r="AA44" s="65">
        <v>8.9351200987362062E-3</v>
      </c>
      <c r="AB44" s="65">
        <v>7.4957844543344768E-2</v>
      </c>
      <c r="AC44" s="65">
        <v>1.9152766360977909E-2</v>
      </c>
      <c r="AD44" s="65">
        <v>2.4390156036268601E-5</v>
      </c>
      <c r="AE44" s="66"/>
      <c r="AF44" s="67">
        <v>10934.777832579985</v>
      </c>
      <c r="AG44" s="67"/>
      <c r="AH44" s="67"/>
      <c r="AI44" s="67">
        <v>387.8203294826564</v>
      </c>
      <c r="AJ44" s="67">
        <v>24.369752516862189</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7.6178136432792018E-2</v>
      </c>
      <c r="F47" s="65">
        <v>1.3490970230791632E-2</v>
      </c>
      <c r="G47" s="65">
        <v>1.1122640710466846E-2</v>
      </c>
      <c r="H47" s="65">
        <v>8.0962425691741123E-5</v>
      </c>
      <c r="I47" s="65">
        <v>1.449371156936206E-2</v>
      </c>
      <c r="J47" s="65">
        <v>1.449371156936206E-2</v>
      </c>
      <c r="K47" s="65">
        <v>1.449371156936206E-2</v>
      </c>
      <c r="L47" s="65" t="s">
        <v>65</v>
      </c>
      <c r="M47" s="65">
        <v>0.22609046860610871</v>
      </c>
      <c r="N47" s="65">
        <v>1.0075507009161748E-5</v>
      </c>
      <c r="O47" s="65">
        <v>1.0075507009161748E-5</v>
      </c>
      <c r="P47" s="65">
        <v>3.5264274532066127E-6</v>
      </c>
      <c r="Q47" s="65" t="s">
        <v>65</v>
      </c>
      <c r="R47" s="65" t="s">
        <v>65</v>
      </c>
      <c r="S47" s="65" t="s">
        <v>65</v>
      </c>
      <c r="T47" s="65" t="s">
        <v>65</v>
      </c>
      <c r="U47" s="65" t="s">
        <v>65</v>
      </c>
      <c r="V47" s="65" t="s">
        <v>65</v>
      </c>
      <c r="W47" s="65">
        <v>1.7860329475885775E-4</v>
      </c>
      <c r="X47" s="65">
        <v>1.2101561627831925E-5</v>
      </c>
      <c r="Y47" s="65">
        <v>6.3816907932069507E-5</v>
      </c>
      <c r="Z47" s="65">
        <v>7.1311003542440994E-5</v>
      </c>
      <c r="AA47" s="65">
        <v>1.6393334147687622E-5</v>
      </c>
      <c r="AB47" s="65">
        <v>1.6362280725003005E-4</v>
      </c>
      <c r="AC47" s="65">
        <v>3.572065895177155E-5</v>
      </c>
      <c r="AD47" s="65">
        <v>2.5522824277240296E-8</v>
      </c>
      <c r="AE47" s="66"/>
      <c r="AF47" s="67">
        <v>503.77535045808747</v>
      </c>
      <c r="AG47" s="67" t="s">
        <v>435</v>
      </c>
      <c r="AH47" s="67" t="s">
        <v>435</v>
      </c>
      <c r="AI47" s="67">
        <v>0.91662826232431471</v>
      </c>
      <c r="AJ47" s="67">
        <v>5.759884721000396E-2</v>
      </c>
      <c r="AK47" s="67"/>
      <c r="AL47" s="68" t="s">
        <v>61</v>
      </c>
    </row>
    <row r="48" spans="1:38" s="5" customFormat="1" ht="26.25" customHeight="1" x14ac:dyDescent="0.25">
      <c r="A48" s="62" t="s">
        <v>140</v>
      </c>
      <c r="B48" s="62" t="s">
        <v>141</v>
      </c>
      <c r="C48" s="63" t="s">
        <v>142</v>
      </c>
      <c r="D48" s="64"/>
      <c r="E48" s="65" t="s">
        <v>433</v>
      </c>
      <c r="F48" s="65">
        <v>1.3354E-3</v>
      </c>
      <c r="G48" s="65" t="s">
        <v>433</v>
      </c>
      <c r="H48" s="65" t="s">
        <v>433</v>
      </c>
      <c r="I48" s="65">
        <v>8.6341848824000006E-2</v>
      </c>
      <c r="J48" s="65">
        <v>0.27472223437600002</v>
      </c>
      <c r="K48" s="65">
        <v>0.58159816556800004</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v>6.6769999999999998E-3</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1.4160361272295976</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0.5596941176470589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0.95114040931999899</v>
      </c>
      <c r="AL51" s="68" t="s">
        <v>152</v>
      </c>
    </row>
    <row r="52" spans="1:38" s="5" customFormat="1" ht="26.25" customHeight="1" x14ac:dyDescent="0.25">
      <c r="A52" s="62" t="s">
        <v>140</v>
      </c>
      <c r="B52" s="69" t="s">
        <v>153</v>
      </c>
      <c r="C52" s="71" t="s">
        <v>154</v>
      </c>
      <c r="D52" s="74"/>
      <c r="E52" s="65" t="s">
        <v>433</v>
      </c>
      <c r="F52" s="65">
        <v>0.94600000000000006</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8.4720089999999999</v>
      </c>
      <c r="AL52" s="68" t="s">
        <v>155</v>
      </c>
    </row>
    <row r="53" spans="1:38" s="5" customFormat="1" ht="26.25" customHeight="1" x14ac:dyDescent="0.25">
      <c r="A53" s="62" t="s">
        <v>140</v>
      </c>
      <c r="B53" s="69" t="s">
        <v>156</v>
      </c>
      <c r="C53" s="71" t="s">
        <v>157</v>
      </c>
      <c r="D53" s="74"/>
      <c r="E53" s="65" t="s">
        <v>433</v>
      </c>
      <c r="F53" s="65">
        <v>1.0030000000000001</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1.992</v>
      </c>
      <c r="AL53" s="68" t="s">
        <v>158</v>
      </c>
    </row>
    <row r="54" spans="1:38" s="5" customFormat="1" ht="37.5" customHeight="1" x14ac:dyDescent="0.25">
      <c r="A54" s="62" t="s">
        <v>140</v>
      </c>
      <c r="B54" s="69" t="s">
        <v>159</v>
      </c>
      <c r="C54" s="71" t="s">
        <v>160</v>
      </c>
      <c r="D54" s="74"/>
      <c r="E54" s="65" t="s">
        <v>433</v>
      </c>
      <c r="F54" s="65">
        <v>1.415464844842848</v>
      </c>
      <c r="G54" s="65">
        <v>4.83588E-2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1819</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6.4271129999999999E-3</v>
      </c>
      <c r="I56" s="65" t="s">
        <v>433</v>
      </c>
      <c r="J56" s="65" t="s">
        <v>433</v>
      </c>
      <c r="K56" s="65" t="s">
        <v>433</v>
      </c>
      <c r="L56" s="65" t="s">
        <v>65</v>
      </c>
      <c r="M56" s="65" t="s">
        <v>433</v>
      </c>
      <c r="N56" s="65" t="s">
        <v>433</v>
      </c>
      <c r="O56" s="65" t="s">
        <v>433</v>
      </c>
      <c r="P56" s="65">
        <v>1.3466331999999997E-3</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7.8906638880000005E-2</v>
      </c>
      <c r="J57" s="65">
        <v>8.876996874000001E-2</v>
      </c>
      <c r="K57" s="65">
        <v>9.8633298600000002E-2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3653.4769999999999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6.2253961575000002E-2</v>
      </c>
      <c r="J58" s="65">
        <v>8.6197792950000005E-2</v>
      </c>
      <c r="K58" s="65">
        <v>9.5775325499999994E-2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947.52091507927048</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1.9302035338966836E-2</v>
      </c>
      <c r="J59" s="65">
        <v>2.1714789756337689E-2</v>
      </c>
      <c r="K59" s="65">
        <v>2.4127544173708541E-2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448.17599999999999</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0.54615613041004951</v>
      </c>
      <c r="J60" s="65">
        <v>4.8723535754459997</v>
      </c>
      <c r="K60" s="65">
        <v>10.401507958794827</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0.32850018694404004</v>
      </c>
      <c r="J61" s="65">
        <v>3.2850018694404004</v>
      </c>
      <c r="K61" s="65">
        <v>10.950006231468002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11836353</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0.21509999999999999</v>
      </c>
      <c r="F64" s="65">
        <v>7.3099999999999997E-3</v>
      </c>
      <c r="G64" s="65">
        <v>2.6999999999999999E-5</v>
      </c>
      <c r="H64" s="65">
        <v>1.3300000000000001E-2</v>
      </c>
      <c r="I64" s="65" t="s">
        <v>433</v>
      </c>
      <c r="J64" s="65" t="s">
        <v>433</v>
      </c>
      <c r="K64" s="65" t="s">
        <v>433</v>
      </c>
      <c r="L64" s="65" t="s">
        <v>65</v>
      </c>
      <c r="M64" s="65">
        <v>7.5200000000000003E-2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502.286</v>
      </c>
      <c r="AL64" s="68" t="s">
        <v>189</v>
      </c>
    </row>
    <row r="65" spans="1:38" s="5" customFormat="1" ht="26.25" customHeight="1" x14ac:dyDescent="0.25">
      <c r="A65" s="62" t="s">
        <v>66</v>
      </c>
      <c r="B65" s="69" t="s">
        <v>190</v>
      </c>
      <c r="C65" s="63" t="s">
        <v>191</v>
      </c>
      <c r="D65" s="64"/>
      <c r="E65" s="65">
        <v>0.16600000000000001</v>
      </c>
      <c r="F65" s="65" t="s">
        <v>433</v>
      </c>
      <c r="G65" s="65" t="s">
        <v>433</v>
      </c>
      <c r="H65" s="65">
        <v>8.0000000000000004E-4</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579.62300000000005</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23.556999999999999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7.0400000000000004E-2</v>
      </c>
      <c r="F70" s="65">
        <v>0.40775</v>
      </c>
      <c r="G70" s="65">
        <v>0.5716</v>
      </c>
      <c r="H70" s="65">
        <v>5.8026000000000001E-2</v>
      </c>
      <c r="I70" s="65">
        <v>7.6896751748913555E-2</v>
      </c>
      <c r="J70" s="65">
        <v>8.3841015734964303E-2</v>
      </c>
      <c r="K70" s="65">
        <v>9.078527972101505E-2</v>
      </c>
      <c r="L70" s="65" t="s">
        <v>65</v>
      </c>
      <c r="M70" s="65">
        <v>11.0678</v>
      </c>
      <c r="N70" s="65">
        <v>8.5062452081702332E-4</v>
      </c>
      <c r="O70" s="65">
        <v>6.8049961665361878E-4</v>
      </c>
      <c r="P70" s="65">
        <v>9.178350586347837E-5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8.5222829156466687E-2</v>
      </c>
      <c r="F72" s="65">
        <v>0.29588838832820474</v>
      </c>
      <c r="G72" s="65">
        <v>5.2630619617643697E-2</v>
      </c>
      <c r="H72" s="65" t="s">
        <v>434</v>
      </c>
      <c r="I72" s="65">
        <v>0.43713505800000002</v>
      </c>
      <c r="J72" s="65">
        <v>0.83932133900000006</v>
      </c>
      <c r="K72" s="65">
        <v>1.41854562</v>
      </c>
      <c r="L72" s="65" t="s">
        <v>65</v>
      </c>
      <c r="M72" s="65">
        <v>2.3481231764961898</v>
      </c>
      <c r="N72" s="65">
        <v>14.460519764535054</v>
      </c>
      <c r="O72" s="65">
        <v>0.30191091454726043</v>
      </c>
      <c r="P72" s="65">
        <v>0.35916668209666858</v>
      </c>
      <c r="Q72" s="65" t="s">
        <v>65</v>
      </c>
      <c r="R72" s="65" t="s">
        <v>65</v>
      </c>
      <c r="S72" s="65" t="s">
        <v>65</v>
      </c>
      <c r="T72" s="65" t="s">
        <v>65</v>
      </c>
      <c r="U72" s="65" t="s">
        <v>65</v>
      </c>
      <c r="V72" s="65" t="s">
        <v>65</v>
      </c>
      <c r="W72" s="65">
        <v>3.41732865568</v>
      </c>
      <c r="X72" s="65">
        <v>2.1450526616135439E-2</v>
      </c>
      <c r="Y72" s="65">
        <v>2.255938654694702E-2</v>
      </c>
      <c r="Z72" s="65">
        <v>1.2204337639919479E-2</v>
      </c>
      <c r="AA72" s="65">
        <v>1.2055886325622324E-2</v>
      </c>
      <c r="AB72" s="65">
        <v>6.8270137128624259E-2</v>
      </c>
      <c r="AC72" s="65">
        <v>0.80473656226921009</v>
      </c>
      <c r="AD72" s="65">
        <v>2.3787054977847277</v>
      </c>
      <c r="AE72" s="66"/>
      <c r="AF72" s="67"/>
      <c r="AG72" s="67"/>
      <c r="AH72" s="67"/>
      <c r="AI72" s="67"/>
      <c r="AJ72" s="67"/>
      <c r="AK72" s="67">
        <v>6487.1549999999997</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1.2375000000000001E-2</v>
      </c>
      <c r="J73" s="65">
        <v>1.3062499999999999E-2</v>
      </c>
      <c r="K73" s="65">
        <v>1.375E-2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13.75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6.7810600000000069E-4</v>
      </c>
      <c r="J74" s="65">
        <v>1.7260880000000017E-3</v>
      </c>
      <c r="K74" s="65">
        <v>2.4658400000000021E-3</v>
      </c>
      <c r="L74" s="65" t="s">
        <v>65</v>
      </c>
      <c r="M74" s="65" t="s">
        <v>433</v>
      </c>
      <c r="N74" s="65">
        <v>2.46584E-2</v>
      </c>
      <c r="O74" s="65" t="s">
        <v>433</v>
      </c>
      <c r="P74" s="65" t="s">
        <v>433</v>
      </c>
      <c r="Q74" s="65" t="s">
        <v>65</v>
      </c>
      <c r="R74" s="65" t="s">
        <v>65</v>
      </c>
      <c r="S74" s="65" t="s">
        <v>65</v>
      </c>
      <c r="T74" s="65" t="s">
        <v>65</v>
      </c>
      <c r="U74" s="65" t="s">
        <v>65</v>
      </c>
      <c r="V74" s="65" t="s">
        <v>65</v>
      </c>
      <c r="W74" s="65">
        <v>0.86304400000000003</v>
      </c>
      <c r="X74" s="65" t="s">
        <v>436</v>
      </c>
      <c r="Y74" s="65" t="s">
        <v>436</v>
      </c>
      <c r="Z74" s="65" t="s">
        <v>436</v>
      </c>
      <c r="AA74" s="65" t="s">
        <v>436</v>
      </c>
      <c r="AB74" s="65" t="s">
        <v>436</v>
      </c>
      <c r="AC74" s="65">
        <v>0.43152200000000002</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2.2495999999999999E-4</v>
      </c>
      <c r="J76" s="65">
        <v>4.4991999999999997E-4</v>
      </c>
      <c r="K76" s="65">
        <v>5.6240000000000001E-4</v>
      </c>
      <c r="L76" s="65" t="s">
        <v>65</v>
      </c>
      <c r="M76" s="65" t="s">
        <v>433</v>
      </c>
      <c r="N76" s="65">
        <v>0.67488000000000004</v>
      </c>
      <c r="O76" s="65">
        <v>5.6239999999999997E-3</v>
      </c>
      <c r="P76" s="65" t="s">
        <v>436</v>
      </c>
      <c r="Q76" s="65" t="s">
        <v>65</v>
      </c>
      <c r="R76" s="65" t="s">
        <v>65</v>
      </c>
      <c r="S76" s="65" t="s">
        <v>65</v>
      </c>
      <c r="T76" s="65" t="s">
        <v>65</v>
      </c>
      <c r="U76" s="65" t="s">
        <v>65</v>
      </c>
      <c r="V76" s="65" t="s">
        <v>65</v>
      </c>
      <c r="W76" s="65">
        <v>8.4360000000000004E-2</v>
      </c>
      <c r="X76" s="65" t="s">
        <v>433</v>
      </c>
      <c r="Y76" s="65" t="s">
        <v>433</v>
      </c>
      <c r="Z76" s="65" t="s">
        <v>433</v>
      </c>
      <c r="AA76" s="65" t="s">
        <v>433</v>
      </c>
      <c r="AB76" s="65" t="s">
        <v>433</v>
      </c>
      <c r="AC76" s="65" t="s">
        <v>433</v>
      </c>
      <c r="AD76" s="65">
        <v>7.3112000000000001E-5</v>
      </c>
      <c r="AE76" s="66"/>
      <c r="AF76" s="67"/>
      <c r="AG76" s="67"/>
      <c r="AH76" s="67"/>
      <c r="AI76" s="67"/>
      <c r="AJ76" s="67"/>
      <c r="AK76" s="67">
        <v>28.12</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9.5788440000000002E-2</v>
      </c>
      <c r="H78" s="65" t="s">
        <v>433</v>
      </c>
      <c r="I78" s="65">
        <v>1.3787729999999998E-4</v>
      </c>
      <c r="J78" s="65">
        <v>1.814175E-4</v>
      </c>
      <c r="K78" s="65">
        <v>2.3221440000000001E-4</v>
      </c>
      <c r="L78" s="65" t="s">
        <v>65</v>
      </c>
      <c r="M78" s="65" t="s">
        <v>436</v>
      </c>
      <c r="N78" s="65">
        <v>4.927299300000001E-3</v>
      </c>
      <c r="O78" s="65">
        <v>1.2336389999999999E-4</v>
      </c>
      <c r="P78" s="65">
        <v>5.2248240000000003E-3</v>
      </c>
      <c r="Q78" s="65" t="s">
        <v>65</v>
      </c>
      <c r="R78" s="65" t="s">
        <v>65</v>
      </c>
      <c r="S78" s="65" t="s">
        <v>65</v>
      </c>
      <c r="T78" s="65" t="s">
        <v>65</v>
      </c>
      <c r="U78" s="65" t="s">
        <v>65</v>
      </c>
      <c r="V78" s="65" t="s">
        <v>65</v>
      </c>
      <c r="W78" s="65">
        <v>0.72566999999999993</v>
      </c>
      <c r="X78" s="65" t="s">
        <v>436</v>
      </c>
      <c r="Y78" s="65" t="s">
        <v>436</v>
      </c>
      <c r="Z78" s="65" t="s">
        <v>436</v>
      </c>
      <c r="AA78" s="65" t="s">
        <v>436</v>
      </c>
      <c r="AB78" s="65">
        <v>3.6283499999999999E-4</v>
      </c>
      <c r="AC78" s="65">
        <v>9.4337099999999993E-2</v>
      </c>
      <c r="AD78" s="65">
        <v>2.6849790000000001E-4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2.0724634006855844E-2</v>
      </c>
      <c r="F80" s="65">
        <v>0.166844121581435</v>
      </c>
      <c r="G80" s="65">
        <v>2.4781643533444593E-3</v>
      </c>
      <c r="H80" s="65" t="s">
        <v>433</v>
      </c>
      <c r="I80" s="65" t="s">
        <v>436</v>
      </c>
      <c r="J80" s="65" t="s">
        <v>436</v>
      </c>
      <c r="K80" s="65" t="s">
        <v>436</v>
      </c>
      <c r="L80" s="65" t="s">
        <v>65</v>
      </c>
      <c r="M80" s="65">
        <v>0.12158662732073437</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17.959844581631991</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19.93528636483709</v>
      </c>
      <c r="AL82" s="68" t="s">
        <v>241</v>
      </c>
    </row>
    <row r="83" spans="1:38" s="5" customFormat="1" ht="26.25" customHeight="1" x14ac:dyDescent="0.25">
      <c r="A83" s="62" t="s">
        <v>66</v>
      </c>
      <c r="B83" s="77" t="s">
        <v>242</v>
      </c>
      <c r="C83" s="71" t="s">
        <v>243</v>
      </c>
      <c r="D83" s="64"/>
      <c r="E83" s="65" t="s">
        <v>433</v>
      </c>
      <c r="F83" s="65">
        <v>0.15</v>
      </c>
      <c r="G83" s="65" t="s">
        <v>433</v>
      </c>
      <c r="H83" s="65" t="s">
        <v>433</v>
      </c>
      <c r="I83" s="65">
        <v>0.02</v>
      </c>
      <c r="J83" s="65">
        <v>0.4</v>
      </c>
      <c r="K83" s="65">
        <v>0.6</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10000</v>
      </c>
      <c r="AL83" s="68" t="s">
        <v>149</v>
      </c>
    </row>
    <row r="84" spans="1:38" s="5" customFormat="1" ht="26.25" customHeight="1" x14ac:dyDescent="0.25">
      <c r="A84" s="62" t="s">
        <v>66</v>
      </c>
      <c r="B84" s="77" t="s">
        <v>244</v>
      </c>
      <c r="C84" s="71" t="s">
        <v>245</v>
      </c>
      <c r="D84" s="64"/>
      <c r="E84" s="65" t="s">
        <v>433</v>
      </c>
      <c r="F84" s="65">
        <v>4.4803451804149783E-3</v>
      </c>
      <c r="G84" s="65" t="s">
        <v>433</v>
      </c>
      <c r="H84" s="65" t="s">
        <v>433</v>
      </c>
      <c r="I84" s="65">
        <v>2.6936154232087497E-5</v>
      </c>
      <c r="J84" s="65">
        <v>1.3468077116043749E-4</v>
      </c>
      <c r="K84" s="65">
        <v>5.3872308464174995E-4</v>
      </c>
      <c r="L84" s="65" t="s">
        <v>65</v>
      </c>
      <c r="M84" s="65">
        <v>0.28149354366666668</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29.630899333333328</v>
      </c>
      <c r="AL84" s="68" t="s">
        <v>149</v>
      </c>
    </row>
    <row r="85" spans="1:38" s="5" customFormat="1" ht="26.25" customHeight="1" x14ac:dyDescent="0.25">
      <c r="A85" s="62" t="s">
        <v>238</v>
      </c>
      <c r="B85" s="71" t="s">
        <v>246</v>
      </c>
      <c r="C85" s="71" t="s">
        <v>247</v>
      </c>
      <c r="D85" s="64"/>
      <c r="E85" s="65" t="s">
        <v>433</v>
      </c>
      <c r="F85" s="65">
        <v>15.044532595663279</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40.042881315861244</v>
      </c>
      <c r="AL85" s="68" t="s">
        <v>248</v>
      </c>
    </row>
    <row r="86" spans="1:38" s="5" customFormat="1" ht="26.25" customHeight="1" x14ac:dyDescent="0.25">
      <c r="A86" s="62" t="s">
        <v>238</v>
      </c>
      <c r="B86" s="71" t="s">
        <v>249</v>
      </c>
      <c r="C86" s="63" t="s">
        <v>250</v>
      </c>
      <c r="D86" s="64"/>
      <c r="E86" s="65" t="s">
        <v>433</v>
      </c>
      <c r="F86" s="65">
        <v>5.3049051054563163</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12.785792606096591</v>
      </c>
      <c r="AL86" s="68" t="s">
        <v>241</v>
      </c>
    </row>
    <row r="87" spans="1:38" s="5" customFormat="1" ht="26.25" customHeight="1" x14ac:dyDescent="0.25">
      <c r="A87" s="62" t="s">
        <v>238</v>
      </c>
      <c r="B87" s="71" t="s">
        <v>251</v>
      </c>
      <c r="C87" s="63" t="s">
        <v>252</v>
      </c>
      <c r="D87" s="64"/>
      <c r="E87" s="65" t="s">
        <v>433</v>
      </c>
      <c r="F87" s="65">
        <v>0.18806038523570887</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0.25091407872000004</v>
      </c>
      <c r="AL87" s="68" t="s">
        <v>241</v>
      </c>
    </row>
    <row r="88" spans="1:38" s="5" customFormat="1" ht="26.25" customHeight="1" x14ac:dyDescent="0.25">
      <c r="A88" s="62" t="s">
        <v>238</v>
      </c>
      <c r="B88" s="71" t="s">
        <v>253</v>
      </c>
      <c r="C88" s="63" t="s">
        <v>254</v>
      </c>
      <c r="D88" s="64"/>
      <c r="E88" s="65" t="s">
        <v>433</v>
      </c>
      <c r="F88" s="65">
        <v>6.1087050135020515</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27.13842771654862</v>
      </c>
      <c r="AL88" s="68" t="s">
        <v>149</v>
      </c>
    </row>
    <row r="89" spans="1:38" s="5" customFormat="1" ht="26.25" customHeight="1" x14ac:dyDescent="0.25">
      <c r="A89" s="62" t="s">
        <v>238</v>
      </c>
      <c r="B89" s="71" t="s">
        <v>255</v>
      </c>
      <c r="C89" s="63" t="s">
        <v>256</v>
      </c>
      <c r="D89" s="64"/>
      <c r="E89" s="65" t="s">
        <v>433</v>
      </c>
      <c r="F89" s="65">
        <v>4.7298312891002992</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10.8867537209119</v>
      </c>
      <c r="AL89" s="68" t="s">
        <v>149</v>
      </c>
    </row>
    <row r="90" spans="1:38" s="78" customFormat="1" ht="26.25" customHeight="1" x14ac:dyDescent="0.2">
      <c r="A90" s="62" t="s">
        <v>238</v>
      </c>
      <c r="B90" s="71" t="s">
        <v>257</v>
      </c>
      <c r="C90" s="63" t="s">
        <v>258</v>
      </c>
      <c r="D90" s="64"/>
      <c r="E90" s="65" t="s">
        <v>433</v>
      </c>
      <c r="F90" s="65">
        <v>5.4339463632042788</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9.7199335998062626</v>
      </c>
      <c r="AL90" s="68" t="s">
        <v>149</v>
      </c>
    </row>
    <row r="91" spans="1:38" s="5" customFormat="1" ht="26.25" customHeight="1" x14ac:dyDescent="0.25">
      <c r="A91" s="62" t="s">
        <v>238</v>
      </c>
      <c r="B91" s="69" t="s">
        <v>259</v>
      </c>
      <c r="C91" s="71" t="s">
        <v>260</v>
      </c>
      <c r="D91" s="64"/>
      <c r="E91" s="65">
        <v>2.7088416158119917E-2</v>
      </c>
      <c r="F91" s="65">
        <v>7.1619255575833568E-2</v>
      </c>
      <c r="G91" s="65">
        <v>5.2635791400000003E-3</v>
      </c>
      <c r="H91" s="65">
        <v>6.3409072446220918E-2</v>
      </c>
      <c r="I91" s="65">
        <v>0.4734553191306084</v>
      </c>
      <c r="J91" s="65">
        <v>0.48990507301200165</v>
      </c>
      <c r="K91" s="65">
        <v>0.48990507301200165</v>
      </c>
      <c r="L91" s="65" t="s">
        <v>65</v>
      </c>
      <c r="M91" s="65">
        <v>0.82779669873355965</v>
      </c>
      <c r="N91" s="65">
        <v>1.3664390880000001</v>
      </c>
      <c r="O91" s="65">
        <v>8.2485283374359758E-2</v>
      </c>
      <c r="P91" s="65">
        <v>9.9345699000000004E-5</v>
      </c>
      <c r="Q91" s="65" t="s">
        <v>65</v>
      </c>
      <c r="R91" s="65" t="s">
        <v>65</v>
      </c>
      <c r="S91" s="65" t="s">
        <v>65</v>
      </c>
      <c r="T91" s="65" t="s">
        <v>65</v>
      </c>
      <c r="U91" s="65" t="s">
        <v>65</v>
      </c>
      <c r="V91" s="65" t="s">
        <v>65</v>
      </c>
      <c r="W91" s="65">
        <v>1.4797366854511064E-3</v>
      </c>
      <c r="X91" s="65">
        <v>1.6425077208507281E-3</v>
      </c>
      <c r="Y91" s="65">
        <v>6.6588150845299792E-4</v>
      </c>
      <c r="Z91" s="65">
        <v>6.6588150845299792E-4</v>
      </c>
      <c r="AA91" s="65">
        <v>6.6588150845299792E-4</v>
      </c>
      <c r="AB91" s="65">
        <v>3.6401522462097221E-3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2.6549963353117949</v>
      </c>
      <c r="G93" s="65" t="s">
        <v>433</v>
      </c>
      <c r="H93" s="65" t="s">
        <v>433</v>
      </c>
      <c r="I93" s="65">
        <v>2.9541210139999999E-4</v>
      </c>
      <c r="J93" s="65">
        <v>8.8536230390000011E-4</v>
      </c>
      <c r="K93" s="65">
        <v>1.8694866417000001E-3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0.16971115938258499</v>
      </c>
      <c r="J95" s="65">
        <v>0.42827789845646247</v>
      </c>
      <c r="K95" s="65">
        <v>1.0591947461411562</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0.27515987248523799</v>
      </c>
      <c r="F99" s="65">
        <v>11.361652529514155</v>
      </c>
      <c r="G99" s="65" t="s">
        <v>433</v>
      </c>
      <c r="H99" s="65">
        <v>8.3616085424193631</v>
      </c>
      <c r="I99" s="65">
        <v>1.23943935E-2</v>
      </c>
      <c r="J99" s="65">
        <v>5.5774770749999994E-2</v>
      </c>
      <c r="K99" s="65">
        <v>0.12394393500000001</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527.42100000000005</v>
      </c>
      <c r="AL99" s="68" t="s">
        <v>280</v>
      </c>
    </row>
    <row r="100" spans="1:38" s="5" customFormat="1" ht="26.25" customHeight="1" x14ac:dyDescent="0.25">
      <c r="A100" s="62" t="s">
        <v>277</v>
      </c>
      <c r="B100" s="62" t="s">
        <v>281</v>
      </c>
      <c r="C100" s="63" t="s">
        <v>282</v>
      </c>
      <c r="D100" s="80"/>
      <c r="E100" s="65">
        <v>0.45048784454770208</v>
      </c>
      <c r="F100" s="65">
        <v>12.822082897580565</v>
      </c>
      <c r="G100" s="65" t="s">
        <v>433</v>
      </c>
      <c r="H100" s="65">
        <v>13.631469993131152</v>
      </c>
      <c r="I100" s="65">
        <v>3.4674203000000001E-2</v>
      </c>
      <c r="J100" s="65">
        <v>0.15603391349999998</v>
      </c>
      <c r="K100" s="65">
        <v>0.34674202999999992</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1475.498</v>
      </c>
      <c r="AL100" s="68" t="s">
        <v>280</v>
      </c>
    </row>
    <row r="101" spans="1:38" s="5" customFormat="1" ht="26.25" customHeight="1" x14ac:dyDescent="0.25">
      <c r="A101" s="62" t="s">
        <v>277</v>
      </c>
      <c r="B101" s="62" t="s">
        <v>283</v>
      </c>
      <c r="C101" s="63" t="s">
        <v>284</v>
      </c>
      <c r="D101" s="80"/>
      <c r="E101" s="65">
        <v>1.0708299205523046E-2</v>
      </c>
      <c r="F101" s="65">
        <v>6.8479944644292981E-2</v>
      </c>
      <c r="G101" s="65" t="s">
        <v>433</v>
      </c>
      <c r="H101" s="65">
        <v>0.35163107180541137</v>
      </c>
      <c r="I101" s="65">
        <v>7.3408125000000001E-3</v>
      </c>
      <c r="J101" s="65">
        <v>3.3033656250000001E-2</v>
      </c>
      <c r="K101" s="65">
        <v>7.3408125000000005E-2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312.375</v>
      </c>
      <c r="AL101" s="68" t="s">
        <v>280</v>
      </c>
    </row>
    <row r="102" spans="1:38" s="5" customFormat="1" ht="26.25" customHeight="1" x14ac:dyDescent="0.25">
      <c r="A102" s="62" t="s">
        <v>277</v>
      </c>
      <c r="B102" s="62" t="s">
        <v>285</v>
      </c>
      <c r="C102" s="63" t="s">
        <v>286</v>
      </c>
      <c r="D102" s="80"/>
      <c r="E102" s="65">
        <v>6.1725245271689877E-2</v>
      </c>
      <c r="F102" s="65">
        <v>1.2217789959642966</v>
      </c>
      <c r="G102" s="65" t="s">
        <v>433</v>
      </c>
      <c r="H102" s="65">
        <v>7.9113454648759749</v>
      </c>
      <c r="I102" s="65">
        <v>2.9829477211018716E-2</v>
      </c>
      <c r="J102" s="65">
        <v>0.13423264744958424</v>
      </c>
      <c r="K102" s="65">
        <v>0.29829477211018712</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2774.8350893970896</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6.7593852663884815E-4</v>
      </c>
      <c r="F104" s="65">
        <v>5.6777883909049781E-3</v>
      </c>
      <c r="G104" s="65" t="s">
        <v>433</v>
      </c>
      <c r="H104" s="65">
        <v>3.5035360747005757E-2</v>
      </c>
      <c r="I104" s="65">
        <v>8.0989699999999996E-4</v>
      </c>
      <c r="J104" s="65">
        <v>3.6445365E-3</v>
      </c>
      <c r="K104" s="65">
        <v>8.0989700000000005E-3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53.107999999999997</v>
      </c>
      <c r="AL104" s="68" t="s">
        <v>280</v>
      </c>
    </row>
    <row r="105" spans="1:38" s="5" customFormat="1" ht="26.25" customHeight="1" x14ac:dyDescent="0.25">
      <c r="A105" s="62" t="s">
        <v>277</v>
      </c>
      <c r="B105" s="62" t="s">
        <v>291</v>
      </c>
      <c r="C105" s="63" t="s">
        <v>292</v>
      </c>
      <c r="D105" s="80"/>
      <c r="E105" s="65">
        <v>2.0503044245123569E-2</v>
      </c>
      <c r="F105" s="65">
        <v>0.10822178116733737</v>
      </c>
      <c r="G105" s="65" t="s">
        <v>433</v>
      </c>
      <c r="H105" s="65">
        <v>0.76258031075433685</v>
      </c>
      <c r="I105" s="65">
        <v>1.4533860000000001E-3</v>
      </c>
      <c r="J105" s="65">
        <v>6.5402370000000008E-3</v>
      </c>
      <c r="K105" s="65">
        <v>1.4533860000000001E-2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95.304000000000002</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7.0117719967409023E-2</v>
      </c>
      <c r="F107" s="65">
        <v>0.4084108921590322</v>
      </c>
      <c r="G107" s="65" t="s">
        <v>433</v>
      </c>
      <c r="H107" s="65">
        <v>0.78702654342030953</v>
      </c>
      <c r="I107" s="65">
        <v>1.0605714015714285E-2</v>
      </c>
      <c r="J107" s="65">
        <v>4.7725713070714271E-2</v>
      </c>
      <c r="K107" s="65">
        <v>0.10605714015714282</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6755.2318571428559</v>
      </c>
      <c r="AL107" s="68" t="s">
        <v>280</v>
      </c>
    </row>
    <row r="108" spans="1:38" s="5" customFormat="1" ht="26.25" customHeight="1" x14ac:dyDescent="0.25">
      <c r="A108" s="62" t="s">
        <v>277</v>
      </c>
      <c r="B108" s="62" t="s">
        <v>297</v>
      </c>
      <c r="C108" s="63" t="s">
        <v>298</v>
      </c>
      <c r="D108" s="80"/>
      <c r="E108" s="65">
        <v>4.4002680806417699E-2</v>
      </c>
      <c r="F108" s="65">
        <v>0.3334044878525867</v>
      </c>
      <c r="G108" s="65" t="s">
        <v>433</v>
      </c>
      <c r="H108" s="65">
        <v>0.8757687801134848</v>
      </c>
      <c r="I108" s="65">
        <v>9.8432827657142855E-3</v>
      </c>
      <c r="J108" s="65">
        <v>4.4294772445714274E-2</v>
      </c>
      <c r="K108" s="65">
        <v>9.8432827657142841E-2</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6269.6068571428559</v>
      </c>
      <c r="AL108" s="68" t="s">
        <v>280</v>
      </c>
    </row>
    <row r="109" spans="1:38" s="5" customFormat="1" ht="26.25" customHeight="1" x14ac:dyDescent="0.25">
      <c r="A109" s="62" t="s">
        <v>277</v>
      </c>
      <c r="B109" s="62" t="s">
        <v>299</v>
      </c>
      <c r="C109" s="63" t="s">
        <v>300</v>
      </c>
      <c r="D109" s="80"/>
      <c r="E109" s="65">
        <v>1.6857958966184899E-2</v>
      </c>
      <c r="F109" s="65">
        <v>4.6392636942356444E-2</v>
      </c>
      <c r="G109" s="65" t="s">
        <v>433</v>
      </c>
      <c r="H109" s="65">
        <v>0.43833605715011836</v>
      </c>
      <c r="I109" s="65">
        <v>9.0784644428571447E-4</v>
      </c>
      <c r="J109" s="65">
        <v>4.0853089992857142E-3</v>
      </c>
      <c r="K109" s="65">
        <v>9.0784644428571429E-3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578.24614285714301</v>
      </c>
      <c r="AL109" s="68" t="s">
        <v>280</v>
      </c>
    </row>
    <row r="110" spans="1:38" s="5" customFormat="1" ht="26.25" customHeight="1" x14ac:dyDescent="0.25">
      <c r="A110" s="62" t="s">
        <v>277</v>
      </c>
      <c r="B110" s="62" t="s">
        <v>301</v>
      </c>
      <c r="C110" s="63" t="s">
        <v>302</v>
      </c>
      <c r="D110" s="80"/>
      <c r="E110" s="65">
        <v>1.9514320130411713E-3</v>
      </c>
      <c r="F110" s="65">
        <v>5.7098107240688102E-3</v>
      </c>
      <c r="G110" s="65" t="s">
        <v>433</v>
      </c>
      <c r="H110" s="65">
        <v>4.4616626178591107E-2</v>
      </c>
      <c r="I110" s="65">
        <v>1.8396475000000001E-4</v>
      </c>
      <c r="J110" s="65">
        <v>8.2784137499999986E-4</v>
      </c>
      <c r="K110" s="65">
        <v>1.8396475E-3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117.175</v>
      </c>
      <c r="AL110" s="68" t="s">
        <v>280</v>
      </c>
    </row>
    <row r="111" spans="1:38" s="5" customFormat="1" ht="26.25" customHeight="1" x14ac:dyDescent="0.25">
      <c r="A111" s="62" t="s">
        <v>277</v>
      </c>
      <c r="B111" s="62" t="s">
        <v>303</v>
      </c>
      <c r="C111" s="63" t="s">
        <v>304</v>
      </c>
      <c r="D111" s="80"/>
      <c r="E111" s="65">
        <v>4.1832417463388003E-4</v>
      </c>
      <c r="F111" s="65">
        <v>2.8675194782030048E-3</v>
      </c>
      <c r="G111" s="65" t="s">
        <v>433</v>
      </c>
      <c r="H111" s="65">
        <v>1.3458827826574163E-2</v>
      </c>
      <c r="I111" s="65">
        <v>1.0713051999999999E-4</v>
      </c>
      <c r="J111" s="65">
        <v>4.8208734000000002E-4</v>
      </c>
      <c r="K111" s="65">
        <v>1.0713052000000001E-3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33.816000000000003</v>
      </c>
      <c r="AL111" s="68" t="s">
        <v>280</v>
      </c>
    </row>
    <row r="112" spans="1:38" s="5" customFormat="1" ht="26.25" customHeight="1" x14ac:dyDescent="0.25">
      <c r="A112" s="62" t="s">
        <v>305</v>
      </c>
      <c r="B112" s="62" t="s">
        <v>306</v>
      </c>
      <c r="C112" s="63" t="s">
        <v>307</v>
      </c>
      <c r="D112" s="64"/>
      <c r="E112" s="65">
        <v>4.0680000000000005</v>
      </c>
      <c r="F112" s="65" t="s">
        <v>433</v>
      </c>
      <c r="G112" s="65" t="s">
        <v>433</v>
      </c>
      <c r="H112" s="65">
        <v>7.7131911529611887</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101700000</v>
      </c>
      <c r="AL112" s="68" t="s">
        <v>308</v>
      </c>
    </row>
    <row r="113" spans="1:38" s="5" customFormat="1" ht="26.25" customHeight="1" x14ac:dyDescent="0.25">
      <c r="A113" s="62" t="s">
        <v>305</v>
      </c>
      <c r="B113" s="81" t="s">
        <v>309</v>
      </c>
      <c r="C113" s="82" t="s">
        <v>310</v>
      </c>
      <c r="D113" s="64"/>
      <c r="E113" s="65">
        <v>5.1172465532394149</v>
      </c>
      <c r="F113" s="65">
        <v>11.873702310658848</v>
      </c>
      <c r="G113" s="65" t="s">
        <v>433</v>
      </c>
      <c r="H113" s="65">
        <v>30.072097107407892</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6.1414866240000004E-2</v>
      </c>
      <c r="F114" s="65" t="s">
        <v>433</v>
      </c>
      <c r="G114" s="65" t="s">
        <v>433</v>
      </c>
      <c r="H114" s="65">
        <v>0.19959831528000002</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0.15728673038895175</v>
      </c>
      <c r="F115" s="65" t="s">
        <v>433</v>
      </c>
      <c r="G115" s="65" t="s">
        <v>433</v>
      </c>
      <c r="H115" s="65">
        <v>0.31457346077790349</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0.38684088871806466</v>
      </c>
      <c r="F116" s="65">
        <v>5.8583312722946368E-2</v>
      </c>
      <c r="G116" s="65" t="s">
        <v>433</v>
      </c>
      <c r="H116" s="65">
        <v>0.72155527981919321</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0.89559737026500175</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0.13716979314</v>
      </c>
      <c r="J119" s="65">
        <v>3.5664146216399999</v>
      </c>
      <c r="K119" s="65">
        <v>3.5664146216399999</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8.0267019499999995E-3</v>
      </c>
      <c r="J120" s="65">
        <v>2.545429686E-2</v>
      </c>
      <c r="K120" s="65">
        <v>5.3781668350000006E-2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1.6866970687040173</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0.17597365000000001</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2.1384038169298205E-2</v>
      </c>
      <c r="F123" s="65">
        <v>3.5026834724999366E-2</v>
      </c>
      <c r="G123" s="65">
        <v>3.3175808485888226E-3</v>
      </c>
      <c r="H123" s="65">
        <v>2.1172816301046022E-2</v>
      </c>
      <c r="I123" s="65">
        <v>5.3105949414665718E-2</v>
      </c>
      <c r="J123" s="65">
        <v>5.5752551452296469E-2</v>
      </c>
      <c r="K123" s="65">
        <v>5.6634752131506719E-2</v>
      </c>
      <c r="L123" s="65" t="s">
        <v>65</v>
      </c>
      <c r="M123" s="65">
        <v>0.67590165683023207</v>
      </c>
      <c r="N123" s="65">
        <v>6.7957034950626898E-4</v>
      </c>
      <c r="O123" s="65">
        <v>6.0138899011103163E-3</v>
      </c>
      <c r="P123" s="65">
        <v>1.114804470673484E-3</v>
      </c>
      <c r="Q123" s="65" t="s">
        <v>65</v>
      </c>
      <c r="R123" s="65" t="s">
        <v>65</v>
      </c>
      <c r="S123" s="65" t="s">
        <v>65</v>
      </c>
      <c r="T123" s="65" t="s">
        <v>65</v>
      </c>
      <c r="U123" s="65" t="s">
        <v>65</v>
      </c>
      <c r="V123" s="65" t="s">
        <v>65</v>
      </c>
      <c r="W123" s="65">
        <v>0.10050000000000001</v>
      </c>
      <c r="X123" s="65">
        <v>4.5003329766482849E-3</v>
      </c>
      <c r="Y123" s="65">
        <v>1.3234098286558017E-2</v>
      </c>
      <c r="Z123" s="65">
        <v>4.4922621757352331E-3</v>
      </c>
      <c r="AA123" s="65">
        <v>2.8603191401375123E-3</v>
      </c>
      <c r="AB123" s="65">
        <v>2.5087012579079047E-2</v>
      </c>
      <c r="AC123" s="65">
        <v>2.0100000000000003E-2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8.6290725358104087E-2</v>
      </c>
      <c r="G125" s="65" t="s">
        <v>434</v>
      </c>
      <c r="H125" s="65">
        <v>2.8763575119368028E-3</v>
      </c>
      <c r="I125" s="65">
        <v>2.7686878463602311E-2</v>
      </c>
      <c r="J125" s="65">
        <v>8.797282350531703E-2</v>
      </c>
      <c r="K125" s="65">
        <v>0.18594864826200003</v>
      </c>
      <c r="L125" s="65" t="s">
        <v>65</v>
      </c>
      <c r="M125" s="65">
        <v>6.5150793301905496</v>
      </c>
      <c r="N125" s="65">
        <v>8.6290725358104093E-4</v>
      </c>
      <c r="O125" s="65">
        <v>8.6290725358104093E-4</v>
      </c>
      <c r="P125" s="65">
        <v>5.752715023873606E-6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685.15918999999997</v>
      </c>
      <c r="AL125" s="68" t="s">
        <v>337</v>
      </c>
    </row>
    <row r="126" spans="1:38" s="5" customFormat="1" ht="26.25" customHeight="1" x14ac:dyDescent="0.25">
      <c r="A126" s="62" t="s">
        <v>334</v>
      </c>
      <c r="B126" s="62" t="s">
        <v>338</v>
      </c>
      <c r="C126" s="63" t="s">
        <v>339</v>
      </c>
      <c r="D126" s="64"/>
      <c r="E126" s="65" t="s">
        <v>433</v>
      </c>
      <c r="F126" s="65" t="s">
        <v>433</v>
      </c>
      <c r="G126" s="65" t="s">
        <v>433</v>
      </c>
      <c r="H126" s="65">
        <v>0.97864306046315586</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929.81170803299165</v>
      </c>
      <c r="AL126" s="68" t="s">
        <v>340</v>
      </c>
    </row>
    <row r="127" spans="1:38" s="5" customFormat="1" ht="26.25" customHeight="1" x14ac:dyDescent="0.25">
      <c r="A127" s="62" t="s">
        <v>334</v>
      </c>
      <c r="B127" s="62" t="s">
        <v>341</v>
      </c>
      <c r="C127" s="63" t="s">
        <v>342</v>
      </c>
      <c r="D127" s="64"/>
      <c r="E127" s="65" t="s">
        <v>433</v>
      </c>
      <c r="F127" s="65" t="s">
        <v>433</v>
      </c>
      <c r="G127" s="65" t="s">
        <v>433</v>
      </c>
      <c r="H127" s="65">
        <v>0.13018966811584035</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2.0149999999999998E-2</v>
      </c>
      <c r="F129" s="65">
        <v>1.0075000000000001E-3</v>
      </c>
      <c r="G129" s="65">
        <v>4.5337500000000003E-2</v>
      </c>
      <c r="H129" s="65">
        <v>2.7500000000000002E-4</v>
      </c>
      <c r="I129" s="65">
        <v>1.0000000000000001E-5</v>
      </c>
      <c r="J129" s="65">
        <v>1.7500000000000002E-5</v>
      </c>
      <c r="K129" s="65">
        <v>2.5000000000000001E-5</v>
      </c>
      <c r="L129" s="65" t="s">
        <v>65</v>
      </c>
      <c r="M129" s="65">
        <v>1.51125E-3</v>
      </c>
      <c r="N129" s="65">
        <v>1.4999999999999999E-4</v>
      </c>
      <c r="O129" s="65">
        <v>3.2500000000000004E-5</v>
      </c>
      <c r="P129" s="65">
        <v>7.4999999999999993E-5</v>
      </c>
      <c r="Q129" s="65" t="s">
        <v>65</v>
      </c>
      <c r="R129" s="65" t="s">
        <v>65</v>
      </c>
      <c r="S129" s="65" t="s">
        <v>65</v>
      </c>
      <c r="T129" s="65" t="s">
        <v>65</v>
      </c>
      <c r="U129" s="65" t="s">
        <v>65</v>
      </c>
      <c r="V129" s="65" t="s">
        <v>65</v>
      </c>
      <c r="W129" s="65">
        <v>9.2500000000000004E-4</v>
      </c>
      <c r="X129" s="65">
        <v>2.9735999999999994E-6</v>
      </c>
      <c r="Y129" s="65">
        <v>6.3504000000000002E-6</v>
      </c>
      <c r="Z129" s="65">
        <v>3.36E-6</v>
      </c>
      <c r="AA129" s="65">
        <v>4.1160000000000001E-6</v>
      </c>
      <c r="AB129" s="65">
        <v>1.6799999999999998E-5</v>
      </c>
      <c r="AC129" s="65">
        <v>9.2500000000000004E-4</v>
      </c>
      <c r="AD129" s="65" t="s">
        <v>433</v>
      </c>
      <c r="AE129" s="66"/>
      <c r="AF129" s="67"/>
      <c r="AG129" s="67"/>
      <c r="AH129" s="67"/>
      <c r="AI129" s="67"/>
      <c r="AJ129" s="67"/>
      <c r="AK129" s="67">
        <v>2.5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1.7500000000000002E-2</v>
      </c>
      <c r="F131" s="65">
        <v>8.25E-4</v>
      </c>
      <c r="G131" s="65">
        <v>1.75E-3</v>
      </c>
      <c r="H131" s="65">
        <v>4.9999999999999998E-7</v>
      </c>
      <c r="I131" s="65">
        <v>1.0000000000000001E-5</v>
      </c>
      <c r="J131" s="65">
        <v>1.7500000000000002E-5</v>
      </c>
      <c r="K131" s="65">
        <v>2.5000000000000001E-5</v>
      </c>
      <c r="L131" s="65" t="s">
        <v>65</v>
      </c>
      <c r="M131" s="65">
        <v>2.1000000000000003E-3</v>
      </c>
      <c r="N131" s="65">
        <v>6.2500000000000003E-3</v>
      </c>
      <c r="O131" s="65">
        <v>5.0000000000000001E-4</v>
      </c>
      <c r="P131" s="65">
        <v>5.7499999999999999E-4</v>
      </c>
      <c r="Q131" s="65" t="s">
        <v>65</v>
      </c>
      <c r="R131" s="65" t="s">
        <v>65</v>
      </c>
      <c r="S131" s="65" t="s">
        <v>65</v>
      </c>
      <c r="T131" s="65" t="s">
        <v>65</v>
      </c>
      <c r="U131" s="65" t="s">
        <v>65</v>
      </c>
      <c r="V131" s="65" t="s">
        <v>65</v>
      </c>
      <c r="W131" s="65">
        <v>7.7499999999999997E-4</v>
      </c>
      <c r="X131" s="65" t="s">
        <v>433</v>
      </c>
      <c r="Y131" s="65" t="s">
        <v>433</v>
      </c>
      <c r="Z131" s="65" t="s">
        <v>433</v>
      </c>
      <c r="AA131" s="65" t="s">
        <v>433</v>
      </c>
      <c r="AB131" s="65" t="s">
        <v>433</v>
      </c>
      <c r="AC131" s="65">
        <v>1.55E-4</v>
      </c>
      <c r="AD131" s="65" t="s">
        <v>433</v>
      </c>
      <c r="AE131" s="66"/>
      <c r="AF131" s="67"/>
      <c r="AG131" s="67"/>
      <c r="AH131" s="67"/>
      <c r="AI131" s="67"/>
      <c r="AJ131" s="67"/>
      <c r="AK131" s="67">
        <v>2.5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6.1913068163228658E-3</v>
      </c>
      <c r="F133" s="65">
        <v>6.6040606040777231E-4</v>
      </c>
      <c r="G133" s="65">
        <v>2.3320589008149458E-3</v>
      </c>
      <c r="H133" s="65" t="s">
        <v>433</v>
      </c>
      <c r="I133" s="65">
        <v>2.410482120488369E-4</v>
      </c>
      <c r="J133" s="65">
        <v>2.7117923855494145E-4</v>
      </c>
      <c r="K133" s="65">
        <v>3.0131026506104614E-4</v>
      </c>
      <c r="L133" s="65" t="s">
        <v>65</v>
      </c>
      <c r="M133" s="65">
        <v>8.8742064367294416E-3</v>
      </c>
      <c r="N133" s="65">
        <v>4.1275378775485767E-7</v>
      </c>
      <c r="O133" s="65">
        <v>1.0380757762034671E-4</v>
      </c>
      <c r="P133" s="65">
        <v>2.0637689387742884E-2</v>
      </c>
      <c r="Q133" s="65" t="s">
        <v>65</v>
      </c>
      <c r="R133" s="65" t="s">
        <v>65</v>
      </c>
      <c r="S133" s="65" t="s">
        <v>65</v>
      </c>
      <c r="T133" s="65" t="s">
        <v>65</v>
      </c>
      <c r="U133" s="65" t="s">
        <v>65</v>
      </c>
      <c r="V133" s="65" t="s">
        <v>65</v>
      </c>
      <c r="W133" s="65">
        <v>0.17129282191826595</v>
      </c>
      <c r="X133" s="65">
        <v>3.2194795444878899E-6</v>
      </c>
      <c r="Y133" s="65">
        <v>1.7583311358356939E-6</v>
      </c>
      <c r="Z133" s="65">
        <v>1.5684643934684592E-6</v>
      </c>
      <c r="AA133" s="65">
        <v>1.7088006813051109E-6</v>
      </c>
      <c r="AB133" s="65">
        <v>8.2550757550971532E-6</v>
      </c>
      <c r="AC133" s="65">
        <v>3.4258564383653191E-2</v>
      </c>
      <c r="AD133" s="65">
        <v>8.4614526489745819E-3</v>
      </c>
      <c r="AE133" s="66"/>
      <c r="AF133" s="67"/>
      <c r="AG133" s="67"/>
      <c r="AH133" s="67"/>
      <c r="AI133" s="67"/>
      <c r="AJ133" s="67"/>
      <c r="AK133" s="67">
        <v>20637.689387742885</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1.0969579374999996E-2</v>
      </c>
      <c r="F135" s="65">
        <v>2.1983124999999993E-3</v>
      </c>
      <c r="G135" s="65">
        <v>4.1767937499999987E-4</v>
      </c>
      <c r="H135" s="65">
        <v>4.1767937499999986E-3</v>
      </c>
      <c r="I135" s="65">
        <v>1.0134220624999996E-2</v>
      </c>
      <c r="J135" s="65">
        <v>1.0749748124999996E-2</v>
      </c>
      <c r="K135" s="65">
        <v>1.0947596249999997E-2</v>
      </c>
      <c r="L135" s="65" t="s">
        <v>65</v>
      </c>
      <c r="M135" s="65">
        <v>0.13822988999999994</v>
      </c>
      <c r="N135" s="65">
        <v>1.4728693749999993E-3</v>
      </c>
      <c r="O135" s="65">
        <v>1.5388187499999995E-4</v>
      </c>
      <c r="P135" s="65">
        <v>6.6828699999999959E-5</v>
      </c>
      <c r="Q135" s="65" t="s">
        <v>65</v>
      </c>
      <c r="R135" s="65" t="s">
        <v>65</v>
      </c>
      <c r="S135" s="65" t="s">
        <v>65</v>
      </c>
      <c r="T135" s="65" t="s">
        <v>65</v>
      </c>
      <c r="U135" s="65" t="s">
        <v>65</v>
      </c>
      <c r="V135" s="65" t="s">
        <v>65</v>
      </c>
      <c r="W135" s="65">
        <v>2.637974999999999E-2</v>
      </c>
      <c r="X135" s="65">
        <v>6.1552749999999974E-3</v>
      </c>
      <c r="Y135" s="65">
        <v>1.3629537499999995E-2</v>
      </c>
      <c r="Z135" s="65">
        <v>3.2974687499999983E-3</v>
      </c>
      <c r="AA135" s="65" t="s">
        <v>436</v>
      </c>
      <c r="AB135" s="65">
        <v>2.3082281249999989E-2</v>
      </c>
      <c r="AC135" s="65">
        <v>5.275949999999998E-3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1.5819950444182797E-2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6.4595589482608715E-3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0.18088660189555125</v>
      </c>
      <c r="J139" s="65">
        <v>0.18088660189555125</v>
      </c>
      <c r="K139" s="65">
        <v>0.18088660189555125</v>
      </c>
      <c r="L139" s="65" t="s">
        <v>65</v>
      </c>
      <c r="M139" s="65" t="s">
        <v>436</v>
      </c>
      <c r="N139" s="65">
        <v>5.183396410504389E-4</v>
      </c>
      <c r="O139" s="65">
        <v>1.0448820090016367E-3</v>
      </c>
      <c r="P139" s="65">
        <v>1.0448820090016367E-3</v>
      </c>
      <c r="Q139" s="65" t="s">
        <v>65</v>
      </c>
      <c r="R139" s="65" t="s">
        <v>65</v>
      </c>
      <c r="S139" s="65" t="s">
        <v>65</v>
      </c>
      <c r="T139" s="65" t="s">
        <v>65</v>
      </c>
      <c r="U139" s="65" t="s">
        <v>65</v>
      </c>
      <c r="V139" s="65" t="s">
        <v>65</v>
      </c>
      <c r="W139" s="65">
        <v>1.8527501270644247</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0.65733341232324283</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238.34411292399665</v>
      </c>
      <c r="F141" s="87">
        <v>157.31326026367114</v>
      </c>
      <c r="G141" s="87">
        <v>26.653447952913229</v>
      </c>
      <c r="H141" s="87">
        <v>79.074410128816254</v>
      </c>
      <c r="I141" s="87">
        <v>22.544205917401655</v>
      </c>
      <c r="J141" s="87">
        <v>37.499989583973736</v>
      </c>
      <c r="K141" s="87">
        <v>56.686395747808263</v>
      </c>
      <c r="L141" s="87" t="s">
        <v>65</v>
      </c>
      <c r="M141" s="87">
        <v>625.32452820009996</v>
      </c>
      <c r="N141" s="87">
        <v>27.637674460071995</v>
      </c>
      <c r="O141" s="87">
        <v>1.1317669755379789</v>
      </c>
      <c r="P141" s="87">
        <v>1.0918368992216134</v>
      </c>
      <c r="Q141" s="87" t="s">
        <v>65</v>
      </c>
      <c r="R141" s="87" t="s">
        <v>65</v>
      </c>
      <c r="S141" s="87" t="s">
        <v>65</v>
      </c>
      <c r="T141" s="87" t="s">
        <v>65</v>
      </c>
      <c r="U141" s="87" t="s">
        <v>65</v>
      </c>
      <c r="V141" s="87" t="s">
        <v>65</v>
      </c>
      <c r="W141" s="87">
        <v>36.376559065351294</v>
      </c>
      <c r="X141" s="87">
        <v>2.3512274711750116</v>
      </c>
      <c r="Y141" s="87">
        <v>2.5942601628304729</v>
      </c>
      <c r="Z141" s="87">
        <v>1.0518816171392611</v>
      </c>
      <c r="AA141" s="87">
        <v>1.3566218323415544</v>
      </c>
      <c r="AB141" s="87">
        <v>7.3543539184863018</v>
      </c>
      <c r="AC141" s="87">
        <v>13.777729171505198</v>
      </c>
      <c r="AD141" s="87">
        <v>5.8831813282280203</v>
      </c>
      <c r="AE141" s="66"/>
      <c r="AF141" s="88">
        <v>493201.39233033732</v>
      </c>
      <c r="AG141" s="88">
        <v>81863.894381383638</v>
      </c>
      <c r="AH141" s="88">
        <v>305465.14348452294</v>
      </c>
      <c r="AI141" s="88">
        <v>174759.31665299079</v>
      </c>
      <c r="AJ141" s="88">
        <v>18708.183923922403</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50.017907962891215</v>
      </c>
      <c r="F143" s="105">
        <v>7.653127924925303</v>
      </c>
      <c r="G143" s="105">
        <v>5.8994768274847009E-2</v>
      </c>
      <c r="H143" s="105">
        <v>1.8902289634651321</v>
      </c>
      <c r="I143" s="105">
        <v>2.732684908841764</v>
      </c>
      <c r="J143" s="105">
        <v>2.732684908841764</v>
      </c>
      <c r="K143" s="105">
        <v>2.732684908841764</v>
      </c>
      <c r="L143" s="105" t="s">
        <v>65</v>
      </c>
      <c r="M143" s="105">
        <v>71.064124362119728</v>
      </c>
      <c r="N143" s="105">
        <v>7.7816026600320484E-3</v>
      </c>
      <c r="O143" s="105">
        <v>2.9253352706304064E-3</v>
      </c>
      <c r="P143" s="105">
        <v>1.0238673447206424E-3</v>
      </c>
      <c r="Q143" s="105" t="s">
        <v>65</v>
      </c>
      <c r="R143" s="105" t="s">
        <v>65</v>
      </c>
      <c r="S143" s="105" t="s">
        <v>65</v>
      </c>
      <c r="T143" s="105" t="s">
        <v>65</v>
      </c>
      <c r="U143" s="105" t="s">
        <v>65</v>
      </c>
      <c r="V143" s="105" t="s">
        <v>65</v>
      </c>
      <c r="W143" s="105">
        <v>0.52434970233970934</v>
      </c>
      <c r="X143" s="105">
        <v>4.4967868107028311E-2</v>
      </c>
      <c r="Y143" s="105">
        <v>4.8175898959829176E-2</v>
      </c>
      <c r="Z143" s="105">
        <v>3.022696758035831E-2</v>
      </c>
      <c r="AA143" s="105">
        <v>4.713353561207477E-2</v>
      </c>
      <c r="AB143" s="105">
        <v>0.17050427025929055</v>
      </c>
      <c r="AC143" s="105">
        <v>9.1882086366282867E-2</v>
      </c>
      <c r="AD143" s="105">
        <v>5.5666128269435075E-4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10.496529759650562</v>
      </c>
      <c r="F144" s="105">
        <v>0.31660928108178865</v>
      </c>
      <c r="G144" s="105">
        <v>1.082527134363233E-2</v>
      </c>
      <c r="H144" s="105">
        <v>1.752082053911545E-2</v>
      </c>
      <c r="I144" s="105">
        <v>0.79804639062898253</v>
      </c>
      <c r="J144" s="105">
        <v>0.79804639062898253</v>
      </c>
      <c r="K144" s="105">
        <v>0.79804639062898253</v>
      </c>
      <c r="L144" s="105" t="s">
        <v>65</v>
      </c>
      <c r="M144" s="105">
        <v>6.972776510810009</v>
      </c>
      <c r="N144" s="105">
        <v>4.1536347168907606E-4</v>
      </c>
      <c r="O144" s="105">
        <v>3.7365658106963304E-4</v>
      </c>
      <c r="P144" s="105">
        <v>1.3077980337437159E-4</v>
      </c>
      <c r="Q144" s="105" t="s">
        <v>65</v>
      </c>
      <c r="R144" s="105" t="s">
        <v>65</v>
      </c>
      <c r="S144" s="105" t="s">
        <v>65</v>
      </c>
      <c r="T144" s="105" t="s">
        <v>65</v>
      </c>
      <c r="U144" s="105" t="s">
        <v>65</v>
      </c>
      <c r="V144" s="105" t="s">
        <v>65</v>
      </c>
      <c r="W144" s="105">
        <v>6.8027075007511664E-2</v>
      </c>
      <c r="X144" s="105">
        <v>6.7252309092133786E-3</v>
      </c>
      <c r="Y144" s="105">
        <v>7.1506039680303704E-3</v>
      </c>
      <c r="Z144" s="105">
        <v>4.5419258901483938E-3</v>
      </c>
      <c r="AA144" s="105">
        <v>6.7194970816501784E-3</v>
      </c>
      <c r="AB144" s="105">
        <v>2.5137257849042322E-2</v>
      </c>
      <c r="AC144" s="105">
        <v>1.3605415001502334E-2</v>
      </c>
      <c r="AD144" s="105">
        <v>7.6674004603949524E-5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39.810178435696628</v>
      </c>
      <c r="F145" s="105">
        <v>1.7745947759573473</v>
      </c>
      <c r="G145" s="105">
        <v>2.8880265506347813E-2</v>
      </c>
      <c r="H145" s="105">
        <v>1.5716436046206449E-2</v>
      </c>
      <c r="I145" s="105">
        <v>0.97487541477919637</v>
      </c>
      <c r="J145" s="105">
        <v>0.97487541477919637</v>
      </c>
      <c r="K145" s="105">
        <v>0.97487541477919637</v>
      </c>
      <c r="L145" s="105" t="s">
        <v>65</v>
      </c>
      <c r="M145" s="105">
        <v>8.6942114964154076</v>
      </c>
      <c r="N145" s="105">
        <v>1.0191098068231628E-3</v>
      </c>
      <c r="O145" s="105">
        <v>1.0190854228994974E-3</v>
      </c>
      <c r="P145" s="105">
        <v>3.5667989801482411E-4</v>
      </c>
      <c r="Q145" s="105" t="s">
        <v>65</v>
      </c>
      <c r="R145" s="105" t="s">
        <v>65</v>
      </c>
      <c r="S145" s="105" t="s">
        <v>65</v>
      </c>
      <c r="T145" s="105" t="s">
        <v>65</v>
      </c>
      <c r="U145" s="105" t="s">
        <v>65</v>
      </c>
      <c r="V145" s="105" t="s">
        <v>65</v>
      </c>
      <c r="W145" s="105">
        <v>0.71865106818419011</v>
      </c>
      <c r="X145" s="105">
        <v>4.5237275132722042E-3</v>
      </c>
      <c r="Y145" s="105">
        <v>2.7393357299195367E-2</v>
      </c>
      <c r="Z145" s="105">
        <v>3.0610145410375027E-2</v>
      </c>
      <c r="AA145" s="105">
        <v>4.713353561207477E-2</v>
      </c>
      <c r="AB145" s="105">
        <v>6.9564131839154761E-2</v>
      </c>
      <c r="AC145" s="105">
        <v>9.0190277765221399E-2</v>
      </c>
      <c r="AD145" s="105">
        <v>6.1096932003349211E-5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0.26064849733686646</v>
      </c>
      <c r="F146" s="105">
        <v>2.3512336696609535</v>
      </c>
      <c r="G146" s="105">
        <v>3.8362810622001744E-4</v>
      </c>
      <c r="H146" s="105">
        <v>1.9961447965613746E-3</v>
      </c>
      <c r="I146" s="105">
        <v>0.10593531811291265</v>
      </c>
      <c r="J146" s="105">
        <v>0.10593531811291265</v>
      </c>
      <c r="K146" s="105">
        <v>0.10593531811291265</v>
      </c>
      <c r="L146" s="105" t="s">
        <v>65</v>
      </c>
      <c r="M146" s="105">
        <v>9.9402086461025156</v>
      </c>
      <c r="N146" s="105">
        <v>1.6204150474044668E-4</v>
      </c>
      <c r="O146" s="105">
        <v>3.2408300948089337E-5</v>
      </c>
      <c r="P146" s="105">
        <v>1.1342905331831269E-5</v>
      </c>
      <c r="Q146" s="105" t="s">
        <v>65</v>
      </c>
      <c r="R146" s="105" t="s">
        <v>65</v>
      </c>
      <c r="S146" s="105" t="s">
        <v>65</v>
      </c>
      <c r="T146" s="105" t="s">
        <v>65</v>
      </c>
      <c r="U146" s="105" t="s">
        <v>65</v>
      </c>
      <c r="V146" s="105" t="s">
        <v>65</v>
      </c>
      <c r="W146" s="105">
        <v>5.0232866469538473E-3</v>
      </c>
      <c r="X146" s="105">
        <v>4.3625798249720323E-4</v>
      </c>
      <c r="Y146" s="105">
        <v>5.8314072371055991E-4</v>
      </c>
      <c r="Z146" s="105">
        <v>3.3001389193748122E-4</v>
      </c>
      <c r="AA146" s="105">
        <v>6.5255991488475079E-4</v>
      </c>
      <c r="AB146" s="105">
        <v>2.0019725130299947E-3</v>
      </c>
      <c r="AC146" s="105">
        <v>1.0046573293907696E-3</v>
      </c>
      <c r="AD146" s="105">
        <v>1.4541358198725943E-5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1.1643397882110189</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0.91188059916787767</v>
      </c>
      <c r="J148" s="105">
        <v>1.6680623136535688</v>
      </c>
      <c r="K148" s="105">
        <v>2.2328631593096895</v>
      </c>
      <c r="L148" s="105" t="s">
        <v>65</v>
      </c>
      <c r="M148" s="105" t="s">
        <v>433</v>
      </c>
      <c r="N148" s="105">
        <v>5.5130253000456371</v>
      </c>
      <c r="O148" s="105">
        <v>2.5923430290597366E-2</v>
      </c>
      <c r="P148" s="105" t="s">
        <v>433</v>
      </c>
      <c r="Q148" s="105" t="s">
        <v>65</v>
      </c>
      <c r="R148" s="105" t="s">
        <v>65</v>
      </c>
      <c r="S148" s="105" t="s">
        <v>65</v>
      </c>
      <c r="T148" s="105" t="s">
        <v>65</v>
      </c>
      <c r="U148" s="105" t="s">
        <v>65</v>
      </c>
      <c r="V148" s="105" t="s">
        <v>65</v>
      </c>
      <c r="W148" s="105" t="s">
        <v>433</v>
      </c>
      <c r="X148" s="105">
        <v>1.7306711988975389E-3</v>
      </c>
      <c r="Y148" s="105">
        <v>1.7306711988975389E-3</v>
      </c>
      <c r="Z148" s="105">
        <v>1.7306711988975389E-3</v>
      </c>
      <c r="AA148" s="105">
        <v>1.7306711988975389E-3</v>
      </c>
      <c r="AB148" s="105">
        <v>6.9226847955901555E-3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0.51566494231221605</v>
      </c>
      <c r="J149" s="105">
        <v>0.95493507835595504</v>
      </c>
      <c r="K149" s="105">
        <v>1.909870156711909</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238.34411292399665</v>
      </c>
      <c r="F152" s="119">
        <f t="shared" ref="F152:AD152" si="0">F141</f>
        <v>157.31326026367114</v>
      </c>
      <c r="G152" s="119">
        <f t="shared" si="0"/>
        <v>26.653447952913229</v>
      </c>
      <c r="H152" s="119">
        <f t="shared" si="0"/>
        <v>79.074410128816254</v>
      </c>
      <c r="I152" s="119">
        <f t="shared" si="0"/>
        <v>22.544205917401655</v>
      </c>
      <c r="J152" s="119">
        <f t="shared" si="0"/>
        <v>37.499989583973736</v>
      </c>
      <c r="K152" s="119">
        <f t="shared" si="0"/>
        <v>56.686395747808263</v>
      </c>
      <c r="L152" s="119" t="str">
        <f t="shared" si="0"/>
        <v>NR</v>
      </c>
      <c r="M152" s="119">
        <f t="shared" si="0"/>
        <v>625.32452820009996</v>
      </c>
      <c r="N152" s="119">
        <f t="shared" si="0"/>
        <v>27.637674460071995</v>
      </c>
      <c r="O152" s="119">
        <f t="shared" si="0"/>
        <v>1.1317669755379789</v>
      </c>
      <c r="P152" s="119">
        <f t="shared" si="0"/>
        <v>1.0918368992216134</v>
      </c>
      <c r="Q152" s="119" t="str">
        <f t="shared" si="0"/>
        <v>NR</v>
      </c>
      <c r="R152" s="119" t="str">
        <f t="shared" si="0"/>
        <v>NR</v>
      </c>
      <c r="S152" s="119" t="str">
        <f t="shared" si="0"/>
        <v>NR</v>
      </c>
      <c r="T152" s="119" t="str">
        <f t="shared" si="0"/>
        <v>NR</v>
      </c>
      <c r="U152" s="119" t="str">
        <f t="shared" si="0"/>
        <v>NR</v>
      </c>
      <c r="V152" s="119" t="str">
        <f t="shared" si="0"/>
        <v>NR</v>
      </c>
      <c r="W152" s="119">
        <f t="shared" si="0"/>
        <v>36.376559065351294</v>
      </c>
      <c r="X152" s="119">
        <f t="shared" si="0"/>
        <v>2.3512274711750116</v>
      </c>
      <c r="Y152" s="119">
        <f t="shared" si="0"/>
        <v>2.5942601628304729</v>
      </c>
      <c r="Z152" s="119">
        <f t="shared" si="0"/>
        <v>1.0518816171392611</v>
      </c>
      <c r="AA152" s="119">
        <f t="shared" si="0"/>
        <v>1.3566218323415544</v>
      </c>
      <c r="AB152" s="119">
        <f t="shared" si="0"/>
        <v>7.3543539184863018</v>
      </c>
      <c r="AC152" s="119">
        <f t="shared" si="0"/>
        <v>13.777729171505198</v>
      </c>
      <c r="AD152" s="119">
        <f t="shared" si="0"/>
        <v>5.8831813282280203</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7.3303037370608921</v>
      </c>
      <c r="F157" s="132">
        <v>0.47922793346129827</v>
      </c>
      <c r="G157" s="132">
        <v>0.56487799090938817</v>
      </c>
      <c r="H157" s="132">
        <v>3.8480406851695991E-3</v>
      </c>
      <c r="I157" s="132">
        <v>0.61176278848632182</v>
      </c>
      <c r="J157" s="132">
        <v>0.61176278848632182</v>
      </c>
      <c r="K157" s="132">
        <v>0.61176278848632182</v>
      </c>
      <c r="L157" s="132" t="s">
        <v>65</v>
      </c>
      <c r="M157" s="132">
        <v>0.86406417652578682</v>
      </c>
      <c r="N157" s="132">
        <v>4.8941023078905748E-4</v>
      </c>
      <c r="O157" s="132">
        <v>4.8941023078905748E-4</v>
      </c>
      <c r="P157" s="132">
        <v>1.7129358077617015E-4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24470.511539452873</v>
      </c>
      <c r="AG157" s="133"/>
      <c r="AH157" s="133"/>
      <c r="AI157" s="133"/>
      <c r="AJ157" s="133"/>
      <c r="AK157" s="133"/>
      <c r="AL157" s="129" t="s">
        <v>61</v>
      </c>
    </row>
    <row r="158" spans="1:38" s="20" customFormat="1" ht="26.25" customHeight="1" x14ac:dyDescent="0.25">
      <c r="A158" s="129" t="s">
        <v>405</v>
      </c>
      <c r="B158" s="129" t="s">
        <v>408</v>
      </c>
      <c r="C158" s="130" t="s">
        <v>409</v>
      </c>
      <c r="D158" s="131"/>
      <c r="E158" s="132">
        <v>0.20812460493027504</v>
      </c>
      <c r="F158" s="132">
        <v>1.7001038854774549E-2</v>
      </c>
      <c r="G158" s="132">
        <v>1.3697010669829044E-2</v>
      </c>
      <c r="H158" s="132">
        <v>9.330626289378464E-5</v>
      </c>
      <c r="I158" s="132">
        <v>1.4833860720634171E-2</v>
      </c>
      <c r="J158" s="132">
        <v>1.4833860720634171E-2</v>
      </c>
      <c r="K158" s="132">
        <v>1.4833860720634171E-2</v>
      </c>
      <c r="L158" s="132" t="s">
        <v>65</v>
      </c>
      <c r="M158" s="132">
        <v>5.3368388526891235E-2</v>
      </c>
      <c r="N158" s="132">
        <v>1.1867088576507337E-5</v>
      </c>
      <c r="O158" s="132">
        <v>1.1867088576507337E-5</v>
      </c>
      <c r="P158" s="132">
        <v>4.1534810017775671E-6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593.35442882536677</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07" priority="6" operator="equal">
      <formula>0</formula>
    </cfRule>
  </conditionalFormatting>
  <conditionalFormatting sqref="E14:AD140">
    <cfRule type="cellIs" dxfId="106" priority="5" operator="equal">
      <formula>"NE"</formula>
    </cfRule>
  </conditionalFormatting>
  <conditionalFormatting sqref="E157:AD164">
    <cfRule type="cellIs" dxfId="105" priority="3" operator="equal">
      <formula>"NE"</formula>
    </cfRule>
    <cfRule type="cellIs" dxfId="104" priority="4" operator="equal">
      <formula>0</formula>
    </cfRule>
  </conditionalFormatting>
  <conditionalFormatting sqref="E143:AD149">
    <cfRule type="cellIs" dxfId="103" priority="2" operator="equal">
      <formula>0</formula>
    </cfRule>
  </conditionalFormatting>
  <conditionalFormatting sqref="E143:AD149">
    <cfRule type="cellIs" dxfId="102" priority="1" operator="equal">
      <formula>"NE"</formula>
    </cfRule>
  </conditionalFormatting>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2007</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2007</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10.588469517226475</v>
      </c>
      <c r="F14" s="65">
        <v>0.27742719530663967</v>
      </c>
      <c r="G14" s="65">
        <v>2.178546213468497</v>
      </c>
      <c r="H14" s="65">
        <v>0.26414124853300858</v>
      </c>
      <c r="I14" s="65">
        <v>0.77994739968160387</v>
      </c>
      <c r="J14" s="65">
        <v>0.93005571927398156</v>
      </c>
      <c r="K14" s="65">
        <v>1.0176929802843071</v>
      </c>
      <c r="L14" s="65" t="s">
        <v>65</v>
      </c>
      <c r="M14" s="65">
        <v>3.0083977445378971</v>
      </c>
      <c r="N14" s="65">
        <v>1.5458635249205055</v>
      </c>
      <c r="O14" s="65">
        <v>9.9247739196562657E-2</v>
      </c>
      <c r="P14" s="65">
        <v>0.19387167367164182</v>
      </c>
      <c r="Q14" s="65" t="s">
        <v>65</v>
      </c>
      <c r="R14" s="65" t="s">
        <v>65</v>
      </c>
      <c r="S14" s="65" t="s">
        <v>65</v>
      </c>
      <c r="T14" s="65" t="s">
        <v>65</v>
      </c>
      <c r="U14" s="65" t="s">
        <v>65</v>
      </c>
      <c r="V14" s="65" t="s">
        <v>65</v>
      </c>
      <c r="W14" s="65">
        <v>0.87554797978025189</v>
      </c>
      <c r="X14" s="65">
        <v>1.1487102284106038E-2</v>
      </c>
      <c r="Y14" s="65">
        <v>9.1581449994734463E-4</v>
      </c>
      <c r="Z14" s="65">
        <v>6.0973732062750258E-4</v>
      </c>
      <c r="AA14" s="65">
        <v>1.0395460680092162E-3</v>
      </c>
      <c r="AB14" s="65">
        <v>1.4052200172690106E-2</v>
      </c>
      <c r="AC14" s="65">
        <v>0.31303279403965739</v>
      </c>
      <c r="AD14" s="65">
        <v>0.56528483578009803</v>
      </c>
      <c r="AE14" s="66"/>
      <c r="AF14" s="67">
        <v>8917.2004601426834</v>
      </c>
      <c r="AG14" s="67">
        <v>54475.528942746249</v>
      </c>
      <c r="AH14" s="67">
        <v>72167.844891111425</v>
      </c>
      <c r="AI14" s="67">
        <v>42365.419635668921</v>
      </c>
      <c r="AJ14" s="67">
        <v>7690.113591752267</v>
      </c>
      <c r="AK14" s="67"/>
      <c r="AL14" s="68" t="s">
        <v>61</v>
      </c>
    </row>
    <row r="15" spans="1:38" s="20" customFormat="1" ht="26.25" customHeight="1" x14ac:dyDescent="0.25">
      <c r="A15" s="62" t="s">
        <v>66</v>
      </c>
      <c r="B15" s="62" t="s">
        <v>67</v>
      </c>
      <c r="C15" s="63" t="s">
        <v>68</v>
      </c>
      <c r="D15" s="64"/>
      <c r="E15" s="65">
        <v>3.0510000000000002</v>
      </c>
      <c r="F15" s="65" t="s">
        <v>434</v>
      </c>
      <c r="G15" s="65">
        <v>3.234</v>
      </c>
      <c r="H15" s="65">
        <v>8.5691521158349757E-2</v>
      </c>
      <c r="I15" s="65">
        <v>7.7529263157894754E-2</v>
      </c>
      <c r="J15" s="65">
        <v>9.2066000000000009E-2</v>
      </c>
      <c r="K15" s="65">
        <v>9.6911578947368432E-2</v>
      </c>
      <c r="L15" s="65" t="s">
        <v>65</v>
      </c>
      <c r="M15" s="65">
        <v>0.38500000000000001</v>
      </c>
      <c r="N15" s="65">
        <v>0.34579249307707949</v>
      </c>
      <c r="O15" s="65">
        <v>0.15234646359297471</v>
      </c>
      <c r="P15" s="65">
        <v>1.3560800839011062E-2</v>
      </c>
      <c r="Q15" s="65" t="s">
        <v>65</v>
      </c>
      <c r="R15" s="65" t="s">
        <v>65</v>
      </c>
      <c r="S15" s="65" t="s">
        <v>65</v>
      </c>
      <c r="T15" s="65" t="s">
        <v>65</v>
      </c>
      <c r="U15" s="65" t="s">
        <v>65</v>
      </c>
      <c r="V15" s="65" t="s">
        <v>65</v>
      </c>
      <c r="W15" s="65">
        <v>1.8469632986675331E-2</v>
      </c>
      <c r="X15" s="65">
        <v>1.1424296421795351E-4</v>
      </c>
      <c r="Y15" s="65">
        <v>8.2579891916052946E-4</v>
      </c>
      <c r="Z15" s="65">
        <v>7.3741754904026657E-4</v>
      </c>
      <c r="AA15" s="65">
        <v>1.0889265599919986E-3</v>
      </c>
      <c r="AB15" s="65">
        <v>2.7663859924107487E-3</v>
      </c>
      <c r="AC15" s="65">
        <v>2.6706316304486661E-3</v>
      </c>
      <c r="AD15" s="65">
        <v>1.6622669688007798E-6</v>
      </c>
      <c r="AE15" s="66"/>
      <c r="AF15" s="67">
        <v>33125.267712647183</v>
      </c>
      <c r="AG15" s="67" t="s">
        <v>435</v>
      </c>
      <c r="AH15" s="67">
        <v>8175.3052980011416</v>
      </c>
      <c r="AI15" s="67" t="s">
        <v>435</v>
      </c>
      <c r="AJ15" s="67" t="s">
        <v>435</v>
      </c>
      <c r="AK15" s="67"/>
      <c r="AL15" s="68" t="s">
        <v>61</v>
      </c>
    </row>
    <row r="16" spans="1:38" s="20" customFormat="1" ht="26.25" customHeight="1" x14ac:dyDescent="0.25">
      <c r="A16" s="62" t="s">
        <v>66</v>
      </c>
      <c r="B16" s="62" t="s">
        <v>69</v>
      </c>
      <c r="C16" s="63" t="s">
        <v>70</v>
      </c>
      <c r="D16" s="64"/>
      <c r="E16" s="65">
        <v>0.69880393887632897</v>
      </c>
      <c r="F16" s="65">
        <v>2.3293464629210968E-3</v>
      </c>
      <c r="G16" s="65">
        <v>1.3976078777526578E-3</v>
      </c>
      <c r="H16" s="65">
        <v>4.6586929258421936E-3</v>
      </c>
      <c r="I16" s="65">
        <v>8.1428793257190824E-2</v>
      </c>
      <c r="J16" s="65">
        <v>8.1778195226628977E-2</v>
      </c>
      <c r="K16" s="65">
        <v>8.2011129872921099E-2</v>
      </c>
      <c r="L16" s="65" t="s">
        <v>65</v>
      </c>
      <c r="M16" s="65">
        <v>4.6586929258421936E-2</v>
      </c>
      <c r="N16" s="65">
        <v>6.988039388763291E-6</v>
      </c>
      <c r="O16" s="65">
        <v>1.1646732314605486E-6</v>
      </c>
      <c r="P16" s="65">
        <v>3.2610850480895357E-4</v>
      </c>
      <c r="Q16" s="65" t="s">
        <v>65</v>
      </c>
      <c r="R16" s="65" t="s">
        <v>65</v>
      </c>
      <c r="S16" s="65" t="s">
        <v>65</v>
      </c>
      <c r="T16" s="65" t="s">
        <v>65</v>
      </c>
      <c r="U16" s="65" t="s">
        <v>65</v>
      </c>
      <c r="V16" s="65" t="s">
        <v>65</v>
      </c>
      <c r="W16" s="65">
        <v>9.3173858516843887E-4</v>
      </c>
      <c r="X16" s="65">
        <v>2.6088680384716288E-6</v>
      </c>
      <c r="Y16" s="65">
        <v>7.3607348228306657E-6</v>
      </c>
      <c r="Z16" s="65">
        <v>5.1711491476848338E-6</v>
      </c>
      <c r="AA16" s="65">
        <v>3.8946672860040732E-5</v>
      </c>
      <c r="AB16" s="65">
        <v>5.4087424869027864E-5</v>
      </c>
      <c r="AC16" s="65">
        <v>1.8634771703368775E-4</v>
      </c>
      <c r="AD16" s="65">
        <v>8.3856472665159487E-8</v>
      </c>
      <c r="AE16" s="66"/>
      <c r="AF16" s="67" t="s">
        <v>435</v>
      </c>
      <c r="AG16" s="67" t="s">
        <v>435</v>
      </c>
      <c r="AH16" s="67">
        <v>4658.6929258421933</v>
      </c>
      <c r="AI16" s="67">
        <v>35.619930000000004</v>
      </c>
      <c r="AJ16" s="67" t="s">
        <v>435</v>
      </c>
      <c r="AK16" s="67"/>
      <c r="AL16" s="68" t="s">
        <v>61</v>
      </c>
    </row>
    <row r="17" spans="1:38" s="5" customFormat="1" ht="26.25" customHeight="1" x14ac:dyDescent="0.25">
      <c r="A17" s="62" t="s">
        <v>66</v>
      </c>
      <c r="B17" s="62" t="s">
        <v>71</v>
      </c>
      <c r="C17" s="63" t="s">
        <v>72</v>
      </c>
      <c r="D17" s="64"/>
      <c r="E17" s="65">
        <v>5.0352644917418639</v>
      </c>
      <c r="F17" s="65">
        <v>0.30754313264346872</v>
      </c>
      <c r="G17" s="65">
        <v>5.5147474097162803</v>
      </c>
      <c r="H17" s="65">
        <v>1.9449687768702012E-2</v>
      </c>
      <c r="I17" s="65">
        <v>1.7731974001041224E-2</v>
      </c>
      <c r="J17" s="65">
        <v>2.1278368801249479E-2</v>
      </c>
      <c r="K17" s="65">
        <v>2.3642632001388299E-2</v>
      </c>
      <c r="L17" s="65" t="s">
        <v>65</v>
      </c>
      <c r="M17" s="65">
        <v>138.83608592821051</v>
      </c>
      <c r="N17" s="65">
        <v>0.20945006107608599</v>
      </c>
      <c r="O17" s="65">
        <v>4.4958159050147899E-3</v>
      </c>
      <c r="P17" s="65">
        <v>5.4050941336458204E-4</v>
      </c>
      <c r="Q17" s="65" t="s">
        <v>65</v>
      </c>
      <c r="R17" s="65" t="s">
        <v>65</v>
      </c>
      <c r="S17" s="65" t="s">
        <v>65</v>
      </c>
      <c r="T17" s="65" t="s">
        <v>65</v>
      </c>
      <c r="U17" s="65" t="s">
        <v>65</v>
      </c>
      <c r="V17" s="65" t="s">
        <v>65</v>
      </c>
      <c r="W17" s="65">
        <v>2.9954387520481893E-2</v>
      </c>
      <c r="X17" s="65">
        <v>9.4967899467005774E-5</v>
      </c>
      <c r="Y17" s="65">
        <v>1.6867008488962728E-4</v>
      </c>
      <c r="Z17" s="65">
        <v>5.3739500729684707E-5</v>
      </c>
      <c r="AA17" s="65">
        <v>4.3159088630618847E-5</v>
      </c>
      <c r="AB17" s="65">
        <v>3.6053657371693659E-4</v>
      </c>
      <c r="AC17" s="65">
        <v>5.2811278685691333E-3</v>
      </c>
      <c r="AD17" s="65">
        <v>3.705118094936749E-2</v>
      </c>
      <c r="AE17" s="66"/>
      <c r="AF17" s="67">
        <v>274.02904332464232</v>
      </c>
      <c r="AG17" s="67">
        <v>1657.8924798477533</v>
      </c>
      <c r="AH17" s="67">
        <v>18705.984794150754</v>
      </c>
      <c r="AI17" s="67">
        <v>2.7384078239999989</v>
      </c>
      <c r="AJ17" s="67" t="s">
        <v>435</v>
      </c>
      <c r="AK17" s="67"/>
      <c r="AL17" s="68" t="s">
        <v>61</v>
      </c>
    </row>
    <row r="18" spans="1:38" s="5" customFormat="1" ht="26.25" customHeight="1" x14ac:dyDescent="0.25">
      <c r="A18" s="62" t="s">
        <v>66</v>
      </c>
      <c r="B18" s="62" t="s">
        <v>73</v>
      </c>
      <c r="C18" s="63" t="s">
        <v>74</v>
      </c>
      <c r="D18" s="64"/>
      <c r="E18" s="65">
        <v>0.21831684405174487</v>
      </c>
      <c r="F18" s="65">
        <v>3.4310290295083441E-3</v>
      </c>
      <c r="G18" s="65">
        <v>0.12334829989562859</v>
      </c>
      <c r="H18" s="65">
        <v>4.5431695308342209E-3</v>
      </c>
      <c r="I18" s="65">
        <v>7.1586367233513262E-3</v>
      </c>
      <c r="J18" s="65">
        <v>8.5903640680215915E-3</v>
      </c>
      <c r="K18" s="65">
        <v>9.5448489644684321E-3</v>
      </c>
      <c r="L18" s="65" t="s">
        <v>65</v>
      </c>
      <c r="M18" s="65">
        <v>4.2617652117500682E-2</v>
      </c>
      <c r="N18" s="65">
        <v>1.2924122838283516E-3</v>
      </c>
      <c r="O18" s="65">
        <v>1.7966297665915126E-3</v>
      </c>
      <c r="P18" s="65">
        <v>7.1821587481381516E-4</v>
      </c>
      <c r="Q18" s="65" t="s">
        <v>65</v>
      </c>
      <c r="R18" s="65" t="s">
        <v>65</v>
      </c>
      <c r="S18" s="65" t="s">
        <v>65</v>
      </c>
      <c r="T18" s="65" t="s">
        <v>65</v>
      </c>
      <c r="U18" s="65" t="s">
        <v>65</v>
      </c>
      <c r="V18" s="65" t="s">
        <v>65</v>
      </c>
      <c r="W18" s="65">
        <v>3.566367426816066E-2</v>
      </c>
      <c r="X18" s="65">
        <v>9.0165488235126605E-5</v>
      </c>
      <c r="Y18" s="65">
        <v>1.5119943116146853E-4</v>
      </c>
      <c r="Z18" s="65">
        <v>4.8989162731825792E-5</v>
      </c>
      <c r="AA18" s="65">
        <v>3.8738547434057802E-5</v>
      </c>
      <c r="AB18" s="65">
        <v>3.2909262956247877E-4</v>
      </c>
      <c r="AC18" s="65">
        <v>1.071592740271608E-3</v>
      </c>
      <c r="AD18" s="65">
        <v>2.4248336511836808E-2</v>
      </c>
      <c r="AE18" s="66"/>
      <c r="AF18" s="67">
        <v>402.88075209941877</v>
      </c>
      <c r="AG18" s="67">
        <v>136.76134923851413</v>
      </c>
      <c r="AH18" s="67">
        <v>3743.3897175387933</v>
      </c>
      <c r="AI18" s="67" t="s">
        <v>435</v>
      </c>
      <c r="AJ18" s="67" t="s">
        <v>435</v>
      </c>
      <c r="AK18" s="67"/>
      <c r="AL18" s="68" t="s">
        <v>61</v>
      </c>
    </row>
    <row r="19" spans="1:38" s="5" customFormat="1" ht="26.25" customHeight="1" x14ac:dyDescent="0.25">
      <c r="A19" s="62" t="s">
        <v>66</v>
      </c>
      <c r="B19" s="62" t="s">
        <v>75</v>
      </c>
      <c r="C19" s="63" t="s">
        <v>76</v>
      </c>
      <c r="D19" s="64"/>
      <c r="E19" s="65">
        <v>1.2031930924220824</v>
      </c>
      <c r="F19" s="65">
        <v>3.6293376203190085E-2</v>
      </c>
      <c r="G19" s="65">
        <v>0.24994057986333817</v>
      </c>
      <c r="H19" s="65">
        <v>3.2095690565720231E-2</v>
      </c>
      <c r="I19" s="65">
        <v>0.14717690701495187</v>
      </c>
      <c r="J19" s="65">
        <v>0.1765450293742053</v>
      </c>
      <c r="K19" s="65">
        <v>0.19612747663892419</v>
      </c>
      <c r="L19" s="65" t="s">
        <v>65</v>
      </c>
      <c r="M19" s="65">
        <v>0.40316618341237209</v>
      </c>
      <c r="N19" s="65">
        <v>0.15781827935420228</v>
      </c>
      <c r="O19" s="65">
        <v>9.2698009225904033E-3</v>
      </c>
      <c r="P19" s="65">
        <v>7.4220072224328642E-3</v>
      </c>
      <c r="Q19" s="65" t="s">
        <v>65</v>
      </c>
      <c r="R19" s="65" t="s">
        <v>65</v>
      </c>
      <c r="S19" s="65" t="s">
        <v>65</v>
      </c>
      <c r="T19" s="65" t="s">
        <v>65</v>
      </c>
      <c r="U19" s="65" t="s">
        <v>65</v>
      </c>
      <c r="V19" s="65" t="s">
        <v>65</v>
      </c>
      <c r="W19" s="65">
        <v>0.36749657849986966</v>
      </c>
      <c r="X19" s="65">
        <v>3.6948788172836036E-3</v>
      </c>
      <c r="Y19" s="65">
        <v>6.281123961425902E-3</v>
      </c>
      <c r="Z19" s="65">
        <v>2.3656018410348678E-3</v>
      </c>
      <c r="AA19" s="65">
        <v>2.2670897111847091E-3</v>
      </c>
      <c r="AB19" s="65">
        <v>1.4608694330929083E-2</v>
      </c>
      <c r="AC19" s="65">
        <v>5.5343023063062415E-2</v>
      </c>
      <c r="AD19" s="65">
        <v>0.15502147037258987</v>
      </c>
      <c r="AE19" s="66"/>
      <c r="AF19" s="67">
        <v>1029.611247782103</v>
      </c>
      <c r="AG19" s="67">
        <v>836.88198</v>
      </c>
      <c r="AH19" s="67">
        <v>16402.622935649342</v>
      </c>
      <c r="AI19" s="67">
        <v>2934.2625655724382</v>
      </c>
      <c r="AJ19" s="67">
        <v>1354.574575860378</v>
      </c>
      <c r="AK19" s="67"/>
      <c r="AL19" s="68" t="s">
        <v>61</v>
      </c>
    </row>
    <row r="20" spans="1:38" s="5" customFormat="1" ht="26.25" customHeight="1" x14ac:dyDescent="0.25">
      <c r="A20" s="62" t="s">
        <v>66</v>
      </c>
      <c r="B20" s="62" t="s">
        <v>77</v>
      </c>
      <c r="C20" s="63" t="s">
        <v>78</v>
      </c>
      <c r="D20" s="64"/>
      <c r="E20" s="65">
        <v>5.2439553183362317</v>
      </c>
      <c r="F20" s="65">
        <v>0.24096676454892821</v>
      </c>
      <c r="G20" s="65">
        <v>1.171</v>
      </c>
      <c r="H20" s="65">
        <v>8.1087750577098869E-2</v>
      </c>
      <c r="I20" s="65">
        <v>0.21092743322353957</v>
      </c>
      <c r="J20" s="65">
        <v>0.25651688484287405</v>
      </c>
      <c r="K20" s="65">
        <v>0.28501089539058744</v>
      </c>
      <c r="L20" s="65" t="s">
        <v>65</v>
      </c>
      <c r="M20" s="65">
        <v>2.0180102269224163</v>
      </c>
      <c r="N20" s="65">
        <v>0.380515666923188</v>
      </c>
      <c r="O20" s="65">
        <v>5.6070685009600801E-2</v>
      </c>
      <c r="P20" s="65">
        <v>7.3100601876511434E-2</v>
      </c>
      <c r="Q20" s="65" t="s">
        <v>65</v>
      </c>
      <c r="R20" s="65" t="s">
        <v>65</v>
      </c>
      <c r="S20" s="65" t="s">
        <v>65</v>
      </c>
      <c r="T20" s="65" t="s">
        <v>65</v>
      </c>
      <c r="U20" s="65" t="s">
        <v>65</v>
      </c>
      <c r="V20" s="65" t="s">
        <v>65</v>
      </c>
      <c r="W20" s="65">
        <v>0.65782589364230304</v>
      </c>
      <c r="X20" s="65">
        <v>8.6249820078387982E-4</v>
      </c>
      <c r="Y20" s="65">
        <v>1.9149672555991133E-3</v>
      </c>
      <c r="Z20" s="65">
        <v>6.5439158641808091E-4</v>
      </c>
      <c r="AA20" s="65">
        <v>5.8832817684185111E-4</v>
      </c>
      <c r="AB20" s="65">
        <v>4.0201852196429253E-3</v>
      </c>
      <c r="AC20" s="65">
        <v>0.13155643843719345</v>
      </c>
      <c r="AD20" s="65">
        <v>0.77030544843032256</v>
      </c>
      <c r="AE20" s="66"/>
      <c r="AF20" s="67">
        <v>1260.5232864843135</v>
      </c>
      <c r="AG20" s="67">
        <v>4006.2446337395918</v>
      </c>
      <c r="AH20" s="67">
        <v>30976.705506492002</v>
      </c>
      <c r="AI20" s="67">
        <v>36849.530881194878</v>
      </c>
      <c r="AJ20" s="67">
        <v>170.06463421999999</v>
      </c>
      <c r="AK20" s="67"/>
      <c r="AL20" s="68" t="s">
        <v>61</v>
      </c>
    </row>
    <row r="21" spans="1:38" s="5" customFormat="1" ht="26.25" customHeight="1" x14ac:dyDescent="0.25">
      <c r="A21" s="62" t="s">
        <v>66</v>
      </c>
      <c r="B21" s="62" t="s">
        <v>79</v>
      </c>
      <c r="C21" s="63" t="s">
        <v>80</v>
      </c>
      <c r="D21" s="64"/>
      <c r="E21" s="65">
        <v>0.88930595027258064</v>
      </c>
      <c r="F21" s="65">
        <v>1.676279904736621E-2</v>
      </c>
      <c r="G21" s="65">
        <v>0.30945968452858702</v>
      </c>
      <c r="H21" s="65">
        <v>2.194637640861587E-2</v>
      </c>
      <c r="I21" s="65">
        <v>4.0232541189318884E-2</v>
      </c>
      <c r="J21" s="65">
        <v>4.8275072493982683E-2</v>
      </c>
      <c r="K21" s="65">
        <v>5.3636760030425196E-2</v>
      </c>
      <c r="L21" s="65" t="s">
        <v>65</v>
      </c>
      <c r="M21" s="65">
        <v>0.15692317532566977</v>
      </c>
      <c r="N21" s="65">
        <v>1.2254086488216126E-2</v>
      </c>
      <c r="O21" s="65">
        <v>1.3898882893404318E-3</v>
      </c>
      <c r="P21" s="65">
        <v>1.7154002815747951E-3</v>
      </c>
      <c r="Q21" s="65" t="s">
        <v>65</v>
      </c>
      <c r="R21" s="65" t="s">
        <v>65</v>
      </c>
      <c r="S21" s="65" t="s">
        <v>65</v>
      </c>
      <c r="T21" s="65" t="s">
        <v>65</v>
      </c>
      <c r="U21" s="65" t="s">
        <v>65</v>
      </c>
      <c r="V21" s="65" t="s">
        <v>65</v>
      </c>
      <c r="W21" s="65">
        <v>5.8255512320721389E-2</v>
      </c>
      <c r="X21" s="65">
        <v>6.0791143310950035E-4</v>
      </c>
      <c r="Y21" s="65">
        <v>1.2850591098763674E-3</v>
      </c>
      <c r="Z21" s="65">
        <v>3.2631485354357042E-4</v>
      </c>
      <c r="AA21" s="65">
        <v>2.6469836932157165E-4</v>
      </c>
      <c r="AB21" s="65">
        <v>2.4839837658510097E-3</v>
      </c>
      <c r="AC21" s="65">
        <v>8.5549822810126724E-3</v>
      </c>
      <c r="AD21" s="65">
        <v>2.6377386358159886E-2</v>
      </c>
      <c r="AE21" s="66"/>
      <c r="AF21" s="67">
        <v>2768.0417711718646</v>
      </c>
      <c r="AG21" s="67">
        <v>106.534402</v>
      </c>
      <c r="AH21" s="67">
        <v>12016.637454618471</v>
      </c>
      <c r="AI21" s="67">
        <v>718.44348020415816</v>
      </c>
      <c r="AJ21" s="67" t="s">
        <v>435</v>
      </c>
      <c r="AK21" s="67"/>
      <c r="AL21" s="68" t="s">
        <v>61</v>
      </c>
    </row>
    <row r="22" spans="1:38" s="5" customFormat="1" ht="26.25" customHeight="1" x14ac:dyDescent="0.25">
      <c r="A22" s="62" t="s">
        <v>66</v>
      </c>
      <c r="B22" s="69" t="s">
        <v>81</v>
      </c>
      <c r="C22" s="63" t="s">
        <v>82</v>
      </c>
      <c r="D22" s="64"/>
      <c r="E22" s="65">
        <v>8.2883414483104492</v>
      </c>
      <c r="F22" s="65">
        <v>0.32597287208528364</v>
      </c>
      <c r="G22" s="65">
        <v>0.77483530202053541</v>
      </c>
      <c r="H22" s="65">
        <v>0.19526711754182985</v>
      </c>
      <c r="I22" s="65">
        <v>7.5722284854829333E-2</v>
      </c>
      <c r="J22" s="65">
        <v>9.086413794579519E-2</v>
      </c>
      <c r="K22" s="65">
        <v>0.10095870667310576</v>
      </c>
      <c r="L22" s="65" t="s">
        <v>65</v>
      </c>
      <c r="M22" s="65">
        <v>14.182766339736133</v>
      </c>
      <c r="N22" s="65">
        <v>0.36157675146508733</v>
      </c>
      <c r="O22" s="65">
        <v>4.1970235640526071E-2</v>
      </c>
      <c r="P22" s="65">
        <v>0.17595921755845201</v>
      </c>
      <c r="Q22" s="65" t="s">
        <v>65</v>
      </c>
      <c r="R22" s="65" t="s">
        <v>65</v>
      </c>
      <c r="S22" s="65" t="s">
        <v>65</v>
      </c>
      <c r="T22" s="65" t="s">
        <v>65</v>
      </c>
      <c r="U22" s="65" t="s">
        <v>65</v>
      </c>
      <c r="V22" s="65" t="s">
        <v>65</v>
      </c>
      <c r="W22" s="65">
        <v>0.49777749331531596</v>
      </c>
      <c r="X22" s="65">
        <v>2.0099087422465124E-3</v>
      </c>
      <c r="Y22" s="65">
        <v>4.7338511503925594E-3</v>
      </c>
      <c r="Z22" s="65">
        <v>1.4480926019869336E-3</v>
      </c>
      <c r="AA22" s="65">
        <v>1.0314887549519073E-3</v>
      </c>
      <c r="AB22" s="65">
        <v>9.2233412495779116E-3</v>
      </c>
      <c r="AC22" s="65">
        <v>8.5735840906112956E-2</v>
      </c>
      <c r="AD22" s="65">
        <v>0.46588981785884537</v>
      </c>
      <c r="AE22" s="66"/>
      <c r="AF22" s="67">
        <v>2657.4556294593558</v>
      </c>
      <c r="AG22" s="67">
        <v>6498.1423579618831</v>
      </c>
      <c r="AH22" s="67">
        <v>11937.863584799999</v>
      </c>
      <c r="AI22" s="67">
        <v>1585.8805031587772</v>
      </c>
      <c r="AJ22" s="67">
        <v>6160.0964751639885</v>
      </c>
      <c r="AK22" s="67"/>
      <c r="AL22" s="68" t="s">
        <v>61</v>
      </c>
    </row>
    <row r="23" spans="1:38" s="5" customFormat="1" ht="26.25" customHeight="1" x14ac:dyDescent="0.25">
      <c r="A23" s="62" t="s">
        <v>83</v>
      </c>
      <c r="B23" s="69" t="s">
        <v>84</v>
      </c>
      <c r="C23" s="63" t="s">
        <v>85</v>
      </c>
      <c r="D23" s="70"/>
      <c r="E23" s="65">
        <v>8.7503092376504252</v>
      </c>
      <c r="F23" s="65">
        <v>1.1170391435977898</v>
      </c>
      <c r="G23" s="65">
        <v>7.0076851292490217E-3</v>
      </c>
      <c r="H23" s="65">
        <v>2.8442758888053291E-3</v>
      </c>
      <c r="I23" s="65">
        <v>0.52540219451576642</v>
      </c>
      <c r="J23" s="65">
        <v>0.52540219451576642</v>
      </c>
      <c r="K23" s="65">
        <v>0.52540219451576642</v>
      </c>
      <c r="L23" s="65" t="s">
        <v>65</v>
      </c>
      <c r="M23" s="65">
        <v>6.9639801257329204</v>
      </c>
      <c r="N23" s="65">
        <v>2.9522868261528019E-4</v>
      </c>
      <c r="O23" s="65">
        <v>2.8509555149953042E-4</v>
      </c>
      <c r="P23" s="65">
        <v>9.9783443024835652E-5</v>
      </c>
      <c r="Q23" s="65" t="s">
        <v>65</v>
      </c>
      <c r="R23" s="65" t="s">
        <v>65</v>
      </c>
      <c r="S23" s="65" t="s">
        <v>65</v>
      </c>
      <c r="T23" s="65" t="s">
        <v>65</v>
      </c>
      <c r="U23" s="65" t="s">
        <v>65</v>
      </c>
      <c r="V23" s="65" t="s">
        <v>65</v>
      </c>
      <c r="W23" s="65">
        <v>0.10795233509621988</v>
      </c>
      <c r="X23" s="65">
        <v>7.5349450469200984E-3</v>
      </c>
      <c r="Y23" s="65">
        <v>3.7145494845298083E-2</v>
      </c>
      <c r="Z23" s="65">
        <v>4.097734886803802E-2</v>
      </c>
      <c r="AA23" s="65">
        <v>1.0235826588966867E-2</v>
      </c>
      <c r="AB23" s="65">
        <v>9.5893615349223055E-2</v>
      </c>
      <c r="AC23" s="65">
        <v>2.1590467019243977E-2</v>
      </c>
      <c r="AD23" s="65">
        <v>1.6495910811821974E-5</v>
      </c>
      <c r="AE23" s="66"/>
      <c r="AF23" s="67">
        <v>14254.777574976522</v>
      </c>
      <c r="AG23" s="67" t="s">
        <v>435</v>
      </c>
      <c r="AH23" s="67" t="s">
        <v>435</v>
      </c>
      <c r="AI23" s="67">
        <v>530.89480014131914</v>
      </c>
      <c r="AJ23" s="67">
        <v>33.29589318853666</v>
      </c>
      <c r="AK23" s="67"/>
      <c r="AL23" s="68" t="s">
        <v>61</v>
      </c>
    </row>
    <row r="24" spans="1:38" s="5" customFormat="1" ht="26.25" customHeight="1" x14ac:dyDescent="0.25">
      <c r="A24" s="62" t="s">
        <v>66</v>
      </c>
      <c r="B24" s="69" t="s">
        <v>86</v>
      </c>
      <c r="C24" s="63" t="s">
        <v>87</v>
      </c>
      <c r="D24" s="64"/>
      <c r="E24" s="65">
        <v>5.3771924323814444</v>
      </c>
      <c r="F24" s="65">
        <v>0.15000423222268175</v>
      </c>
      <c r="G24" s="65">
        <v>2.2266145160018249</v>
      </c>
      <c r="H24" s="65">
        <v>0.15416543901052265</v>
      </c>
      <c r="I24" s="65">
        <v>0.74712279517387892</v>
      </c>
      <c r="J24" s="65">
        <v>0.8965432954332947</v>
      </c>
      <c r="K24" s="65">
        <v>0.99615696227290496</v>
      </c>
      <c r="L24" s="65" t="s">
        <v>65</v>
      </c>
      <c r="M24" s="65">
        <v>2.408534990482976</v>
      </c>
      <c r="N24" s="65">
        <v>0.62061195414086323</v>
      </c>
      <c r="O24" s="65">
        <v>6.0374498371182153E-2</v>
      </c>
      <c r="P24" s="65">
        <v>3.3021304665052056E-2</v>
      </c>
      <c r="Q24" s="65" t="s">
        <v>65</v>
      </c>
      <c r="R24" s="65" t="s">
        <v>65</v>
      </c>
      <c r="S24" s="65" t="s">
        <v>65</v>
      </c>
      <c r="T24" s="65" t="s">
        <v>65</v>
      </c>
      <c r="U24" s="65" t="s">
        <v>65</v>
      </c>
      <c r="V24" s="65" t="s">
        <v>65</v>
      </c>
      <c r="W24" s="65">
        <v>2.0309193253890623</v>
      </c>
      <c r="X24" s="65">
        <v>2.2285825768898961E-2</v>
      </c>
      <c r="Y24" s="65">
        <v>3.6963881246961372E-2</v>
      </c>
      <c r="Z24" s="65">
        <v>1.1800664012843718E-2</v>
      </c>
      <c r="AA24" s="65">
        <v>9.9014714628794659E-3</v>
      </c>
      <c r="AB24" s="65">
        <v>8.095184249158352E-2</v>
      </c>
      <c r="AC24" s="65">
        <v>0.31667717730747313</v>
      </c>
      <c r="AD24" s="65">
        <v>0.11878521758028801</v>
      </c>
      <c r="AE24" s="66"/>
      <c r="AF24" s="67">
        <v>7852.7489266052671</v>
      </c>
      <c r="AG24" s="67">
        <v>303.34552825078976</v>
      </c>
      <c r="AH24" s="67">
        <v>23175.737385535289</v>
      </c>
      <c r="AI24" s="67">
        <v>22557.785791473485</v>
      </c>
      <c r="AJ24" s="67">
        <v>1624.2832445884999</v>
      </c>
      <c r="AK24" s="67"/>
      <c r="AL24" s="68" t="s">
        <v>61</v>
      </c>
    </row>
    <row r="25" spans="1:38" s="5" customFormat="1" ht="26.25" customHeight="1" x14ac:dyDescent="0.25">
      <c r="A25" s="62" t="s">
        <v>88</v>
      </c>
      <c r="B25" s="69" t="s">
        <v>89</v>
      </c>
      <c r="C25" s="71" t="s">
        <v>90</v>
      </c>
      <c r="D25" s="64"/>
      <c r="E25" s="65">
        <v>1.0918281665053198</v>
      </c>
      <c r="F25" s="65">
        <v>0.40386230107551341</v>
      </c>
      <c r="G25" s="65">
        <v>9.1854431551990745E-2</v>
      </c>
      <c r="H25" s="65">
        <v>6.2572731707276731E-4</v>
      </c>
      <c r="I25" s="65">
        <v>9.9478337066394487E-2</v>
      </c>
      <c r="J25" s="65">
        <v>9.9478337066394487E-2</v>
      </c>
      <c r="K25" s="65">
        <v>9.9478337066394487E-2</v>
      </c>
      <c r="L25" s="65" t="s">
        <v>65</v>
      </c>
      <c r="M25" s="65">
        <v>1.4897729949384249</v>
      </c>
      <c r="N25" s="65">
        <v>7.9582669653115604E-5</v>
      </c>
      <c r="O25" s="65">
        <v>7.9582669653115604E-5</v>
      </c>
      <c r="P25" s="65">
        <v>2.7853934378590464E-5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3979.13348265578</v>
      </c>
      <c r="AG25" s="67"/>
      <c r="AH25" s="67"/>
      <c r="AI25" s="67"/>
      <c r="AJ25" s="67"/>
      <c r="AK25" s="67"/>
      <c r="AL25" s="68" t="s">
        <v>61</v>
      </c>
    </row>
    <row r="26" spans="1:38" s="5" customFormat="1" ht="26.25" customHeight="1" x14ac:dyDescent="0.25">
      <c r="A26" s="62" t="s">
        <v>88</v>
      </c>
      <c r="B26" s="62" t="s">
        <v>91</v>
      </c>
      <c r="C26" s="63" t="s">
        <v>92</v>
      </c>
      <c r="D26" s="64"/>
      <c r="E26" s="65">
        <v>7.8962649510204361E-2</v>
      </c>
      <c r="F26" s="65">
        <v>0.10112733940442524</v>
      </c>
      <c r="G26" s="65">
        <v>9.1905376524649678E-3</v>
      </c>
      <c r="H26" s="65">
        <v>1.2809184492661922E-4</v>
      </c>
      <c r="I26" s="65">
        <v>7.273238446770398E-3</v>
      </c>
      <c r="J26" s="65">
        <v>7.273238446770398E-3</v>
      </c>
      <c r="K26" s="65">
        <v>7.273238446770398E-3</v>
      </c>
      <c r="L26" s="65" t="s">
        <v>65</v>
      </c>
      <c r="M26" s="65">
        <v>3.494356220848573</v>
      </c>
      <c r="N26" s="65">
        <v>1.7296882788284441E-5</v>
      </c>
      <c r="O26" s="65">
        <v>7.849728853413557E-6</v>
      </c>
      <c r="P26" s="65">
        <v>2.7474050986947455E-6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392.48644267067789</v>
      </c>
      <c r="AG26" s="67"/>
      <c r="AH26" s="67"/>
      <c r="AI26" s="67"/>
      <c r="AJ26" s="67"/>
      <c r="AK26" s="67"/>
      <c r="AL26" s="68" t="s">
        <v>61</v>
      </c>
    </row>
    <row r="27" spans="1:38" s="5" customFormat="1" ht="26.25" customHeight="1" x14ac:dyDescent="0.25">
      <c r="A27" s="62" t="s">
        <v>93</v>
      </c>
      <c r="B27" s="62" t="s">
        <v>94</v>
      </c>
      <c r="C27" s="63" t="s">
        <v>95</v>
      </c>
      <c r="D27" s="64"/>
      <c r="E27" s="65">
        <v>63.191381432828408</v>
      </c>
      <c r="F27" s="65">
        <v>8.8200750681943827</v>
      </c>
      <c r="G27" s="65">
        <v>7.0729574534670589E-2</v>
      </c>
      <c r="H27" s="65">
        <v>2.2698437557427309</v>
      </c>
      <c r="I27" s="65">
        <v>3.1894589930193904</v>
      </c>
      <c r="J27" s="65">
        <v>3.1894589930193904</v>
      </c>
      <c r="K27" s="65">
        <v>3.1894589930193904</v>
      </c>
      <c r="L27" s="65" t="s">
        <v>65</v>
      </c>
      <c r="M27" s="65">
        <v>85.499595862884533</v>
      </c>
      <c r="N27" s="65">
        <v>9.8594309750502183E-3</v>
      </c>
      <c r="O27" s="65">
        <v>3.7492921327144744E-3</v>
      </c>
      <c r="P27" s="65">
        <v>1.3122522464500662E-3</v>
      </c>
      <c r="Q27" s="65" t="s">
        <v>65</v>
      </c>
      <c r="R27" s="65" t="s">
        <v>65</v>
      </c>
      <c r="S27" s="65" t="s">
        <v>65</v>
      </c>
      <c r="T27" s="65" t="s">
        <v>65</v>
      </c>
      <c r="U27" s="65" t="s">
        <v>65</v>
      </c>
      <c r="V27" s="65" t="s">
        <v>65</v>
      </c>
      <c r="W27" s="65">
        <v>0.54810509575397193</v>
      </c>
      <c r="X27" s="65">
        <v>5.4084718116717327E-2</v>
      </c>
      <c r="Y27" s="65">
        <v>5.7361875659397807E-2</v>
      </c>
      <c r="Z27" s="65">
        <v>3.4414503726760741E-2</v>
      </c>
      <c r="AA27" s="65">
        <v>5.7410355232497476E-2</v>
      </c>
      <c r="AB27" s="65">
        <v>0.20327145273537336</v>
      </c>
      <c r="AC27" s="65">
        <v>0.10962101915079439</v>
      </c>
      <c r="AD27" s="65">
        <v>7.0342597940866651E-4</v>
      </c>
      <c r="AE27" s="66"/>
      <c r="AF27" s="67">
        <v>188379.06974750329</v>
      </c>
      <c r="AG27" s="67"/>
      <c r="AH27" s="67">
        <v>10.799093487694272</v>
      </c>
      <c r="AI27" s="67">
        <v>4786.1596670962654</v>
      </c>
      <c r="AJ27" s="67">
        <v>261.80210879905661</v>
      </c>
      <c r="AK27" s="67"/>
      <c r="AL27" s="68" t="s">
        <v>61</v>
      </c>
    </row>
    <row r="28" spans="1:38" s="5" customFormat="1" ht="26.25" customHeight="1" x14ac:dyDescent="0.25">
      <c r="A28" s="62" t="s">
        <v>93</v>
      </c>
      <c r="B28" s="62" t="s">
        <v>96</v>
      </c>
      <c r="C28" s="63" t="s">
        <v>97</v>
      </c>
      <c r="D28" s="64"/>
      <c r="E28" s="65">
        <v>10.841458896731661</v>
      </c>
      <c r="F28" s="65">
        <v>0.26269346167922281</v>
      </c>
      <c r="G28" s="65">
        <v>9.8938726872684086E-3</v>
      </c>
      <c r="H28" s="65">
        <v>1.6180001422031427E-2</v>
      </c>
      <c r="I28" s="65">
        <v>0.74268838969916562</v>
      </c>
      <c r="J28" s="65">
        <v>0.74268838969916562</v>
      </c>
      <c r="K28" s="65">
        <v>0.74268838969916562</v>
      </c>
      <c r="L28" s="65" t="s">
        <v>65</v>
      </c>
      <c r="M28" s="65">
        <v>5.6870689490102242</v>
      </c>
      <c r="N28" s="65">
        <v>4.1653015638273285E-4</v>
      </c>
      <c r="O28" s="65">
        <v>3.7788189262416669E-4</v>
      </c>
      <c r="P28" s="65">
        <v>1.3225866241845834E-4</v>
      </c>
      <c r="Q28" s="65" t="s">
        <v>65</v>
      </c>
      <c r="R28" s="65" t="s">
        <v>65</v>
      </c>
      <c r="S28" s="65" t="s">
        <v>65</v>
      </c>
      <c r="T28" s="65" t="s">
        <v>65</v>
      </c>
      <c r="U28" s="65" t="s">
        <v>65</v>
      </c>
      <c r="V28" s="65" t="s">
        <v>65</v>
      </c>
      <c r="W28" s="65">
        <v>6.756273699249575E-2</v>
      </c>
      <c r="X28" s="65">
        <v>6.3114277118642478E-3</v>
      </c>
      <c r="Y28" s="65">
        <v>6.6259748428869648E-3</v>
      </c>
      <c r="Z28" s="65">
        <v>3.981781523457662E-3</v>
      </c>
      <c r="AA28" s="65">
        <v>6.3901810465694566E-3</v>
      </c>
      <c r="AB28" s="65">
        <v>2.3309365124778332E-2</v>
      </c>
      <c r="AC28" s="65">
        <v>1.3512547398499152E-2</v>
      </c>
      <c r="AD28" s="65">
        <v>7.7844161756203262E-5</v>
      </c>
      <c r="AE28" s="66"/>
      <c r="AF28" s="67">
        <v>18901.770731666915</v>
      </c>
      <c r="AG28" s="67"/>
      <c r="AH28" s="67">
        <v>3.3953084574192713</v>
      </c>
      <c r="AI28" s="67">
        <v>694.41318667882547</v>
      </c>
      <c r="AJ28" s="67">
        <v>43.389402536659027</v>
      </c>
      <c r="AK28" s="67"/>
      <c r="AL28" s="68" t="s">
        <v>61</v>
      </c>
    </row>
    <row r="29" spans="1:38" s="5" customFormat="1" ht="26.25" customHeight="1" x14ac:dyDescent="0.25">
      <c r="A29" s="62" t="s">
        <v>93</v>
      </c>
      <c r="B29" s="62" t="s">
        <v>98</v>
      </c>
      <c r="C29" s="63" t="s">
        <v>99</v>
      </c>
      <c r="D29" s="64"/>
      <c r="E29" s="65">
        <v>66.758212745018227</v>
      </c>
      <c r="F29" s="65">
        <v>2.474900993056198</v>
      </c>
      <c r="G29" s="65">
        <v>4.8024890484248905E-2</v>
      </c>
      <c r="H29" s="65">
        <v>3.547553132692817E-2</v>
      </c>
      <c r="I29" s="65">
        <v>1.4264347418227823</v>
      </c>
      <c r="J29" s="65">
        <v>1.4264347418227823</v>
      </c>
      <c r="K29" s="65">
        <v>1.4264347418227823</v>
      </c>
      <c r="L29" s="65" t="s">
        <v>65</v>
      </c>
      <c r="M29" s="65">
        <v>15.63817912971655</v>
      </c>
      <c r="N29" s="65">
        <v>1.9491062548865131E-3</v>
      </c>
      <c r="O29" s="65">
        <v>1.9453791616838077E-3</v>
      </c>
      <c r="P29" s="65">
        <v>6.8088270658933278E-4</v>
      </c>
      <c r="Q29" s="65" t="s">
        <v>65</v>
      </c>
      <c r="R29" s="65" t="s">
        <v>65</v>
      </c>
      <c r="S29" s="65" t="s">
        <v>65</v>
      </c>
      <c r="T29" s="65" t="s">
        <v>65</v>
      </c>
      <c r="U29" s="65" t="s">
        <v>65</v>
      </c>
      <c r="V29" s="65" t="s">
        <v>65</v>
      </c>
      <c r="W29" s="65">
        <v>0.71028664462343527</v>
      </c>
      <c r="X29" s="65">
        <v>8.0141555883622897E-3</v>
      </c>
      <c r="Y29" s="65">
        <v>4.8510521706476822E-2</v>
      </c>
      <c r="Z29" s="65">
        <v>5.420279822705415E-2</v>
      </c>
      <c r="AA29" s="65">
        <v>1.2467313652300643E-2</v>
      </c>
      <c r="AB29" s="65">
        <v>0.12319478917419389</v>
      </c>
      <c r="AC29" s="65">
        <v>0.14205732892468709</v>
      </c>
      <c r="AD29" s="65">
        <v>9.7064488574631481E-5</v>
      </c>
      <c r="AE29" s="66"/>
      <c r="AF29" s="67">
        <v>97270.083529291442</v>
      </c>
      <c r="AG29" s="67"/>
      <c r="AH29" s="67">
        <v>55.222245342896478</v>
      </c>
      <c r="AI29" s="67">
        <v>3713.6639231760309</v>
      </c>
      <c r="AJ29" s="67">
        <v>372.50307391233247</v>
      </c>
      <c r="AK29" s="67"/>
      <c r="AL29" s="68" t="s">
        <v>61</v>
      </c>
    </row>
    <row r="30" spans="1:38" s="5" customFormat="1" ht="26.25" customHeight="1" x14ac:dyDescent="0.25">
      <c r="A30" s="62" t="s">
        <v>93</v>
      </c>
      <c r="B30" s="62" t="s">
        <v>100</v>
      </c>
      <c r="C30" s="63" t="s">
        <v>101</v>
      </c>
      <c r="D30" s="64"/>
      <c r="E30" s="65">
        <v>0.25880818341967993</v>
      </c>
      <c r="F30" s="65">
        <v>2.2965448035877083</v>
      </c>
      <c r="G30" s="65">
        <v>4.0105213214478795E-4</v>
      </c>
      <c r="H30" s="65">
        <v>2.0788466960024576E-3</v>
      </c>
      <c r="I30" s="65">
        <v>0.10760242220082775</v>
      </c>
      <c r="J30" s="65">
        <v>0.10760242220082775</v>
      </c>
      <c r="K30" s="65">
        <v>0.10760242220082775</v>
      </c>
      <c r="L30" s="65" t="s">
        <v>65</v>
      </c>
      <c r="M30" s="65">
        <v>9.6248232281294683</v>
      </c>
      <c r="N30" s="65">
        <v>1.6764435295000947E-4</v>
      </c>
      <c r="O30" s="65">
        <v>3.3528870590001892E-5</v>
      </c>
      <c r="P30" s="65">
        <v>1.1735104706500662E-5</v>
      </c>
      <c r="Q30" s="65" t="s">
        <v>65</v>
      </c>
      <c r="R30" s="65" t="s">
        <v>65</v>
      </c>
      <c r="S30" s="65" t="s">
        <v>65</v>
      </c>
      <c r="T30" s="65" t="s">
        <v>65</v>
      </c>
      <c r="U30" s="65" t="s">
        <v>65</v>
      </c>
      <c r="V30" s="65" t="s">
        <v>65</v>
      </c>
      <c r="W30" s="65">
        <v>5.8225234444684755E-3</v>
      </c>
      <c r="X30" s="65">
        <v>4.4623538374451827E-4</v>
      </c>
      <c r="Y30" s="65">
        <v>5.844099352186184E-4</v>
      </c>
      <c r="Z30" s="65">
        <v>3.4075577409964629E-4</v>
      </c>
      <c r="AA30" s="65">
        <v>6.5169005683623756E-4</v>
      </c>
      <c r="AB30" s="65">
        <v>2.0230911498990201E-3</v>
      </c>
      <c r="AC30" s="65">
        <v>1.1645046888936949E-3</v>
      </c>
      <c r="AD30" s="65">
        <v>1.3795447471921659E-5</v>
      </c>
      <c r="AE30" s="66"/>
      <c r="AF30" s="67">
        <v>1676.4435295000944</v>
      </c>
      <c r="AG30" s="67"/>
      <c r="AH30" s="67" t="s">
        <v>435</v>
      </c>
      <c r="AI30" s="67">
        <v>13.598880500395255</v>
      </c>
      <c r="AJ30" s="67" t="s">
        <v>435</v>
      </c>
      <c r="AK30" s="67"/>
      <c r="AL30" s="68" t="s">
        <v>61</v>
      </c>
    </row>
    <row r="31" spans="1:38" s="5" customFormat="1" ht="26.25" customHeight="1" x14ac:dyDescent="0.25">
      <c r="A31" s="62" t="s">
        <v>93</v>
      </c>
      <c r="B31" s="62" t="s">
        <v>102</v>
      </c>
      <c r="C31" s="63" t="s">
        <v>103</v>
      </c>
      <c r="D31" s="64"/>
      <c r="E31" s="65" t="s">
        <v>433</v>
      </c>
      <c r="F31" s="65">
        <v>1.0595677662441418</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1920.6939491257508</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0.9312931029820477</v>
      </c>
      <c r="J32" s="65">
        <v>1.7023226206458979</v>
      </c>
      <c r="K32" s="65">
        <v>2.2801861359941138</v>
      </c>
      <c r="L32" s="65" t="s">
        <v>65</v>
      </c>
      <c r="M32" s="65" t="s">
        <v>433</v>
      </c>
      <c r="N32" s="65">
        <v>5.6271920265940345</v>
      </c>
      <c r="O32" s="65">
        <v>2.6499150516896434E-2</v>
      </c>
      <c r="P32" s="65" t="s">
        <v>433</v>
      </c>
      <c r="Q32" s="65" t="s">
        <v>65</v>
      </c>
      <c r="R32" s="65" t="s">
        <v>65</v>
      </c>
      <c r="S32" s="65" t="s">
        <v>65</v>
      </c>
      <c r="T32" s="65" t="s">
        <v>65</v>
      </c>
      <c r="U32" s="65" t="s">
        <v>65</v>
      </c>
      <c r="V32" s="65" t="s">
        <v>65</v>
      </c>
      <c r="W32" s="65" t="s">
        <v>433</v>
      </c>
      <c r="X32" s="65">
        <v>1.7757462873822861E-3</v>
      </c>
      <c r="Y32" s="65">
        <v>1.7757462873822861E-3</v>
      </c>
      <c r="Z32" s="65">
        <v>1.7757462873822861E-3</v>
      </c>
      <c r="AA32" s="65">
        <v>1.7757462873822861E-3</v>
      </c>
      <c r="AB32" s="65">
        <v>7.1029851495291443E-3</v>
      </c>
      <c r="AC32" s="65" t="s">
        <v>433</v>
      </c>
      <c r="AD32" s="65" t="s">
        <v>433</v>
      </c>
      <c r="AE32" s="66"/>
      <c r="AF32" s="67"/>
      <c r="AG32" s="67"/>
      <c r="AH32" s="67"/>
      <c r="AI32" s="67"/>
      <c r="AJ32" s="67"/>
      <c r="AK32" s="67">
        <v>76829.329546386783</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0.5277147848172381</v>
      </c>
      <c r="J33" s="65">
        <v>0.9772496015134029</v>
      </c>
      <c r="K33" s="65">
        <v>1.9544992030268071</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76829.329546386783</v>
      </c>
      <c r="AL33" s="68" t="s">
        <v>107</v>
      </c>
    </row>
    <row r="34" spans="1:38" s="5" customFormat="1" ht="26.25" customHeight="1" x14ac:dyDescent="0.25">
      <c r="A34" s="62" t="s">
        <v>83</v>
      </c>
      <c r="B34" s="62" t="s">
        <v>110</v>
      </c>
      <c r="C34" s="63" t="s">
        <v>111</v>
      </c>
      <c r="D34" s="64"/>
      <c r="E34" s="65">
        <v>1.7050808149708481</v>
      </c>
      <c r="F34" s="65">
        <v>0.24743541150727452</v>
      </c>
      <c r="G34" s="65">
        <v>6.3348811854322146E-2</v>
      </c>
      <c r="H34" s="65">
        <v>4.8417640991955745E-4</v>
      </c>
      <c r="I34" s="65">
        <v>0.41984595711837053</v>
      </c>
      <c r="J34" s="65">
        <v>0.78279595711837047</v>
      </c>
      <c r="K34" s="65">
        <v>1.8197959571183706</v>
      </c>
      <c r="L34" s="65" t="s">
        <v>65</v>
      </c>
      <c r="M34" s="65">
        <v>1.4598130638273086</v>
      </c>
      <c r="N34" s="65">
        <v>6.8379661397521309E-4</v>
      </c>
      <c r="O34" s="65">
        <v>7.9870213975213042E-5</v>
      </c>
      <c r="P34" s="65">
        <v>9.1598014891324582E-5</v>
      </c>
      <c r="Q34" s="65" t="s">
        <v>65</v>
      </c>
      <c r="R34" s="65" t="s">
        <v>65</v>
      </c>
      <c r="S34" s="65" t="s">
        <v>65</v>
      </c>
      <c r="T34" s="65" t="s">
        <v>65</v>
      </c>
      <c r="U34" s="65" t="s">
        <v>65</v>
      </c>
      <c r="V34" s="65" t="s">
        <v>65</v>
      </c>
      <c r="W34" s="65">
        <v>1.7506436398080839E-2</v>
      </c>
      <c r="X34" s="65">
        <v>1.0410437537424566E-3</v>
      </c>
      <c r="Y34" s="65">
        <v>5.498221724191025E-3</v>
      </c>
      <c r="Z34" s="65">
        <v>6.1438844587749213E-3</v>
      </c>
      <c r="AA34" s="65">
        <v>1.4123872319022793E-3</v>
      </c>
      <c r="AB34" s="65">
        <v>1.4095537168610683E-2</v>
      </c>
      <c r="AC34" s="65">
        <v>3.5012872796161688E-3</v>
      </c>
      <c r="AD34" s="65">
        <v>2.1372629316345066E-6</v>
      </c>
      <c r="AE34" s="66"/>
      <c r="AF34" s="67">
        <v>2043.0306987606516</v>
      </c>
      <c r="AG34" s="67">
        <v>7.224000000000002</v>
      </c>
      <c r="AH34" s="67" t="s">
        <v>435</v>
      </c>
      <c r="AI34" s="67">
        <v>76.622772932549083</v>
      </c>
      <c r="AJ34" s="67">
        <v>4.8148347785316652</v>
      </c>
      <c r="AK34" s="67"/>
      <c r="AL34" s="68" t="s">
        <v>61</v>
      </c>
    </row>
    <row r="35" spans="1:38" s="72" customFormat="1" ht="26.25" customHeight="1" x14ac:dyDescent="0.25">
      <c r="A35" s="62" t="s">
        <v>112</v>
      </c>
      <c r="B35" s="62" t="s">
        <v>113</v>
      </c>
      <c r="C35" s="63" t="s">
        <v>114</v>
      </c>
      <c r="D35" s="64"/>
      <c r="E35" s="65">
        <v>1.1274396244125635</v>
      </c>
      <c r="F35" s="65">
        <v>0.3309158658945679</v>
      </c>
      <c r="G35" s="65">
        <v>2.2194178238381573E-2</v>
      </c>
      <c r="H35" s="65">
        <v>2.4876407278038779E-4</v>
      </c>
      <c r="I35" s="65">
        <v>5.0029441091255254E-2</v>
      </c>
      <c r="J35" s="65">
        <v>5.0029441091255254E-2</v>
      </c>
      <c r="K35" s="65">
        <v>5.0029441091255254E-2</v>
      </c>
      <c r="L35" s="65" t="s">
        <v>65</v>
      </c>
      <c r="M35" s="65">
        <v>0.48608519748477735</v>
      </c>
      <c r="N35" s="65">
        <v>1.8871709756095851E-5</v>
      </c>
      <c r="O35" s="65">
        <v>1.8871709756095851E-5</v>
      </c>
      <c r="P35" s="65">
        <v>6.6050984146335477E-6</v>
      </c>
      <c r="Q35" s="65" t="s">
        <v>65</v>
      </c>
      <c r="R35" s="65" t="s">
        <v>65</v>
      </c>
      <c r="S35" s="65" t="s">
        <v>65</v>
      </c>
      <c r="T35" s="65" t="s">
        <v>65</v>
      </c>
      <c r="U35" s="65" t="s">
        <v>65</v>
      </c>
      <c r="V35" s="65" t="s">
        <v>65</v>
      </c>
      <c r="W35" s="65">
        <v>5.1897201829263582E-3</v>
      </c>
      <c r="X35" s="65">
        <v>1.7240160217663544E-3</v>
      </c>
      <c r="Y35" s="65">
        <v>1.3365274513725833E-3</v>
      </c>
      <c r="Z35" s="65">
        <v>1.293235279046187E-3</v>
      </c>
      <c r="AA35" s="65">
        <v>1.6851683697655466E-3</v>
      </c>
      <c r="AB35" s="65">
        <v>6.038947121950672E-3</v>
      </c>
      <c r="AC35" s="65">
        <v>1.037944036585272E-3</v>
      </c>
      <c r="AD35" s="65">
        <v>1.1240707449232656E-6</v>
      </c>
      <c r="AE35" s="66"/>
      <c r="AF35" s="67">
        <v>943.58548780479248</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0.77740003252730572</v>
      </c>
      <c r="F36" s="65">
        <v>0.57610888903464696</v>
      </c>
      <c r="G36" s="65">
        <v>1.6263557833962807E-3</v>
      </c>
      <c r="H36" s="65">
        <v>1.8243449466320179E-4</v>
      </c>
      <c r="I36" s="65">
        <v>3.5043238859956471E-2</v>
      </c>
      <c r="J36" s="65">
        <v>3.5043238859956471E-2</v>
      </c>
      <c r="K36" s="65">
        <v>3.5043238859956471E-2</v>
      </c>
      <c r="L36" s="65" t="s">
        <v>65</v>
      </c>
      <c r="M36" s="65">
        <v>2.3473935043323482</v>
      </c>
      <c r="N36" s="65">
        <v>2.3454698544117776E-5</v>
      </c>
      <c r="O36" s="65">
        <v>1.4675786584670099E-5</v>
      </c>
      <c r="P36" s="65">
        <v>5.1365253046345337E-6</v>
      </c>
      <c r="Q36" s="65" t="s">
        <v>65</v>
      </c>
      <c r="R36" s="65" t="s">
        <v>65</v>
      </c>
      <c r="S36" s="65" t="s">
        <v>65</v>
      </c>
      <c r="T36" s="65" t="s">
        <v>65</v>
      </c>
      <c r="U36" s="65" t="s">
        <v>65</v>
      </c>
      <c r="V36" s="65" t="s">
        <v>65</v>
      </c>
      <c r="W36" s="65">
        <v>9.5418916201145485E-3</v>
      </c>
      <c r="X36" s="65">
        <v>4.4673203033399885E-4</v>
      </c>
      <c r="Y36" s="65">
        <v>1.7752763952092973E-3</v>
      </c>
      <c r="Z36" s="65">
        <v>1.8668826430456122E-3</v>
      </c>
      <c r="AA36" s="65">
        <v>6.08979914025235E-4</v>
      </c>
      <c r="AB36" s="65">
        <v>4.6978709826141435E-3</v>
      </c>
      <c r="AC36" s="65">
        <v>1.9083783240229099E-3</v>
      </c>
      <c r="AD36" s="65">
        <v>3.2277542092056427E-6</v>
      </c>
      <c r="AE36" s="66"/>
      <c r="AF36" s="67">
        <v>733.78932923350487</v>
      </c>
      <c r="AG36" s="67" t="s">
        <v>435</v>
      </c>
      <c r="AH36" s="67" t="s">
        <v>435</v>
      </c>
      <c r="AI36" s="67">
        <v>23.081002823040972</v>
      </c>
      <c r="AJ36" s="67">
        <v>1.3384967224576789</v>
      </c>
      <c r="AK36" s="67"/>
      <c r="AL36" s="68" t="s">
        <v>61</v>
      </c>
    </row>
    <row r="37" spans="1:38" s="5" customFormat="1" ht="26.25" customHeight="1" x14ac:dyDescent="0.25">
      <c r="A37" s="62" t="s">
        <v>83</v>
      </c>
      <c r="B37" s="62" t="s">
        <v>117</v>
      </c>
      <c r="C37" s="63" t="s">
        <v>118</v>
      </c>
      <c r="D37" s="64"/>
      <c r="E37" s="65">
        <v>0.59651900000000002</v>
      </c>
      <c r="F37" s="65">
        <v>4.4008239450149429E-3</v>
      </c>
      <c r="G37" s="65">
        <v>2.6404943670089655E-3</v>
      </c>
      <c r="H37" s="65">
        <v>8.8016478900298858E-3</v>
      </c>
      <c r="I37" s="65">
        <v>3.3006179587612068E-3</v>
      </c>
      <c r="J37" s="65">
        <v>3.9607415505134485E-3</v>
      </c>
      <c r="K37" s="65">
        <v>4.4008239450149429E-3</v>
      </c>
      <c r="L37" s="65" t="s">
        <v>65</v>
      </c>
      <c r="M37" s="65">
        <v>0.13894900000000002</v>
      </c>
      <c r="N37" s="65">
        <v>1.3202471835044827E-5</v>
      </c>
      <c r="O37" s="65">
        <v>2.2004119725074709E-6</v>
      </c>
      <c r="P37" s="65">
        <v>6.1611535230209199E-4</v>
      </c>
      <c r="Q37" s="65" t="s">
        <v>65</v>
      </c>
      <c r="R37" s="65" t="s">
        <v>65</v>
      </c>
      <c r="S37" s="65" t="s">
        <v>65</v>
      </c>
      <c r="T37" s="65" t="s">
        <v>65</v>
      </c>
      <c r="U37" s="65" t="s">
        <v>65</v>
      </c>
      <c r="V37" s="65" t="s">
        <v>65</v>
      </c>
      <c r="W37" s="65">
        <v>1.760329578005977E-3</v>
      </c>
      <c r="X37" s="65">
        <v>4.9289228184167359E-6</v>
      </c>
      <c r="Y37" s="65">
        <v>1.3906603666247217E-5</v>
      </c>
      <c r="Z37" s="65">
        <v>9.7698291579331709E-6</v>
      </c>
      <c r="AA37" s="65">
        <v>7.3581776360649839E-5</v>
      </c>
      <c r="AB37" s="65">
        <v>1.0218713200324696E-4</v>
      </c>
      <c r="AC37" s="65">
        <v>3.5206591560119543E-4</v>
      </c>
      <c r="AD37" s="65">
        <v>1.5842966202053794E-7</v>
      </c>
      <c r="AE37" s="66"/>
      <c r="AF37" s="67" t="s">
        <v>435</v>
      </c>
      <c r="AG37" s="67" t="s">
        <v>435</v>
      </c>
      <c r="AH37" s="67">
        <v>8801.6478900298844</v>
      </c>
      <c r="AI37" s="67" t="s">
        <v>435</v>
      </c>
      <c r="AJ37" s="67" t="s">
        <v>435</v>
      </c>
      <c r="AK37" s="67"/>
      <c r="AL37" s="68" t="s">
        <v>61</v>
      </c>
    </row>
    <row r="38" spans="1:38" s="5" customFormat="1" ht="26.25" customHeight="1" x14ac:dyDescent="0.25">
      <c r="A38" s="62" t="s">
        <v>83</v>
      </c>
      <c r="B38" s="62" t="s">
        <v>119</v>
      </c>
      <c r="C38" s="63" t="s">
        <v>120</v>
      </c>
      <c r="D38" s="73"/>
      <c r="E38" s="65">
        <v>0.11151854652989916</v>
      </c>
      <c r="F38" s="65">
        <v>8.4658192345831908E-3</v>
      </c>
      <c r="G38" s="65">
        <v>7.4082222506628275E-5</v>
      </c>
      <c r="H38" s="65">
        <v>1.7669838856523173E-4</v>
      </c>
      <c r="I38" s="65">
        <v>3.3479803666744468E-3</v>
      </c>
      <c r="J38" s="65">
        <v>3.3479803666744468E-3</v>
      </c>
      <c r="K38" s="65">
        <v>3.3479803666744468E-3</v>
      </c>
      <c r="L38" s="65" t="s">
        <v>65</v>
      </c>
      <c r="M38" s="65">
        <v>3.3447728282195797E-2</v>
      </c>
      <c r="N38" s="65">
        <v>4.1663483078778627E-6</v>
      </c>
      <c r="O38" s="65">
        <v>3.0597191692898018E-6</v>
      </c>
      <c r="P38" s="65">
        <v>1.0709017092514307E-6</v>
      </c>
      <c r="Q38" s="65" t="s">
        <v>65</v>
      </c>
      <c r="R38" s="65" t="s">
        <v>65</v>
      </c>
      <c r="S38" s="65" t="s">
        <v>65</v>
      </c>
      <c r="T38" s="65" t="s">
        <v>65</v>
      </c>
      <c r="U38" s="65" t="s">
        <v>65</v>
      </c>
      <c r="V38" s="65" t="s">
        <v>65</v>
      </c>
      <c r="W38" s="65">
        <v>1.9358787331445137E-3</v>
      </c>
      <c r="X38" s="65">
        <v>1.1763190852165335E-4</v>
      </c>
      <c r="Y38" s="65">
        <v>4.5318538015159032E-4</v>
      </c>
      <c r="Z38" s="65">
        <v>4.4441492617992829E-4</v>
      </c>
      <c r="AA38" s="65">
        <v>1.9782135587011792E-4</v>
      </c>
      <c r="AB38" s="65">
        <v>1.2130535707232898E-3</v>
      </c>
      <c r="AC38" s="65">
        <v>3.8717574662890277E-4</v>
      </c>
      <c r="AD38" s="65">
        <v>1.984866144893641E-7</v>
      </c>
      <c r="AE38" s="66"/>
      <c r="AF38" s="67">
        <v>152.9859584644901</v>
      </c>
      <c r="AG38" s="67" t="s">
        <v>435</v>
      </c>
      <c r="AH38" s="67">
        <v>6.2745354028798781</v>
      </c>
      <c r="AI38" s="67">
        <v>5.339050687981258</v>
      </c>
      <c r="AJ38" s="67">
        <v>0.32688133289225257</v>
      </c>
      <c r="AK38" s="67"/>
      <c r="AL38" s="68" t="s">
        <v>61</v>
      </c>
    </row>
    <row r="39" spans="1:38" s="5" customFormat="1" ht="26.25" customHeight="1" x14ac:dyDescent="0.25">
      <c r="A39" s="62" t="s">
        <v>121</v>
      </c>
      <c r="B39" s="62" t="s">
        <v>122</v>
      </c>
      <c r="C39" s="63" t="s">
        <v>123</v>
      </c>
      <c r="D39" s="64"/>
      <c r="E39" s="65">
        <v>2.2197176669720045</v>
      </c>
      <c r="F39" s="65">
        <v>0.94815824950010386</v>
      </c>
      <c r="G39" s="65">
        <v>1.2381070676308825</v>
      </c>
      <c r="H39" s="65">
        <v>7.5279280748552391E-2</v>
      </c>
      <c r="I39" s="65">
        <v>0.4411243104355691</v>
      </c>
      <c r="J39" s="65">
        <v>0.47436530815085559</v>
      </c>
      <c r="K39" s="65">
        <v>0.50794437177129959</v>
      </c>
      <c r="L39" s="65" t="s">
        <v>65</v>
      </c>
      <c r="M39" s="65">
        <v>7.8321832813309351</v>
      </c>
      <c r="N39" s="65">
        <v>0.21080805141504816</v>
      </c>
      <c r="O39" s="65">
        <v>2.7451355326212758E-2</v>
      </c>
      <c r="P39" s="65">
        <v>1.37752563910136E-2</v>
      </c>
      <c r="Q39" s="65" t="s">
        <v>65</v>
      </c>
      <c r="R39" s="65" t="s">
        <v>65</v>
      </c>
      <c r="S39" s="65" t="s">
        <v>65</v>
      </c>
      <c r="T39" s="65" t="s">
        <v>65</v>
      </c>
      <c r="U39" s="65" t="s">
        <v>65</v>
      </c>
      <c r="V39" s="65" t="s">
        <v>65</v>
      </c>
      <c r="W39" s="65">
        <v>1.1101128685463986</v>
      </c>
      <c r="X39" s="65">
        <v>5.6379211477304E-2</v>
      </c>
      <c r="Y39" s="65">
        <v>7.932503762164049E-2</v>
      </c>
      <c r="Z39" s="65">
        <v>2.8163064620776349E-2</v>
      </c>
      <c r="AA39" s="65">
        <v>2.7261911038402364E-2</v>
      </c>
      <c r="AB39" s="65">
        <v>0.19112922475812319</v>
      </c>
      <c r="AC39" s="65">
        <v>0.61264421295229821</v>
      </c>
      <c r="AD39" s="65">
        <v>6.9530522243225243E-2</v>
      </c>
      <c r="AE39" s="66"/>
      <c r="AF39" s="67">
        <v>19872.677725323418</v>
      </c>
      <c r="AG39" s="67">
        <v>408.61194919378488</v>
      </c>
      <c r="AH39" s="67">
        <v>19381.892260657361</v>
      </c>
      <c r="AI39" s="67">
        <v>3909.2372718714059</v>
      </c>
      <c r="AJ39" s="67">
        <v>327.92543614167482</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11.533065459459127</v>
      </c>
      <c r="F41" s="65">
        <v>24.719109905864144</v>
      </c>
      <c r="G41" s="65">
        <v>4.9223527373108764</v>
      </c>
      <c r="H41" s="65">
        <v>0.59276900659529641</v>
      </c>
      <c r="I41" s="65">
        <v>6.5493429488351884</v>
      </c>
      <c r="J41" s="65">
        <v>6.8972164918394876</v>
      </c>
      <c r="K41" s="65">
        <v>7.3766156867478188</v>
      </c>
      <c r="L41" s="65" t="s">
        <v>65</v>
      </c>
      <c r="M41" s="65">
        <v>231.49964622552244</v>
      </c>
      <c r="N41" s="65">
        <v>1.8556383478076912</v>
      </c>
      <c r="O41" s="65">
        <v>0.21974169644878763</v>
      </c>
      <c r="P41" s="65">
        <v>0.15986729924838511</v>
      </c>
      <c r="Q41" s="65" t="s">
        <v>65</v>
      </c>
      <c r="R41" s="65" t="s">
        <v>65</v>
      </c>
      <c r="S41" s="65" t="s">
        <v>65</v>
      </c>
      <c r="T41" s="65" t="s">
        <v>65</v>
      </c>
      <c r="U41" s="65" t="s">
        <v>65</v>
      </c>
      <c r="V41" s="65" t="s">
        <v>65</v>
      </c>
      <c r="W41" s="65">
        <v>20.35975141849401</v>
      </c>
      <c r="X41" s="65">
        <v>1.9373195919673214</v>
      </c>
      <c r="Y41" s="65">
        <v>1.9436486468708691</v>
      </c>
      <c r="Z41" s="65">
        <v>0.71457144299115893</v>
      </c>
      <c r="AA41" s="65">
        <v>1.1014663975649386</v>
      </c>
      <c r="AB41" s="65">
        <v>5.6970060793942876</v>
      </c>
      <c r="AC41" s="65">
        <v>9.2829410345688093</v>
      </c>
      <c r="AD41" s="65">
        <v>0.54827814354355975</v>
      </c>
      <c r="AE41" s="66"/>
      <c r="AF41" s="67">
        <v>53496.814340307916</v>
      </c>
      <c r="AG41" s="67">
        <v>3219.6772469298248</v>
      </c>
      <c r="AH41" s="67">
        <v>57594.022264352141</v>
      </c>
      <c r="AI41" s="67">
        <v>63269.729770607017</v>
      </c>
      <c r="AJ41" s="67" t="s">
        <v>435</v>
      </c>
      <c r="AK41" s="67"/>
      <c r="AL41" s="68" t="s">
        <v>61</v>
      </c>
    </row>
    <row r="42" spans="1:38" s="5" customFormat="1" ht="26.25" customHeight="1" x14ac:dyDescent="0.25">
      <c r="A42" s="62" t="s">
        <v>83</v>
      </c>
      <c r="B42" s="62" t="s">
        <v>128</v>
      </c>
      <c r="C42" s="63" t="s">
        <v>129</v>
      </c>
      <c r="D42" s="64"/>
      <c r="E42" s="65">
        <v>0.8512965157122262</v>
      </c>
      <c r="F42" s="65">
        <v>2.9249440236059732</v>
      </c>
      <c r="G42" s="65">
        <v>6.6969946568797901E-4</v>
      </c>
      <c r="H42" s="65">
        <v>2.3704183815123948E-4</v>
      </c>
      <c r="I42" s="65">
        <v>5.3685485656822234E-2</v>
      </c>
      <c r="J42" s="65">
        <v>5.3685485656822234E-2</v>
      </c>
      <c r="K42" s="65">
        <v>5.3685485656822234E-2</v>
      </c>
      <c r="L42" s="65" t="s">
        <v>65</v>
      </c>
      <c r="M42" s="65">
        <v>20.513766466626691</v>
      </c>
      <c r="N42" s="65">
        <v>1.3122428384255668E-4</v>
      </c>
      <c r="O42" s="65">
        <v>3.8995216908555274E-5</v>
      </c>
      <c r="P42" s="65">
        <v>1.3648325917994345E-5</v>
      </c>
      <c r="Q42" s="65" t="s">
        <v>65</v>
      </c>
      <c r="R42" s="65" t="s">
        <v>65</v>
      </c>
      <c r="S42" s="65" t="s">
        <v>65</v>
      </c>
      <c r="T42" s="65" t="s">
        <v>65</v>
      </c>
      <c r="U42" s="65" t="s">
        <v>65</v>
      </c>
      <c r="V42" s="65" t="s">
        <v>65</v>
      </c>
      <c r="W42" s="65">
        <v>5.9219641331390099E-2</v>
      </c>
      <c r="X42" s="65">
        <v>6.2995575198897102E-3</v>
      </c>
      <c r="Y42" s="65">
        <v>9.1516709255445913E-3</v>
      </c>
      <c r="Z42" s="65">
        <v>5.4007528376456239E-3</v>
      </c>
      <c r="AA42" s="65">
        <v>8.6662592603924948E-3</v>
      </c>
      <c r="AB42" s="65">
        <v>2.9518240543472414E-2</v>
      </c>
      <c r="AC42" s="65">
        <v>1.1843928266278021E-2</v>
      </c>
      <c r="AD42" s="65">
        <v>2.281237402978747E-5</v>
      </c>
      <c r="AE42" s="66"/>
      <c r="AF42" s="67">
        <v>1949.7608454277636</v>
      </c>
      <c r="AG42" s="67" t="s">
        <v>435</v>
      </c>
      <c r="AH42" s="67" t="s">
        <v>435</v>
      </c>
      <c r="AI42" s="67">
        <v>39.23894665650414</v>
      </c>
      <c r="AJ42" s="67">
        <v>1.8780578492508855</v>
      </c>
      <c r="AK42" s="67"/>
      <c r="AL42" s="68" t="s">
        <v>61</v>
      </c>
    </row>
    <row r="43" spans="1:38" s="5" customFormat="1" ht="26.25" customHeight="1" x14ac:dyDescent="0.25">
      <c r="A43" s="62" t="s">
        <v>121</v>
      </c>
      <c r="B43" s="62" t="s">
        <v>130</v>
      </c>
      <c r="C43" s="63" t="s">
        <v>131</v>
      </c>
      <c r="D43" s="64"/>
      <c r="E43" s="65">
        <v>0.59072852683010535</v>
      </c>
      <c r="F43" s="65">
        <v>1.4859761814494625</v>
      </c>
      <c r="G43" s="65">
        <v>0.20216304242053729</v>
      </c>
      <c r="H43" s="65">
        <v>3.014476920496274E-2</v>
      </c>
      <c r="I43" s="65">
        <v>0.37649680388165574</v>
      </c>
      <c r="J43" s="65">
        <v>0.41648893879395088</v>
      </c>
      <c r="K43" s="65">
        <v>0.458555952989324</v>
      </c>
      <c r="L43" s="65" t="s">
        <v>65</v>
      </c>
      <c r="M43" s="65">
        <v>11.46275924881955</v>
      </c>
      <c r="N43" s="65">
        <v>0.13020477436782971</v>
      </c>
      <c r="O43" s="65">
        <v>3.8419711795226387E-2</v>
      </c>
      <c r="P43" s="65">
        <v>1.1587555225612009E-2</v>
      </c>
      <c r="Q43" s="65" t="s">
        <v>65</v>
      </c>
      <c r="R43" s="65" t="s">
        <v>65</v>
      </c>
      <c r="S43" s="65" t="s">
        <v>65</v>
      </c>
      <c r="T43" s="65" t="s">
        <v>65</v>
      </c>
      <c r="U43" s="65" t="s">
        <v>65</v>
      </c>
      <c r="V43" s="65" t="s">
        <v>65</v>
      </c>
      <c r="W43" s="65">
        <v>1.2235483259950335</v>
      </c>
      <c r="X43" s="65">
        <v>0.14917618610808553</v>
      </c>
      <c r="Y43" s="65">
        <v>0.23153532629320023</v>
      </c>
      <c r="Z43" s="65">
        <v>7.3365444184151654E-2</v>
      </c>
      <c r="AA43" s="65">
        <v>6.1954239273857868E-2</v>
      </c>
      <c r="AB43" s="65">
        <v>0.51603119585929547</v>
      </c>
      <c r="AC43" s="65">
        <v>0.55044289861820017</v>
      </c>
      <c r="AD43" s="65">
        <v>2.20824341853521E-2</v>
      </c>
      <c r="AE43" s="66"/>
      <c r="AF43" s="67">
        <v>1020.81065064909</v>
      </c>
      <c r="AG43" s="67">
        <v>129.29842961255628</v>
      </c>
      <c r="AH43" s="67">
        <v>738.70010297458782</v>
      </c>
      <c r="AI43" s="67">
        <v>5403.0911999108366</v>
      </c>
      <c r="AJ43" s="67" t="s">
        <v>435</v>
      </c>
      <c r="AK43" s="67"/>
      <c r="AL43" s="68" t="s">
        <v>61</v>
      </c>
    </row>
    <row r="44" spans="1:38" s="5" customFormat="1" ht="26.25" customHeight="1" x14ac:dyDescent="0.25">
      <c r="A44" s="62" t="s">
        <v>83</v>
      </c>
      <c r="B44" s="62" t="s">
        <v>132</v>
      </c>
      <c r="C44" s="63" t="s">
        <v>133</v>
      </c>
      <c r="D44" s="64"/>
      <c r="E44" s="65">
        <v>9.002191475557785</v>
      </c>
      <c r="F44" s="65">
        <v>2.9998783362255232</v>
      </c>
      <c r="G44" s="65">
        <v>5.2513759200478079E-3</v>
      </c>
      <c r="H44" s="65">
        <v>3.987040716573487E-3</v>
      </c>
      <c r="I44" s="65">
        <v>1.3160098451119984</v>
      </c>
      <c r="J44" s="65">
        <v>1.3160098451119984</v>
      </c>
      <c r="K44" s="65">
        <v>1.3160098451119984</v>
      </c>
      <c r="L44" s="65" t="s">
        <v>65</v>
      </c>
      <c r="M44" s="65">
        <v>14.642397673840856</v>
      </c>
      <c r="N44" s="65">
        <v>2.5370155085299083E-4</v>
      </c>
      <c r="O44" s="65">
        <v>2.173461873745358E-4</v>
      </c>
      <c r="P44" s="65">
        <v>7.6071165581087521E-5</v>
      </c>
      <c r="Q44" s="65" t="s">
        <v>65</v>
      </c>
      <c r="R44" s="65" t="s">
        <v>65</v>
      </c>
      <c r="S44" s="65" t="s">
        <v>65</v>
      </c>
      <c r="T44" s="65" t="s">
        <v>65</v>
      </c>
      <c r="U44" s="65" t="s">
        <v>65</v>
      </c>
      <c r="V44" s="65" t="s">
        <v>65</v>
      </c>
      <c r="W44" s="65">
        <v>9.6309009632229797E-2</v>
      </c>
      <c r="X44" s="65">
        <v>6.5683907010725875E-3</v>
      </c>
      <c r="Y44" s="65">
        <v>2.8598611251202829E-2</v>
      </c>
      <c r="Z44" s="65">
        <v>3.0738125299269753E-2</v>
      </c>
      <c r="AA44" s="65">
        <v>8.9415719762935188E-3</v>
      </c>
      <c r="AB44" s="65">
        <v>7.4846699227838709E-2</v>
      </c>
      <c r="AC44" s="65">
        <v>1.9261801926445964E-2</v>
      </c>
      <c r="AD44" s="65">
        <v>2.435477552084383E-5</v>
      </c>
      <c r="AE44" s="66"/>
      <c r="AF44" s="67">
        <v>10867.309368726792</v>
      </c>
      <c r="AG44" s="67"/>
      <c r="AH44" s="67"/>
      <c r="AI44" s="67">
        <v>394.21533354923037</v>
      </c>
      <c r="AJ44" s="67">
        <v>24.540128433823686</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7.2240785777234195E-2</v>
      </c>
      <c r="F47" s="65">
        <v>1.2727769266414101E-2</v>
      </c>
      <c r="G47" s="65">
        <v>1.0467843934453405E-2</v>
      </c>
      <c r="H47" s="65">
        <v>7.6317776216290267E-5</v>
      </c>
      <c r="I47" s="65">
        <v>1.3609237441715494E-2</v>
      </c>
      <c r="J47" s="65">
        <v>1.3609237441715494E-2</v>
      </c>
      <c r="K47" s="65">
        <v>1.3609237441715494E-2</v>
      </c>
      <c r="L47" s="65" t="s">
        <v>65</v>
      </c>
      <c r="M47" s="65">
        <v>0.21304128663215494</v>
      </c>
      <c r="N47" s="65">
        <v>9.5079533377626184E-6</v>
      </c>
      <c r="O47" s="65">
        <v>9.5079533377626184E-6</v>
      </c>
      <c r="P47" s="65">
        <v>3.327783668216916E-6</v>
      </c>
      <c r="Q47" s="65" t="s">
        <v>65</v>
      </c>
      <c r="R47" s="65" t="s">
        <v>65</v>
      </c>
      <c r="S47" s="65" t="s">
        <v>65</v>
      </c>
      <c r="T47" s="65" t="s">
        <v>65</v>
      </c>
      <c r="U47" s="65" t="s">
        <v>65</v>
      </c>
      <c r="V47" s="65" t="s">
        <v>65</v>
      </c>
      <c r="W47" s="65">
        <v>1.7776828312592995E-4</v>
      </c>
      <c r="X47" s="65">
        <v>1.1990979635158601E-5</v>
      </c>
      <c r="Y47" s="65">
        <v>6.3329773112179259E-5</v>
      </c>
      <c r="Z47" s="65">
        <v>7.0766663899664512E-5</v>
      </c>
      <c r="AA47" s="65">
        <v>1.6268198597624007E-5</v>
      </c>
      <c r="AB47" s="65">
        <v>1.6235561524462639E-4</v>
      </c>
      <c r="AC47" s="65">
        <v>3.5553656625185997E-5</v>
      </c>
      <c r="AD47" s="65">
        <v>2.5551290363398001E-8</v>
      </c>
      <c r="AE47" s="66"/>
      <c r="AF47" s="67">
        <v>475.3976668881308</v>
      </c>
      <c r="AG47" s="67" t="s">
        <v>435</v>
      </c>
      <c r="AH47" s="67" t="s">
        <v>435</v>
      </c>
      <c r="AI47" s="67">
        <v>0.92275637383791509</v>
      </c>
      <c r="AJ47" s="67">
        <v>5.7984321251041866E-2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7.9230810775999999E-2</v>
      </c>
      <c r="J48" s="65">
        <v>0.25100020848400001</v>
      </c>
      <c r="K48" s="65">
        <v>0.53068014739199998</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1.4297588231319827</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0.57748235294117634</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0.93422988981000077</v>
      </c>
      <c r="AL51" s="68" t="s">
        <v>152</v>
      </c>
    </row>
    <row r="52" spans="1:38" s="5" customFormat="1" ht="26.25" customHeight="1" x14ac:dyDescent="0.25">
      <c r="A52" s="62" t="s">
        <v>140</v>
      </c>
      <c r="B52" s="69" t="s">
        <v>153</v>
      </c>
      <c r="C52" s="71" t="s">
        <v>154</v>
      </c>
      <c r="D52" s="74"/>
      <c r="E52" s="65" t="s">
        <v>433</v>
      </c>
      <c r="F52" s="65">
        <v>0.95900000000000007</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8.4960579999999997</v>
      </c>
      <c r="AL52" s="68" t="s">
        <v>155</v>
      </c>
    </row>
    <row r="53" spans="1:38" s="5" customFormat="1" ht="26.25" customHeight="1" x14ac:dyDescent="0.25">
      <c r="A53" s="62" t="s">
        <v>140</v>
      </c>
      <c r="B53" s="69" t="s">
        <v>156</v>
      </c>
      <c r="C53" s="71" t="s">
        <v>157</v>
      </c>
      <c r="D53" s="74"/>
      <c r="E53" s="65" t="s">
        <v>433</v>
      </c>
      <c r="F53" s="65">
        <v>0.99</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1.966</v>
      </c>
      <c r="AL53" s="68" t="s">
        <v>158</v>
      </c>
    </row>
    <row r="54" spans="1:38" s="5" customFormat="1" ht="37.5" customHeight="1" x14ac:dyDescent="0.25">
      <c r="A54" s="62" t="s">
        <v>140</v>
      </c>
      <c r="B54" s="69" t="s">
        <v>159</v>
      </c>
      <c r="C54" s="71" t="s">
        <v>160</v>
      </c>
      <c r="D54" s="74"/>
      <c r="E54" s="65" t="s">
        <v>433</v>
      </c>
      <c r="F54" s="65">
        <v>1.0484855295772479</v>
      </c>
      <c r="G54" s="65">
        <v>5.3283480000000001E-2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1848</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5.0615330882812504E-3</v>
      </c>
      <c r="I56" s="65" t="s">
        <v>433</v>
      </c>
      <c r="J56" s="65" t="s">
        <v>433</v>
      </c>
      <c r="K56" s="65" t="s">
        <v>433</v>
      </c>
      <c r="L56" s="65" t="s">
        <v>65</v>
      </c>
      <c r="M56" s="65" t="s">
        <v>433</v>
      </c>
      <c r="N56" s="65" t="s">
        <v>433</v>
      </c>
      <c r="O56" s="65" t="s">
        <v>433</v>
      </c>
      <c r="P56" s="65">
        <v>1.0605116946875001E-3</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8.2006404736000002E-2</v>
      </c>
      <c r="J57" s="65">
        <v>9.2257205328000011E-2</v>
      </c>
      <c r="K57" s="65">
        <v>0.10250800592000001</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3992.3760000000002</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6.5109589349999997E-2</v>
      </c>
      <c r="J58" s="65">
        <v>9.0151739100000017E-2</v>
      </c>
      <c r="K58" s="65">
        <v>0.100168599</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968.65035122370648</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2.1392253648528432E-2</v>
      </c>
      <c r="J59" s="65">
        <v>2.4066285354594482E-2</v>
      </c>
      <c r="K59" s="65">
        <v>2.6740317060660535E-2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496.709</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0.55475089700180169</v>
      </c>
      <c r="J60" s="65">
        <v>4.940005349282</v>
      </c>
      <c r="K60" s="65">
        <v>10.544598196643694</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0.33124727513934005</v>
      </c>
      <c r="J61" s="65">
        <v>3.3124727513934005</v>
      </c>
      <c r="K61" s="65">
        <v>11.041575837978002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12051048</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0.17699999999999999</v>
      </c>
      <c r="F64" s="65">
        <v>6.8989999999999998E-3</v>
      </c>
      <c r="G64" s="65">
        <v>2.4000000000000001E-5</v>
      </c>
      <c r="H64" s="65">
        <v>2.4E-2</v>
      </c>
      <c r="I64" s="65" t="s">
        <v>433</v>
      </c>
      <c r="J64" s="65" t="s">
        <v>433</v>
      </c>
      <c r="K64" s="65" t="s">
        <v>433</v>
      </c>
      <c r="L64" s="65" t="s">
        <v>65</v>
      </c>
      <c r="M64" s="65">
        <v>8.3900000000000002E-2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441.29899999999998</v>
      </c>
      <c r="AL64" s="68" t="s">
        <v>189</v>
      </c>
    </row>
    <row r="65" spans="1:38" s="5" customFormat="1" ht="26.25" customHeight="1" x14ac:dyDescent="0.25">
      <c r="A65" s="62" t="s">
        <v>66</v>
      </c>
      <c r="B65" s="69" t="s">
        <v>190</v>
      </c>
      <c r="C65" s="63" t="s">
        <v>191</v>
      </c>
      <c r="D65" s="64"/>
      <c r="E65" s="65">
        <v>0.13500000000000001</v>
      </c>
      <c r="F65" s="65" t="s">
        <v>433</v>
      </c>
      <c r="G65" s="65" t="s">
        <v>433</v>
      </c>
      <c r="H65" s="65">
        <v>1.6000000000000001E-3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499.40199999999999</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28.004234</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2.5700000000000001E-2</v>
      </c>
      <c r="F70" s="65">
        <v>0.38</v>
      </c>
      <c r="G70" s="65">
        <v>0.5716</v>
      </c>
      <c r="H70" s="65">
        <v>4.9527000000000002E-2</v>
      </c>
      <c r="I70" s="65">
        <v>7.6112545755168681E-2</v>
      </c>
      <c r="J70" s="65">
        <v>8.3235464963789141E-2</v>
      </c>
      <c r="K70" s="65">
        <v>9.0358384172409628E-2</v>
      </c>
      <c r="L70" s="65" t="s">
        <v>65</v>
      </c>
      <c r="M70" s="65">
        <v>11.067400000000001</v>
      </c>
      <c r="N70" s="65">
        <v>6.9524630257863658E-4</v>
      </c>
      <c r="O70" s="65">
        <v>5.5619704206290928E-4</v>
      </c>
      <c r="P70" s="65">
        <v>7.5017991519920574E-5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9.3091399860114568E-2</v>
      </c>
      <c r="F72" s="65">
        <v>0.31967132700848294</v>
      </c>
      <c r="G72" s="65">
        <v>5.7306714362167728E-2</v>
      </c>
      <c r="H72" s="65" t="s">
        <v>434</v>
      </c>
      <c r="I72" s="65">
        <v>0.25061927400000006</v>
      </c>
      <c r="J72" s="65">
        <v>0.74017406699999999</v>
      </c>
      <c r="K72" s="65">
        <v>0.79292586000000009</v>
      </c>
      <c r="L72" s="65" t="s">
        <v>65</v>
      </c>
      <c r="M72" s="65">
        <v>2.5316620931792753</v>
      </c>
      <c r="N72" s="65">
        <v>1.5629357895750122</v>
      </c>
      <c r="O72" s="65">
        <v>5.4876289232892048E-2</v>
      </c>
      <c r="P72" s="65">
        <v>0.38001858227817875</v>
      </c>
      <c r="Q72" s="65" t="s">
        <v>65</v>
      </c>
      <c r="R72" s="65" t="s">
        <v>65</v>
      </c>
      <c r="S72" s="65" t="s">
        <v>65</v>
      </c>
      <c r="T72" s="65" t="s">
        <v>65</v>
      </c>
      <c r="U72" s="65" t="s">
        <v>65</v>
      </c>
      <c r="V72" s="65" t="s">
        <v>65</v>
      </c>
      <c r="W72" s="65">
        <v>2.6441412681600003</v>
      </c>
      <c r="X72" s="65">
        <v>2.1710928897460256E-2</v>
      </c>
      <c r="Y72" s="65">
        <v>2.2931431967716694E-2</v>
      </c>
      <c r="Z72" s="65">
        <v>1.2381126136258597E-2</v>
      </c>
      <c r="AA72" s="65">
        <v>1.2217834674878457E-2</v>
      </c>
      <c r="AB72" s="65">
        <v>6.9241321676313999E-2</v>
      </c>
      <c r="AC72" s="65">
        <v>0.62185446001635858</v>
      </c>
      <c r="AD72" s="65">
        <v>2.3615226048996614</v>
      </c>
      <c r="AE72" s="66"/>
      <c r="AF72" s="67"/>
      <c r="AG72" s="67"/>
      <c r="AH72" s="67"/>
      <c r="AI72" s="67"/>
      <c r="AJ72" s="67"/>
      <c r="AK72" s="67">
        <v>6871.4989999999998</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6.1695700000000055E-4</v>
      </c>
      <c r="J74" s="65">
        <v>1.5704360000000012E-3</v>
      </c>
      <c r="K74" s="65">
        <v>2.2434800000000017E-3</v>
      </c>
      <c r="L74" s="65" t="s">
        <v>65</v>
      </c>
      <c r="M74" s="65" t="s">
        <v>433</v>
      </c>
      <c r="N74" s="65">
        <v>2.2434800000000001E-2</v>
      </c>
      <c r="O74" s="65" t="s">
        <v>433</v>
      </c>
      <c r="P74" s="65" t="s">
        <v>433</v>
      </c>
      <c r="Q74" s="65" t="s">
        <v>65</v>
      </c>
      <c r="R74" s="65" t="s">
        <v>65</v>
      </c>
      <c r="S74" s="65" t="s">
        <v>65</v>
      </c>
      <c r="T74" s="65" t="s">
        <v>65</v>
      </c>
      <c r="U74" s="65" t="s">
        <v>65</v>
      </c>
      <c r="V74" s="65" t="s">
        <v>65</v>
      </c>
      <c r="W74" s="65">
        <v>0.78521799999999997</v>
      </c>
      <c r="X74" s="65" t="s">
        <v>436</v>
      </c>
      <c r="Y74" s="65" t="s">
        <v>436</v>
      </c>
      <c r="Z74" s="65" t="s">
        <v>436</v>
      </c>
      <c r="AA74" s="65" t="s">
        <v>436</v>
      </c>
      <c r="AB74" s="65" t="s">
        <v>436</v>
      </c>
      <c r="AC74" s="65">
        <v>0.39260899999999999</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2.28512E-4</v>
      </c>
      <c r="J76" s="65">
        <v>4.5702399999999999E-4</v>
      </c>
      <c r="K76" s="65">
        <v>5.7128000000000007E-4</v>
      </c>
      <c r="L76" s="65" t="s">
        <v>65</v>
      </c>
      <c r="M76" s="65" t="s">
        <v>433</v>
      </c>
      <c r="N76" s="65">
        <v>0.68553599999999992</v>
      </c>
      <c r="O76" s="65">
        <v>5.7127999999999996E-3</v>
      </c>
      <c r="P76" s="65" t="s">
        <v>436</v>
      </c>
      <c r="Q76" s="65" t="s">
        <v>65</v>
      </c>
      <c r="R76" s="65" t="s">
        <v>65</v>
      </c>
      <c r="S76" s="65" t="s">
        <v>65</v>
      </c>
      <c r="T76" s="65" t="s">
        <v>65</v>
      </c>
      <c r="U76" s="65" t="s">
        <v>65</v>
      </c>
      <c r="V76" s="65" t="s">
        <v>65</v>
      </c>
      <c r="W76" s="65">
        <v>8.5692000000000004E-2</v>
      </c>
      <c r="X76" s="65" t="s">
        <v>433</v>
      </c>
      <c r="Y76" s="65" t="s">
        <v>433</v>
      </c>
      <c r="Z76" s="65" t="s">
        <v>433</v>
      </c>
      <c r="AA76" s="65" t="s">
        <v>433</v>
      </c>
      <c r="AB76" s="65" t="s">
        <v>433</v>
      </c>
      <c r="AC76" s="65" t="s">
        <v>433</v>
      </c>
      <c r="AD76" s="65">
        <v>7.4266400000000011E-5</v>
      </c>
      <c r="AE76" s="66"/>
      <c r="AF76" s="67"/>
      <c r="AG76" s="67"/>
      <c r="AH76" s="67"/>
      <c r="AI76" s="67"/>
      <c r="AJ76" s="67"/>
      <c r="AK76" s="67">
        <v>28.564</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0.10741104</v>
      </c>
      <c r="H78" s="65" t="s">
        <v>433</v>
      </c>
      <c r="I78" s="65">
        <v>1.5460680000000001E-4</v>
      </c>
      <c r="J78" s="65">
        <v>2.0343E-4</v>
      </c>
      <c r="K78" s="65">
        <v>2.6039040000000002E-4</v>
      </c>
      <c r="L78" s="65" t="s">
        <v>65</v>
      </c>
      <c r="M78" s="65" t="s">
        <v>436</v>
      </c>
      <c r="N78" s="65">
        <v>5.5251588000000008E-3</v>
      </c>
      <c r="O78" s="65">
        <v>1.3833239999999999E-4</v>
      </c>
      <c r="P78" s="65">
        <v>5.8587839999999997E-3</v>
      </c>
      <c r="Q78" s="65" t="s">
        <v>65</v>
      </c>
      <c r="R78" s="65" t="s">
        <v>65</v>
      </c>
      <c r="S78" s="65" t="s">
        <v>65</v>
      </c>
      <c r="T78" s="65" t="s">
        <v>65</v>
      </c>
      <c r="U78" s="65" t="s">
        <v>65</v>
      </c>
      <c r="V78" s="65" t="s">
        <v>65</v>
      </c>
      <c r="W78" s="65">
        <v>0.81372</v>
      </c>
      <c r="X78" s="65" t="s">
        <v>436</v>
      </c>
      <c r="Y78" s="65" t="s">
        <v>436</v>
      </c>
      <c r="Z78" s="65" t="s">
        <v>436</v>
      </c>
      <c r="AA78" s="65" t="s">
        <v>436</v>
      </c>
      <c r="AB78" s="65">
        <v>4.0685999999999999E-4</v>
      </c>
      <c r="AC78" s="65">
        <v>0.10578359999999999</v>
      </c>
      <c r="AD78" s="65">
        <v>3.0107640000000003E-4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2.1339498577867533E-2</v>
      </c>
      <c r="F80" s="65">
        <v>0.17091858332617069</v>
      </c>
      <c r="G80" s="65">
        <v>2.4366293281098527E-3</v>
      </c>
      <c r="H80" s="65" t="s">
        <v>433</v>
      </c>
      <c r="I80" s="65" t="s">
        <v>436</v>
      </c>
      <c r="J80" s="65" t="s">
        <v>436</v>
      </c>
      <c r="K80" s="65" t="s">
        <v>436</v>
      </c>
      <c r="L80" s="65" t="s">
        <v>65</v>
      </c>
      <c r="M80" s="65">
        <v>0.12143563565525033</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17.865411306298657</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19.836859864837095</v>
      </c>
      <c r="AL82" s="68" t="s">
        <v>241</v>
      </c>
    </row>
    <row r="83" spans="1:38" s="5" customFormat="1" ht="26.25" customHeight="1" x14ac:dyDescent="0.25">
      <c r="A83" s="62" t="s">
        <v>66</v>
      </c>
      <c r="B83" s="77" t="s">
        <v>242</v>
      </c>
      <c r="C83" s="71" t="s">
        <v>243</v>
      </c>
      <c r="D83" s="64"/>
      <c r="E83" s="65" t="s">
        <v>433</v>
      </c>
      <c r="F83" s="65">
        <v>0.15</v>
      </c>
      <c r="G83" s="65" t="s">
        <v>433</v>
      </c>
      <c r="H83" s="65" t="s">
        <v>433</v>
      </c>
      <c r="I83" s="65">
        <v>0.02</v>
      </c>
      <c r="J83" s="65">
        <v>0.4</v>
      </c>
      <c r="K83" s="65">
        <v>0.6</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10000</v>
      </c>
      <c r="AL83" s="68" t="s">
        <v>149</v>
      </c>
    </row>
    <row r="84" spans="1:38" s="5" customFormat="1" ht="26.25" customHeight="1" x14ac:dyDescent="0.25">
      <c r="A84" s="62" t="s">
        <v>66</v>
      </c>
      <c r="B84" s="77" t="s">
        <v>244</v>
      </c>
      <c r="C84" s="71" t="s">
        <v>245</v>
      </c>
      <c r="D84" s="64"/>
      <c r="E84" s="65" t="s">
        <v>433</v>
      </c>
      <c r="F84" s="65">
        <v>4.5437865731340942E-3</v>
      </c>
      <c r="G84" s="65" t="s">
        <v>433</v>
      </c>
      <c r="H84" s="65" t="s">
        <v>433</v>
      </c>
      <c r="I84" s="65">
        <v>2.7317568402239057E-5</v>
      </c>
      <c r="J84" s="65">
        <v>1.3658784201119528E-4</v>
      </c>
      <c r="K84" s="65">
        <v>5.4635136804478111E-4</v>
      </c>
      <c r="L84" s="65" t="s">
        <v>65</v>
      </c>
      <c r="M84" s="65">
        <v>0.28547947370833326</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30.050470916666661</v>
      </c>
      <c r="AL84" s="68" t="s">
        <v>149</v>
      </c>
    </row>
    <row r="85" spans="1:38" s="5" customFormat="1" ht="26.25" customHeight="1" x14ac:dyDescent="0.25">
      <c r="A85" s="62" t="s">
        <v>238</v>
      </c>
      <c r="B85" s="71" t="s">
        <v>246</v>
      </c>
      <c r="C85" s="71" t="s">
        <v>247</v>
      </c>
      <c r="D85" s="64"/>
      <c r="E85" s="65" t="s">
        <v>433</v>
      </c>
      <c r="F85" s="65">
        <v>14.196132905710508</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39.599118860925039</v>
      </c>
      <c r="AL85" s="68" t="s">
        <v>248</v>
      </c>
    </row>
    <row r="86" spans="1:38" s="5" customFormat="1" ht="26.25" customHeight="1" x14ac:dyDescent="0.25">
      <c r="A86" s="62" t="s">
        <v>238</v>
      </c>
      <c r="B86" s="71" t="s">
        <v>249</v>
      </c>
      <c r="C86" s="63" t="s">
        <v>250</v>
      </c>
      <c r="D86" s="64"/>
      <c r="E86" s="65" t="s">
        <v>433</v>
      </c>
      <c r="F86" s="65">
        <v>4.971643931195695</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12.53792470711269</v>
      </c>
      <c r="AL86" s="68" t="s">
        <v>241</v>
      </c>
    </row>
    <row r="87" spans="1:38" s="5" customFormat="1" ht="26.25" customHeight="1" x14ac:dyDescent="0.25">
      <c r="A87" s="62" t="s">
        <v>238</v>
      </c>
      <c r="B87" s="71" t="s">
        <v>251</v>
      </c>
      <c r="C87" s="63" t="s">
        <v>252</v>
      </c>
      <c r="D87" s="64"/>
      <c r="E87" s="65" t="s">
        <v>433</v>
      </c>
      <c r="F87" s="65">
        <v>0.16492695862666104</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0.22506642517333336</v>
      </c>
      <c r="AL87" s="68" t="s">
        <v>241</v>
      </c>
    </row>
    <row r="88" spans="1:38" s="5" customFormat="1" ht="26.25" customHeight="1" x14ac:dyDescent="0.25">
      <c r="A88" s="62" t="s">
        <v>238</v>
      </c>
      <c r="B88" s="71" t="s">
        <v>253</v>
      </c>
      <c r="C88" s="63" t="s">
        <v>254</v>
      </c>
      <c r="D88" s="64"/>
      <c r="E88" s="65" t="s">
        <v>433</v>
      </c>
      <c r="F88" s="65">
        <v>5.9732551265125107</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28.004886253271554</v>
      </c>
      <c r="AL88" s="68" t="s">
        <v>149</v>
      </c>
    </row>
    <row r="89" spans="1:38" s="5" customFormat="1" ht="26.25" customHeight="1" x14ac:dyDescent="0.25">
      <c r="A89" s="62" t="s">
        <v>238</v>
      </c>
      <c r="B89" s="71" t="s">
        <v>255</v>
      </c>
      <c r="C89" s="63" t="s">
        <v>256</v>
      </c>
      <c r="D89" s="64"/>
      <c r="E89" s="65" t="s">
        <v>433</v>
      </c>
      <c r="F89" s="65">
        <v>4.3943352311574939</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11.059212674397216</v>
      </c>
      <c r="AL89" s="68" t="s">
        <v>149</v>
      </c>
    </row>
    <row r="90" spans="1:38" s="78" customFormat="1" ht="26.25" customHeight="1" x14ac:dyDescent="0.2">
      <c r="A90" s="62" t="s">
        <v>238</v>
      </c>
      <c r="B90" s="71" t="s">
        <v>257</v>
      </c>
      <c r="C90" s="63" t="s">
        <v>258</v>
      </c>
      <c r="D90" s="64"/>
      <c r="E90" s="65" t="s">
        <v>433</v>
      </c>
      <c r="F90" s="65">
        <v>5.079987957411646</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9.2634054529114405</v>
      </c>
      <c r="AL90" s="68" t="s">
        <v>149</v>
      </c>
    </row>
    <row r="91" spans="1:38" s="5" customFormat="1" ht="26.25" customHeight="1" x14ac:dyDescent="0.25">
      <c r="A91" s="62" t="s">
        <v>238</v>
      </c>
      <c r="B91" s="69" t="s">
        <v>259</v>
      </c>
      <c r="C91" s="71" t="s">
        <v>260</v>
      </c>
      <c r="D91" s="64"/>
      <c r="E91" s="65">
        <v>2.6808492151725899E-2</v>
      </c>
      <c r="F91" s="65">
        <v>7.0420505278196308E-2</v>
      </c>
      <c r="G91" s="65">
        <v>7.19048108E-3</v>
      </c>
      <c r="H91" s="65">
        <v>6.2381218368701377E-2</v>
      </c>
      <c r="I91" s="65">
        <v>0.49383121032018162</v>
      </c>
      <c r="J91" s="65">
        <v>0.51630292413102685</v>
      </c>
      <c r="K91" s="65">
        <v>0.51630292413102685</v>
      </c>
      <c r="L91" s="65" t="s">
        <v>65</v>
      </c>
      <c r="M91" s="65">
        <v>0.81871180474227612</v>
      </c>
      <c r="N91" s="65">
        <v>1.8666679360000002</v>
      </c>
      <c r="O91" s="65">
        <v>8.209214425517769E-2</v>
      </c>
      <c r="P91" s="65">
        <v>1.35714378E-4</v>
      </c>
      <c r="Q91" s="65" t="s">
        <v>65</v>
      </c>
      <c r="R91" s="65" t="s">
        <v>65</v>
      </c>
      <c r="S91" s="65" t="s">
        <v>65</v>
      </c>
      <c r="T91" s="65" t="s">
        <v>65</v>
      </c>
      <c r="U91" s="65" t="s">
        <v>65</v>
      </c>
      <c r="V91" s="65" t="s">
        <v>65</v>
      </c>
      <c r="W91" s="65">
        <v>1.4549691173181055E-3</v>
      </c>
      <c r="X91" s="65">
        <v>1.6150157202230971E-3</v>
      </c>
      <c r="Y91" s="65">
        <v>6.5473610279314742E-4</v>
      </c>
      <c r="Z91" s="65">
        <v>6.5473610279314742E-4</v>
      </c>
      <c r="AA91" s="65">
        <v>6.5473610279314742E-4</v>
      </c>
      <c r="AB91" s="65">
        <v>3.5792240286025394E-3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2.6534189584851777</v>
      </c>
      <c r="G93" s="65" t="s">
        <v>433</v>
      </c>
      <c r="H93" s="65" t="s">
        <v>433</v>
      </c>
      <c r="I93" s="65">
        <v>3.0384790540000003E-4</v>
      </c>
      <c r="J93" s="65">
        <v>9.1064475789999998E-4</v>
      </c>
      <c r="K93" s="65">
        <v>1.9228718037E-3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0.17535155849766129</v>
      </c>
      <c r="J95" s="65">
        <v>0.44237889624415322</v>
      </c>
      <c r="K95" s="65">
        <v>1.0944472406103831</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0.26705384183912501</v>
      </c>
      <c r="F99" s="65">
        <v>11.300378012247222</v>
      </c>
      <c r="G99" s="65" t="s">
        <v>433</v>
      </c>
      <c r="H99" s="65">
        <v>8.432620805997022</v>
      </c>
      <c r="I99" s="65">
        <v>1.232575E-2</v>
      </c>
      <c r="J99" s="65">
        <v>5.5465874999999998E-2</v>
      </c>
      <c r="K99" s="65">
        <v>0.12325749999999999</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524.5</v>
      </c>
      <c r="AL99" s="68" t="s">
        <v>280</v>
      </c>
    </row>
    <row r="100" spans="1:38" s="5" customFormat="1" ht="26.25" customHeight="1" x14ac:dyDescent="0.25">
      <c r="A100" s="62" t="s">
        <v>277</v>
      </c>
      <c r="B100" s="62" t="s">
        <v>281</v>
      </c>
      <c r="C100" s="63" t="s">
        <v>282</v>
      </c>
      <c r="D100" s="80"/>
      <c r="E100" s="65">
        <v>0.44450272774974686</v>
      </c>
      <c r="F100" s="65">
        <v>12.800136843700216</v>
      </c>
      <c r="G100" s="65" t="s">
        <v>433</v>
      </c>
      <c r="H100" s="65">
        <v>13.80801000472365</v>
      </c>
      <c r="I100" s="65">
        <v>3.4678856000000001E-2</v>
      </c>
      <c r="J100" s="65">
        <v>0.15605485199999999</v>
      </c>
      <c r="K100" s="65">
        <v>0.34678856000000002</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1475.6959999999999</v>
      </c>
      <c r="AL100" s="68" t="s">
        <v>280</v>
      </c>
    </row>
    <row r="101" spans="1:38" s="5" customFormat="1" ht="26.25" customHeight="1" x14ac:dyDescent="0.25">
      <c r="A101" s="62" t="s">
        <v>277</v>
      </c>
      <c r="B101" s="62" t="s">
        <v>283</v>
      </c>
      <c r="C101" s="63" t="s">
        <v>284</v>
      </c>
      <c r="D101" s="80"/>
      <c r="E101" s="65">
        <v>1.2053262926706639E-2</v>
      </c>
      <c r="F101" s="65">
        <v>7.705703622603087E-2</v>
      </c>
      <c r="G101" s="65" t="s">
        <v>433</v>
      </c>
      <c r="H101" s="65">
        <v>0.39569423126629011</v>
      </c>
      <c r="I101" s="65">
        <v>8.2562315000000008E-3</v>
      </c>
      <c r="J101" s="65">
        <v>3.7153041749999997E-2</v>
      </c>
      <c r="K101" s="65">
        <v>8.2562314999999997E-2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351.32900000000001</v>
      </c>
      <c r="AL101" s="68" t="s">
        <v>280</v>
      </c>
    </row>
    <row r="102" spans="1:38" s="5" customFormat="1" ht="26.25" customHeight="1" x14ac:dyDescent="0.25">
      <c r="A102" s="62" t="s">
        <v>277</v>
      </c>
      <c r="B102" s="62" t="s">
        <v>285</v>
      </c>
      <c r="C102" s="63" t="s">
        <v>286</v>
      </c>
      <c r="D102" s="80"/>
      <c r="E102" s="65">
        <v>6.156643725669525E-2</v>
      </c>
      <c r="F102" s="65">
        <v>1.2531833907663277</v>
      </c>
      <c r="G102" s="65" t="s">
        <v>433</v>
      </c>
      <c r="H102" s="65">
        <v>8.20838586116564</v>
      </c>
      <c r="I102" s="65">
        <v>3.1322752201663202E-2</v>
      </c>
      <c r="J102" s="65">
        <v>0.14095238490748443</v>
      </c>
      <c r="K102" s="65">
        <v>0.31322752201663201</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2913.744390852391</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7.7080224158309935E-4</v>
      </c>
      <c r="F104" s="65">
        <v>6.4692484324720715E-3</v>
      </c>
      <c r="G104" s="65" t="s">
        <v>433</v>
      </c>
      <c r="H104" s="65">
        <v>3.9922951041286854E-2</v>
      </c>
      <c r="I104" s="65">
        <v>9.2242674999999999E-4</v>
      </c>
      <c r="J104" s="65">
        <v>4.1509203750000013E-3</v>
      </c>
      <c r="K104" s="65">
        <v>9.2242674999999993E-3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60.487000000000002</v>
      </c>
      <c r="AL104" s="68" t="s">
        <v>280</v>
      </c>
    </row>
    <row r="105" spans="1:38" s="5" customFormat="1" ht="26.25" customHeight="1" x14ac:dyDescent="0.25">
      <c r="A105" s="62" t="s">
        <v>277</v>
      </c>
      <c r="B105" s="62" t="s">
        <v>291</v>
      </c>
      <c r="C105" s="63" t="s">
        <v>292</v>
      </c>
      <c r="D105" s="80"/>
      <c r="E105" s="65">
        <v>2.1093369450871691E-2</v>
      </c>
      <c r="F105" s="65">
        <v>0.11133771090295363</v>
      </c>
      <c r="G105" s="65" t="s">
        <v>433</v>
      </c>
      <c r="H105" s="65">
        <v>0.78453658092883005</v>
      </c>
      <c r="I105" s="65">
        <v>1.495232E-3</v>
      </c>
      <c r="J105" s="65">
        <v>6.7285440000000012E-3</v>
      </c>
      <c r="K105" s="65">
        <v>1.495232E-2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98.048000000000002</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7.0756878688181077E-2</v>
      </c>
      <c r="F107" s="65">
        <v>0.41237635002320139</v>
      </c>
      <c r="G107" s="65" t="s">
        <v>433</v>
      </c>
      <c r="H107" s="65">
        <v>0.79292814948637713</v>
      </c>
      <c r="I107" s="65">
        <v>1.0725875984285713E-2</v>
      </c>
      <c r="J107" s="65">
        <v>4.8266441929285697E-2</v>
      </c>
      <c r="K107" s="65">
        <v>0.10725875984285711</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6831.7681428571414</v>
      </c>
      <c r="AL107" s="68" t="s">
        <v>280</v>
      </c>
    </row>
    <row r="108" spans="1:38" s="5" customFormat="1" ht="26.25" customHeight="1" x14ac:dyDescent="0.25">
      <c r="A108" s="62" t="s">
        <v>277</v>
      </c>
      <c r="B108" s="62" t="s">
        <v>297</v>
      </c>
      <c r="C108" s="63" t="s">
        <v>298</v>
      </c>
      <c r="D108" s="80"/>
      <c r="E108" s="65">
        <v>4.4197770627547539E-2</v>
      </c>
      <c r="F108" s="65">
        <v>0.33845591363497768</v>
      </c>
      <c r="G108" s="65" t="s">
        <v>433</v>
      </c>
      <c r="H108" s="65">
        <v>0.8778089010545399</v>
      </c>
      <c r="I108" s="65">
        <v>1.0074005704285714E-2</v>
      </c>
      <c r="J108" s="65">
        <v>4.5333025669285702E-2</v>
      </c>
      <c r="K108" s="65">
        <v>0.10074005704285711</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6416.5641428571416</v>
      </c>
      <c r="AL108" s="68" t="s">
        <v>280</v>
      </c>
    </row>
    <row r="109" spans="1:38" s="5" customFormat="1" ht="26.25" customHeight="1" x14ac:dyDescent="0.25">
      <c r="A109" s="62" t="s">
        <v>277</v>
      </c>
      <c r="B109" s="62" t="s">
        <v>299</v>
      </c>
      <c r="C109" s="63" t="s">
        <v>300</v>
      </c>
      <c r="D109" s="80"/>
      <c r="E109" s="65">
        <v>1.7003548895590685E-2</v>
      </c>
      <c r="F109" s="65">
        <v>4.7146133349562254E-2</v>
      </c>
      <c r="G109" s="65" t="s">
        <v>433</v>
      </c>
      <c r="H109" s="65">
        <v>0.44212164683772559</v>
      </c>
      <c r="I109" s="65">
        <v>9.2259143571428589E-4</v>
      </c>
      <c r="J109" s="65">
        <v>4.1516614607142862E-3</v>
      </c>
      <c r="K109" s="65">
        <v>9.2259143571428569E-3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587.63785714285723</v>
      </c>
      <c r="AL109" s="68" t="s">
        <v>280</v>
      </c>
    </row>
    <row r="110" spans="1:38" s="5" customFormat="1" ht="26.25" customHeight="1" x14ac:dyDescent="0.25">
      <c r="A110" s="62" t="s">
        <v>277</v>
      </c>
      <c r="B110" s="62" t="s">
        <v>301</v>
      </c>
      <c r="C110" s="63" t="s">
        <v>302</v>
      </c>
      <c r="D110" s="80"/>
      <c r="E110" s="65">
        <v>1.8808649938200307E-3</v>
      </c>
      <c r="F110" s="65">
        <v>5.3931030051516575E-3</v>
      </c>
      <c r="G110" s="65" t="s">
        <v>433</v>
      </c>
      <c r="H110" s="65">
        <v>4.529605404320796E-2</v>
      </c>
      <c r="I110" s="65">
        <v>1.8106496000000003E-4</v>
      </c>
      <c r="J110" s="65">
        <v>8.1479231999999997E-4</v>
      </c>
      <c r="K110" s="65">
        <v>1.8106495999999997E-3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115.328</v>
      </c>
      <c r="AL110" s="68" t="s">
        <v>280</v>
      </c>
    </row>
    <row r="111" spans="1:38" s="5" customFormat="1" ht="26.25" customHeight="1" x14ac:dyDescent="0.25">
      <c r="A111" s="62" t="s">
        <v>277</v>
      </c>
      <c r="B111" s="62" t="s">
        <v>303</v>
      </c>
      <c r="C111" s="63" t="s">
        <v>304</v>
      </c>
      <c r="D111" s="80"/>
      <c r="E111" s="65">
        <v>4.6379149772804624E-4</v>
      </c>
      <c r="F111" s="65">
        <v>3.1929044963502824E-3</v>
      </c>
      <c r="G111" s="65" t="s">
        <v>433</v>
      </c>
      <c r="H111" s="65">
        <v>1.4860995791973851E-2</v>
      </c>
      <c r="I111" s="65">
        <v>1.2394051E-4</v>
      </c>
      <c r="J111" s="65">
        <v>5.5773229499999992E-4</v>
      </c>
      <c r="K111" s="65">
        <v>1.2394050999999999E-3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36.533999999999999</v>
      </c>
      <c r="AL111" s="68" t="s">
        <v>280</v>
      </c>
    </row>
    <row r="112" spans="1:38" s="5" customFormat="1" ht="26.25" customHeight="1" x14ac:dyDescent="0.25">
      <c r="A112" s="62" t="s">
        <v>305</v>
      </c>
      <c r="B112" s="62" t="s">
        <v>306</v>
      </c>
      <c r="C112" s="63" t="s">
        <v>307</v>
      </c>
      <c r="D112" s="64"/>
      <c r="E112" s="65">
        <v>4.1399999999999997</v>
      </c>
      <c r="F112" s="65" t="s">
        <v>433</v>
      </c>
      <c r="G112" s="65" t="s">
        <v>433</v>
      </c>
      <c r="H112" s="65">
        <v>7.957466501837378</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103500000</v>
      </c>
      <c r="AL112" s="68" t="s">
        <v>308</v>
      </c>
    </row>
    <row r="113" spans="1:38" s="5" customFormat="1" ht="26.25" customHeight="1" x14ac:dyDescent="0.25">
      <c r="A113" s="62" t="s">
        <v>305</v>
      </c>
      <c r="B113" s="81" t="s">
        <v>309</v>
      </c>
      <c r="C113" s="82" t="s">
        <v>310</v>
      </c>
      <c r="D113" s="64"/>
      <c r="E113" s="65">
        <v>5.1796789394205449</v>
      </c>
      <c r="F113" s="65">
        <v>11.680034652748208</v>
      </c>
      <c r="G113" s="65" t="s">
        <v>433</v>
      </c>
      <c r="H113" s="65">
        <v>30.315412025929508</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6.3512031626992385E-2</v>
      </c>
      <c r="F114" s="65" t="s">
        <v>433</v>
      </c>
      <c r="G114" s="65" t="s">
        <v>433</v>
      </c>
      <c r="H114" s="65">
        <v>0.20641410278772526</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0.17616210192880405</v>
      </c>
      <c r="F115" s="65" t="s">
        <v>433</v>
      </c>
      <c r="G115" s="65" t="s">
        <v>433</v>
      </c>
      <c r="H115" s="65">
        <v>0.3523242038576081</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0.39409420220935842</v>
      </c>
      <c r="F116" s="65">
        <v>5.8846675462640614E-2</v>
      </c>
      <c r="G116" s="65" t="s">
        <v>433</v>
      </c>
      <c r="H116" s="65">
        <v>0.73601366155081749</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0.52296279245687083</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0.1364428912800002</v>
      </c>
      <c r="J119" s="65">
        <v>3.5475151732800057</v>
      </c>
      <c r="K119" s="65">
        <v>3.5475151732800057</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8.4307498800000012E-3</v>
      </c>
      <c r="J120" s="65">
        <v>2.6736615020000003E-2</v>
      </c>
      <c r="K120" s="65">
        <v>5.6492748230000008E-2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1.6805649325063015</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0.19841049999999999</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2.2370198733614288E-2</v>
      </c>
      <c r="F123" s="65">
        <v>3.2660977152057062E-2</v>
      </c>
      <c r="G123" s="65">
        <v>3.6450257529209293E-3</v>
      </c>
      <c r="H123" s="65">
        <v>2.2298763845601612E-2</v>
      </c>
      <c r="I123" s="65">
        <v>5.5174968893833998E-2</v>
      </c>
      <c r="J123" s="65">
        <v>5.796231437453421E-2</v>
      </c>
      <c r="K123" s="65">
        <v>5.88914295347676E-2</v>
      </c>
      <c r="L123" s="65" t="s">
        <v>65</v>
      </c>
      <c r="M123" s="65">
        <v>0.69976381573536406</v>
      </c>
      <c r="N123" s="65">
        <v>7.5588036342328507E-4</v>
      </c>
      <c r="O123" s="65">
        <v>6.5753333328602073E-3</v>
      </c>
      <c r="P123" s="65">
        <v>1.190700719019693E-3</v>
      </c>
      <c r="Q123" s="65" t="s">
        <v>65</v>
      </c>
      <c r="R123" s="65" t="s">
        <v>65</v>
      </c>
      <c r="S123" s="65" t="s">
        <v>65</v>
      </c>
      <c r="T123" s="65" t="s">
        <v>65</v>
      </c>
      <c r="U123" s="65" t="s">
        <v>65</v>
      </c>
      <c r="V123" s="65" t="s">
        <v>65</v>
      </c>
      <c r="W123" s="65">
        <v>0.1065</v>
      </c>
      <c r="X123" s="65">
        <v>4.5969423753098038E-3</v>
      </c>
      <c r="Y123" s="65">
        <v>1.3446682339680759E-2</v>
      </c>
      <c r="Z123" s="65">
        <v>4.6809418409341341E-3</v>
      </c>
      <c r="AA123" s="65">
        <v>3.0267746838008496E-3</v>
      </c>
      <c r="AB123" s="65">
        <v>2.5751341239725549E-2</v>
      </c>
      <c r="AC123" s="65">
        <v>2.1299999999999999E-2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8.1452128287676423E-2</v>
      </c>
      <c r="G125" s="65" t="s">
        <v>434</v>
      </c>
      <c r="H125" s="65">
        <v>2.7150709429225473E-3</v>
      </c>
      <c r="I125" s="65">
        <v>3.211573747020173E-2</v>
      </c>
      <c r="J125" s="65">
        <v>0.10204516583273777</v>
      </c>
      <c r="K125" s="65">
        <v>0.21569343681599998</v>
      </c>
      <c r="L125" s="65" t="s">
        <v>65</v>
      </c>
      <c r="M125" s="65">
        <v>6.1497579862124949</v>
      </c>
      <c r="N125" s="65">
        <v>8.1452128287676435E-4</v>
      </c>
      <c r="O125" s="65">
        <v>8.1452128287676435E-4</v>
      </c>
      <c r="P125" s="65">
        <v>5.4301418858450959E-6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618.62595299999998</v>
      </c>
      <c r="AL125" s="68" t="s">
        <v>337</v>
      </c>
    </row>
    <row r="126" spans="1:38" s="5" customFormat="1" ht="26.25" customHeight="1" x14ac:dyDescent="0.25">
      <c r="A126" s="62" t="s">
        <v>334</v>
      </c>
      <c r="B126" s="62" t="s">
        <v>338</v>
      </c>
      <c r="C126" s="63" t="s">
        <v>339</v>
      </c>
      <c r="D126" s="64"/>
      <c r="E126" s="65" t="s">
        <v>433</v>
      </c>
      <c r="F126" s="65" t="s">
        <v>433</v>
      </c>
      <c r="G126" s="65" t="s">
        <v>433</v>
      </c>
      <c r="H126" s="65">
        <v>0.99764038671123834</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944.63999783495967</v>
      </c>
      <c r="AL126" s="68" t="s">
        <v>340</v>
      </c>
    </row>
    <row r="127" spans="1:38" s="5" customFormat="1" ht="26.25" customHeight="1" x14ac:dyDescent="0.25">
      <c r="A127" s="62" t="s">
        <v>334</v>
      </c>
      <c r="B127" s="62" t="s">
        <v>341</v>
      </c>
      <c r="C127" s="63" t="s">
        <v>342</v>
      </c>
      <c r="D127" s="64"/>
      <c r="E127" s="65" t="s">
        <v>433</v>
      </c>
      <c r="F127" s="65" t="s">
        <v>433</v>
      </c>
      <c r="G127" s="65" t="s">
        <v>433</v>
      </c>
      <c r="H127" s="65">
        <v>0.15138787674541038</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1.6120000000000002E-2</v>
      </c>
      <c r="F129" s="65">
        <v>8.0600000000000008E-4</v>
      </c>
      <c r="G129" s="65">
        <v>3.6270000000000004E-2</v>
      </c>
      <c r="H129" s="65">
        <v>2.2000000000000001E-4</v>
      </c>
      <c r="I129" s="65">
        <v>7.9999999999999996E-6</v>
      </c>
      <c r="J129" s="65">
        <v>1.4E-5</v>
      </c>
      <c r="K129" s="65">
        <v>2.0000000000000002E-5</v>
      </c>
      <c r="L129" s="65" t="s">
        <v>65</v>
      </c>
      <c r="M129" s="65">
        <v>1.209E-3</v>
      </c>
      <c r="N129" s="65">
        <v>1.2E-4</v>
      </c>
      <c r="O129" s="65">
        <v>2.5999999999999998E-5</v>
      </c>
      <c r="P129" s="65">
        <v>6.0000000000000002E-5</v>
      </c>
      <c r="Q129" s="65" t="s">
        <v>65</v>
      </c>
      <c r="R129" s="65" t="s">
        <v>65</v>
      </c>
      <c r="S129" s="65" t="s">
        <v>65</v>
      </c>
      <c r="T129" s="65" t="s">
        <v>65</v>
      </c>
      <c r="U129" s="65" t="s">
        <v>65</v>
      </c>
      <c r="V129" s="65" t="s">
        <v>65</v>
      </c>
      <c r="W129" s="65">
        <v>7.3999999999999999E-4</v>
      </c>
      <c r="X129" s="65">
        <v>2.3788799999999997E-6</v>
      </c>
      <c r="Y129" s="65">
        <v>5.0803199999999992E-6</v>
      </c>
      <c r="Z129" s="65">
        <v>2.6879999999999999E-6</v>
      </c>
      <c r="AA129" s="65">
        <v>3.2928000000000001E-6</v>
      </c>
      <c r="AB129" s="65">
        <v>1.344E-5</v>
      </c>
      <c r="AC129" s="65">
        <v>7.3999999999999999E-4</v>
      </c>
      <c r="AD129" s="65" t="s">
        <v>433</v>
      </c>
      <c r="AE129" s="66"/>
      <c r="AF129" s="67"/>
      <c r="AG129" s="67"/>
      <c r="AH129" s="67"/>
      <c r="AI129" s="67"/>
      <c r="AJ129" s="67"/>
      <c r="AK129" s="67">
        <v>2</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1.4E-2</v>
      </c>
      <c r="F131" s="65">
        <v>6.6E-4</v>
      </c>
      <c r="G131" s="65">
        <v>1.4E-3</v>
      </c>
      <c r="H131" s="65">
        <v>4.0000000000000003E-7</v>
      </c>
      <c r="I131" s="65">
        <v>7.9999999999999996E-6</v>
      </c>
      <c r="J131" s="65">
        <v>1.4E-5</v>
      </c>
      <c r="K131" s="65">
        <v>2.0000000000000002E-5</v>
      </c>
      <c r="L131" s="65" t="s">
        <v>65</v>
      </c>
      <c r="M131" s="65">
        <v>1.6800000000000001E-3</v>
      </c>
      <c r="N131" s="65">
        <v>5.0000000000000001E-3</v>
      </c>
      <c r="O131" s="65">
        <v>4.0000000000000002E-4</v>
      </c>
      <c r="P131" s="65">
        <v>4.6000000000000001E-4</v>
      </c>
      <c r="Q131" s="65" t="s">
        <v>65</v>
      </c>
      <c r="R131" s="65" t="s">
        <v>65</v>
      </c>
      <c r="S131" s="65" t="s">
        <v>65</v>
      </c>
      <c r="T131" s="65" t="s">
        <v>65</v>
      </c>
      <c r="U131" s="65" t="s">
        <v>65</v>
      </c>
      <c r="V131" s="65" t="s">
        <v>65</v>
      </c>
      <c r="W131" s="65">
        <v>6.2E-4</v>
      </c>
      <c r="X131" s="65" t="s">
        <v>433</v>
      </c>
      <c r="Y131" s="65" t="s">
        <v>433</v>
      </c>
      <c r="Z131" s="65" t="s">
        <v>433</v>
      </c>
      <c r="AA131" s="65" t="s">
        <v>433</v>
      </c>
      <c r="AB131" s="65" t="s">
        <v>433</v>
      </c>
      <c r="AC131" s="65">
        <v>1.2400000000000001E-4</v>
      </c>
      <c r="AD131" s="65" t="s">
        <v>433</v>
      </c>
      <c r="AE131" s="66"/>
      <c r="AF131" s="67"/>
      <c r="AG131" s="67"/>
      <c r="AH131" s="67"/>
      <c r="AI131" s="67"/>
      <c r="AJ131" s="67"/>
      <c r="AK131" s="67">
        <v>2</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6.542170654949526E-3</v>
      </c>
      <c r="F133" s="65">
        <v>6.9783153652794956E-4</v>
      </c>
      <c r="G133" s="65">
        <v>2.4642176133643219E-3</v>
      </c>
      <c r="H133" s="65" t="s">
        <v>433</v>
      </c>
      <c r="I133" s="65">
        <v>2.5470851083270158E-4</v>
      </c>
      <c r="J133" s="65">
        <v>2.8654707468678931E-4</v>
      </c>
      <c r="K133" s="65">
        <v>3.1838563854087699E-4</v>
      </c>
      <c r="L133" s="65" t="s">
        <v>65</v>
      </c>
      <c r="M133" s="65">
        <v>9.3771112720943198E-3</v>
      </c>
      <c r="N133" s="65">
        <v>4.3614471032996849E-7</v>
      </c>
      <c r="O133" s="65">
        <v>1.0969039464798706E-4</v>
      </c>
      <c r="P133" s="65">
        <v>2.1807235516498422E-2</v>
      </c>
      <c r="Q133" s="65" t="s">
        <v>65</v>
      </c>
      <c r="R133" s="65" t="s">
        <v>65</v>
      </c>
      <c r="S133" s="65" t="s">
        <v>65</v>
      </c>
      <c r="T133" s="65" t="s">
        <v>65</v>
      </c>
      <c r="U133" s="65" t="s">
        <v>65</v>
      </c>
      <c r="V133" s="65" t="s">
        <v>65</v>
      </c>
      <c r="W133" s="65">
        <v>0.1810000547869369</v>
      </c>
      <c r="X133" s="65">
        <v>3.4019287405737535E-6</v>
      </c>
      <c r="Y133" s="65">
        <v>1.8579764660056656E-6</v>
      </c>
      <c r="Z133" s="65">
        <v>1.6573498992538802E-6</v>
      </c>
      <c r="AA133" s="65">
        <v>1.8056391007660694E-6</v>
      </c>
      <c r="AB133" s="65">
        <v>8.7228942065993685E-6</v>
      </c>
      <c r="AC133" s="65">
        <v>3.6200010957387375E-2</v>
      </c>
      <c r="AD133" s="65">
        <v>8.9409665617643536E-3</v>
      </c>
      <c r="AE133" s="66"/>
      <c r="AF133" s="67"/>
      <c r="AG133" s="67"/>
      <c r="AH133" s="67"/>
      <c r="AI133" s="67"/>
      <c r="AJ133" s="67"/>
      <c r="AK133" s="67">
        <v>21807.235516498422</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9.608383611111106E-3</v>
      </c>
      <c r="F135" s="65">
        <v>1.9255277777777767E-3</v>
      </c>
      <c r="G135" s="65">
        <v>3.6585027777777759E-4</v>
      </c>
      <c r="H135" s="65">
        <v>3.6585027777777755E-3</v>
      </c>
      <c r="I135" s="65">
        <v>8.8766830555555513E-3</v>
      </c>
      <c r="J135" s="65">
        <v>9.4158308333333295E-3</v>
      </c>
      <c r="K135" s="65">
        <v>9.5891283333333285E-3</v>
      </c>
      <c r="L135" s="65" t="s">
        <v>65</v>
      </c>
      <c r="M135" s="65">
        <v>0.1210771866666666</v>
      </c>
      <c r="N135" s="65">
        <v>1.2901036111111104E-3</v>
      </c>
      <c r="O135" s="65">
        <v>1.3478694444444438E-4</v>
      </c>
      <c r="P135" s="65">
        <v>5.8536044444444412E-5</v>
      </c>
      <c r="Q135" s="65" t="s">
        <v>65</v>
      </c>
      <c r="R135" s="65" t="s">
        <v>65</v>
      </c>
      <c r="S135" s="65" t="s">
        <v>65</v>
      </c>
      <c r="T135" s="65" t="s">
        <v>65</v>
      </c>
      <c r="U135" s="65" t="s">
        <v>65</v>
      </c>
      <c r="V135" s="65" t="s">
        <v>65</v>
      </c>
      <c r="W135" s="65">
        <v>2.3106333333333322E-2</v>
      </c>
      <c r="X135" s="65">
        <v>5.3914777777777758E-3</v>
      </c>
      <c r="Y135" s="65">
        <v>1.1938272222222216E-2</v>
      </c>
      <c r="Z135" s="65">
        <v>2.8882916666666653E-3</v>
      </c>
      <c r="AA135" s="65" t="s">
        <v>436</v>
      </c>
      <c r="AB135" s="65">
        <v>2.0218041666666655E-2</v>
      </c>
      <c r="AC135" s="65">
        <v>4.6212666666666643E-3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1.6139681307224998E-2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6.6856435114499993E-3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0.23111473220019341</v>
      </c>
      <c r="J139" s="65">
        <v>0.23111473220019341</v>
      </c>
      <c r="K139" s="65">
        <v>0.23111473220019341</v>
      </c>
      <c r="L139" s="65" t="s">
        <v>65</v>
      </c>
      <c r="M139" s="65" t="s">
        <v>436</v>
      </c>
      <c r="N139" s="65">
        <v>6.6473985465332534E-4</v>
      </c>
      <c r="O139" s="65">
        <v>1.3401993160801961E-3</v>
      </c>
      <c r="P139" s="65">
        <v>1.3401993160801961E-3</v>
      </c>
      <c r="Q139" s="65" t="s">
        <v>65</v>
      </c>
      <c r="R139" s="65" t="s">
        <v>65</v>
      </c>
      <c r="S139" s="65" t="s">
        <v>65</v>
      </c>
      <c r="T139" s="65" t="s">
        <v>65</v>
      </c>
      <c r="U139" s="65" t="s">
        <v>65</v>
      </c>
      <c r="V139" s="65" t="s">
        <v>65</v>
      </c>
      <c r="W139" s="65">
        <v>2.3583130897931857</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0.66290005924243212</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231.59437350897494</v>
      </c>
      <c r="F141" s="87">
        <v>152.04679705709418</v>
      </c>
      <c r="G141" s="87">
        <v>23.333284785106912</v>
      </c>
      <c r="H141" s="87">
        <v>79.81878038487352</v>
      </c>
      <c r="I141" s="87">
        <v>21.799622580739744</v>
      </c>
      <c r="J141" s="87">
        <v>36.970722010904296</v>
      </c>
      <c r="K141" s="87">
        <v>55.843875987599176</v>
      </c>
      <c r="L141" s="87" t="s">
        <v>65</v>
      </c>
      <c r="M141" s="87">
        <v>602.40680246513568</v>
      </c>
      <c r="N141" s="87">
        <v>15.645388775492185</v>
      </c>
      <c r="O141" s="87">
        <v>0.89891426686247777</v>
      </c>
      <c r="P141" s="87">
        <v>1.1006177495234446</v>
      </c>
      <c r="Q141" s="87" t="s">
        <v>65</v>
      </c>
      <c r="R141" s="87" t="s">
        <v>65</v>
      </c>
      <c r="S141" s="87" t="s">
        <v>65</v>
      </c>
      <c r="T141" s="87" t="s">
        <v>65</v>
      </c>
      <c r="U141" s="87" t="s">
        <v>65</v>
      </c>
      <c r="V141" s="87" t="s">
        <v>65</v>
      </c>
      <c r="W141" s="87">
        <v>36.029130556203789</v>
      </c>
      <c r="X141" s="87">
        <v>2.3248035771655835</v>
      </c>
      <c r="Y141" s="87">
        <v>2.5675338987160234</v>
      </c>
      <c r="Z141" s="87">
        <v>1.0409246266406431</v>
      </c>
      <c r="AA141" s="87">
        <v>1.3410370288912603</v>
      </c>
      <c r="AB141" s="87">
        <v>7.2747059914135113</v>
      </c>
      <c r="AC141" s="87">
        <v>13.100254942104471</v>
      </c>
      <c r="AD141" s="87">
        <v>5.174658118891541</v>
      </c>
      <c r="AE141" s="66"/>
      <c r="AF141" s="88">
        <v>474697.68593956804</v>
      </c>
      <c r="AG141" s="88">
        <v>71786.143299520947</v>
      </c>
      <c r="AH141" s="88">
        <v>288552.73819444433</v>
      </c>
      <c r="AI141" s="88">
        <v>189909.88975810196</v>
      </c>
      <c r="AJ141" s="88">
        <v>18071.004819601603</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50.681612764058322</v>
      </c>
      <c r="F143" s="105">
        <v>6.8158026524999009</v>
      </c>
      <c r="G143" s="105">
        <v>5.6728162043222272E-2</v>
      </c>
      <c r="H143" s="105">
        <v>1.7309199854979038</v>
      </c>
      <c r="I143" s="105">
        <v>2.5894896108345944</v>
      </c>
      <c r="J143" s="105">
        <v>2.5894896108345944</v>
      </c>
      <c r="K143" s="105">
        <v>2.5894896108345944</v>
      </c>
      <c r="L143" s="105" t="s">
        <v>65</v>
      </c>
      <c r="M143" s="105">
        <v>65.569417958473565</v>
      </c>
      <c r="N143" s="105">
        <v>7.5671068725252427E-3</v>
      </c>
      <c r="O143" s="105">
        <v>2.94560294563835E-3</v>
      </c>
      <c r="P143" s="105">
        <v>1.0309610309734228E-3</v>
      </c>
      <c r="Q143" s="105" t="s">
        <v>65</v>
      </c>
      <c r="R143" s="105" t="s">
        <v>65</v>
      </c>
      <c r="S143" s="105" t="s">
        <v>65</v>
      </c>
      <c r="T143" s="105" t="s">
        <v>65</v>
      </c>
      <c r="U143" s="105" t="s">
        <v>65</v>
      </c>
      <c r="V143" s="105" t="s">
        <v>65</v>
      </c>
      <c r="W143" s="105">
        <v>0.54803940943039275</v>
      </c>
      <c r="X143" s="105">
        <v>4.3565001585552668E-2</v>
      </c>
      <c r="Y143" s="105">
        <v>4.615424384484889E-2</v>
      </c>
      <c r="Z143" s="105">
        <v>2.7634872789388715E-2</v>
      </c>
      <c r="AA143" s="105">
        <v>4.6140235774410142E-2</v>
      </c>
      <c r="AB143" s="105">
        <v>0.16349435399420043</v>
      </c>
      <c r="AC143" s="105">
        <v>9.6483754434967775E-2</v>
      </c>
      <c r="AD143" s="105">
        <v>5.6636396685794696E-4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10.841458896731661</v>
      </c>
      <c r="F144" s="105">
        <v>0.26269346167922281</v>
      </c>
      <c r="G144" s="105">
        <v>9.8938726872684086E-3</v>
      </c>
      <c r="H144" s="105">
        <v>1.6180001422031427E-2</v>
      </c>
      <c r="I144" s="105">
        <v>0.74268838969916562</v>
      </c>
      <c r="J144" s="105">
        <v>0.74268838969916562</v>
      </c>
      <c r="K144" s="105">
        <v>0.74268838969916562</v>
      </c>
      <c r="L144" s="105" t="s">
        <v>65</v>
      </c>
      <c r="M144" s="105">
        <v>5.6870689490102242</v>
      </c>
      <c r="N144" s="105">
        <v>4.1653015638273285E-4</v>
      </c>
      <c r="O144" s="105">
        <v>3.7788189262416669E-4</v>
      </c>
      <c r="P144" s="105">
        <v>1.3225866241845834E-4</v>
      </c>
      <c r="Q144" s="105" t="s">
        <v>65</v>
      </c>
      <c r="R144" s="105" t="s">
        <v>65</v>
      </c>
      <c r="S144" s="105" t="s">
        <v>65</v>
      </c>
      <c r="T144" s="105" t="s">
        <v>65</v>
      </c>
      <c r="U144" s="105" t="s">
        <v>65</v>
      </c>
      <c r="V144" s="105" t="s">
        <v>65</v>
      </c>
      <c r="W144" s="105">
        <v>6.756273699249575E-2</v>
      </c>
      <c r="X144" s="105">
        <v>6.3114277118642478E-3</v>
      </c>
      <c r="Y144" s="105">
        <v>6.6259748428869648E-3</v>
      </c>
      <c r="Z144" s="105">
        <v>3.981781523457662E-3</v>
      </c>
      <c r="AA144" s="105">
        <v>6.3901810465694566E-3</v>
      </c>
      <c r="AB144" s="105">
        <v>2.3309365124778332E-2</v>
      </c>
      <c r="AC144" s="105">
        <v>1.3512547398499152E-2</v>
      </c>
      <c r="AD144" s="105">
        <v>7.7844161756203262E-5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37.740668354857526</v>
      </c>
      <c r="F145" s="105">
        <v>1.5496124257710271</v>
      </c>
      <c r="G145" s="105">
        <v>2.6353688797113587E-2</v>
      </c>
      <c r="H145" s="105">
        <v>1.9184769519923876E-2</v>
      </c>
      <c r="I145" s="105">
        <v>0.86131355372745577</v>
      </c>
      <c r="J145" s="105">
        <v>0.86131355372745577</v>
      </c>
      <c r="K145" s="105">
        <v>0.86131355372745577</v>
      </c>
      <c r="L145" s="105" t="s">
        <v>65</v>
      </c>
      <c r="M145" s="105">
        <v>8.9497583167693477</v>
      </c>
      <c r="N145" s="105">
        <v>1.026604145589275E-3</v>
      </c>
      <c r="O145" s="105">
        <v>1.0228770523865696E-3</v>
      </c>
      <c r="P145" s="105">
        <v>3.5800696833529944E-4</v>
      </c>
      <c r="Q145" s="105" t="s">
        <v>65</v>
      </c>
      <c r="R145" s="105" t="s">
        <v>65</v>
      </c>
      <c r="S145" s="105" t="s">
        <v>65</v>
      </c>
      <c r="T145" s="105" t="s">
        <v>65</v>
      </c>
      <c r="U145" s="105" t="s">
        <v>65</v>
      </c>
      <c r="V145" s="105" t="s">
        <v>65</v>
      </c>
      <c r="W145" s="105">
        <v>0.7100329565433785</v>
      </c>
      <c r="X145" s="105">
        <v>4.65723716430226E-3</v>
      </c>
      <c r="Y145" s="105">
        <v>2.8182515694113348E-2</v>
      </c>
      <c r="Z145" s="105">
        <v>3.1487650224247987E-2</v>
      </c>
      <c r="AA145" s="105">
        <v>4.6140235774410142E-2</v>
      </c>
      <c r="AB145" s="105">
        <v>7.1572843630870853E-2</v>
      </c>
      <c r="AC145" s="105">
        <v>9.1319712913338999E-2</v>
      </c>
      <c r="AD145" s="105">
        <v>5.8562442880805325E-5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0.25880818341967993</v>
      </c>
      <c r="F146" s="105">
        <v>2.2965448035877083</v>
      </c>
      <c r="G146" s="105">
        <v>4.0105213214478795E-4</v>
      </c>
      <c r="H146" s="105">
        <v>2.0788466960024576E-3</v>
      </c>
      <c r="I146" s="105">
        <v>0.10760242220082775</v>
      </c>
      <c r="J146" s="105">
        <v>0.10760242220082775</v>
      </c>
      <c r="K146" s="105">
        <v>0.10760242220082775</v>
      </c>
      <c r="L146" s="105" t="s">
        <v>65</v>
      </c>
      <c r="M146" s="105">
        <v>9.6248232281294683</v>
      </c>
      <c r="N146" s="105">
        <v>1.6764435295000947E-4</v>
      </c>
      <c r="O146" s="105">
        <v>3.3528870590001892E-5</v>
      </c>
      <c r="P146" s="105">
        <v>1.1735104706500662E-5</v>
      </c>
      <c r="Q146" s="105" t="s">
        <v>65</v>
      </c>
      <c r="R146" s="105" t="s">
        <v>65</v>
      </c>
      <c r="S146" s="105" t="s">
        <v>65</v>
      </c>
      <c r="T146" s="105" t="s">
        <v>65</v>
      </c>
      <c r="U146" s="105" t="s">
        <v>65</v>
      </c>
      <c r="V146" s="105" t="s">
        <v>65</v>
      </c>
      <c r="W146" s="105">
        <v>5.8225234444684755E-3</v>
      </c>
      <c r="X146" s="105">
        <v>4.4623538374451827E-4</v>
      </c>
      <c r="Y146" s="105">
        <v>5.844099352186184E-4</v>
      </c>
      <c r="Z146" s="105">
        <v>3.4075577409964629E-4</v>
      </c>
      <c r="AA146" s="105">
        <v>6.5169005683623756E-4</v>
      </c>
      <c r="AB146" s="105">
        <v>2.0230911498990201E-3</v>
      </c>
      <c r="AC146" s="105">
        <v>1.1645046888936949E-3</v>
      </c>
      <c r="AD146" s="105">
        <v>1.3795447471921659E-5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1.0595677662441418</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0.9312931029820477</v>
      </c>
      <c r="J148" s="105">
        <v>1.7023226206458979</v>
      </c>
      <c r="K148" s="105">
        <v>2.2801861359941138</v>
      </c>
      <c r="L148" s="105" t="s">
        <v>65</v>
      </c>
      <c r="M148" s="105" t="s">
        <v>433</v>
      </c>
      <c r="N148" s="105">
        <v>5.6271920265940345</v>
      </c>
      <c r="O148" s="105">
        <v>2.6499150516896434E-2</v>
      </c>
      <c r="P148" s="105" t="s">
        <v>433</v>
      </c>
      <c r="Q148" s="105" t="s">
        <v>65</v>
      </c>
      <c r="R148" s="105" t="s">
        <v>65</v>
      </c>
      <c r="S148" s="105" t="s">
        <v>65</v>
      </c>
      <c r="T148" s="105" t="s">
        <v>65</v>
      </c>
      <c r="U148" s="105" t="s">
        <v>65</v>
      </c>
      <c r="V148" s="105" t="s">
        <v>65</v>
      </c>
      <c r="W148" s="105" t="s">
        <v>433</v>
      </c>
      <c r="X148" s="105">
        <v>1.7757462873822861E-3</v>
      </c>
      <c r="Y148" s="105">
        <v>1.7757462873822861E-3</v>
      </c>
      <c r="Z148" s="105">
        <v>1.7757462873822861E-3</v>
      </c>
      <c r="AA148" s="105">
        <v>1.7757462873822861E-3</v>
      </c>
      <c r="AB148" s="105">
        <v>7.1029851495291443E-3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0.5277147848172381</v>
      </c>
      <c r="J149" s="105">
        <v>0.9772496015134029</v>
      </c>
      <c r="K149" s="105">
        <v>1.9544992030268071</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231.59437350897494</v>
      </c>
      <c r="F152" s="119">
        <f t="shared" ref="F152:AD152" si="0">F141</f>
        <v>152.04679705709418</v>
      </c>
      <c r="G152" s="119">
        <f t="shared" si="0"/>
        <v>23.333284785106912</v>
      </c>
      <c r="H152" s="119">
        <f t="shared" si="0"/>
        <v>79.81878038487352</v>
      </c>
      <c r="I152" s="119">
        <f t="shared" si="0"/>
        <v>21.799622580739744</v>
      </c>
      <c r="J152" s="119">
        <f t="shared" si="0"/>
        <v>36.970722010904296</v>
      </c>
      <c r="K152" s="119">
        <f t="shared" si="0"/>
        <v>55.843875987599176</v>
      </c>
      <c r="L152" s="119" t="str">
        <f t="shared" si="0"/>
        <v>NR</v>
      </c>
      <c r="M152" s="119">
        <f t="shared" si="0"/>
        <v>602.40680246513568</v>
      </c>
      <c r="N152" s="119">
        <f t="shared" si="0"/>
        <v>15.645388775492185</v>
      </c>
      <c r="O152" s="119">
        <f t="shared" si="0"/>
        <v>0.89891426686247777</v>
      </c>
      <c r="P152" s="119">
        <f t="shared" si="0"/>
        <v>1.1006177495234446</v>
      </c>
      <c r="Q152" s="119" t="str">
        <f t="shared" si="0"/>
        <v>NR</v>
      </c>
      <c r="R152" s="119" t="str">
        <f t="shared" si="0"/>
        <v>NR</v>
      </c>
      <c r="S152" s="119" t="str">
        <f t="shared" si="0"/>
        <v>NR</v>
      </c>
      <c r="T152" s="119" t="str">
        <f t="shared" si="0"/>
        <v>NR</v>
      </c>
      <c r="U152" s="119" t="str">
        <f t="shared" si="0"/>
        <v>NR</v>
      </c>
      <c r="V152" s="119" t="str">
        <f t="shared" si="0"/>
        <v>NR</v>
      </c>
      <c r="W152" s="119">
        <f t="shared" si="0"/>
        <v>36.029130556203789</v>
      </c>
      <c r="X152" s="119">
        <f t="shared" si="0"/>
        <v>2.3248035771655835</v>
      </c>
      <c r="Y152" s="119">
        <f t="shared" si="0"/>
        <v>2.5675338987160234</v>
      </c>
      <c r="Z152" s="119">
        <f t="shared" si="0"/>
        <v>1.0409246266406431</v>
      </c>
      <c r="AA152" s="119">
        <f t="shared" si="0"/>
        <v>1.3410370288912603</v>
      </c>
      <c r="AB152" s="119">
        <f t="shared" si="0"/>
        <v>7.2747059914135113</v>
      </c>
      <c r="AC152" s="119">
        <f t="shared" si="0"/>
        <v>13.100254942104471</v>
      </c>
      <c r="AD152" s="119">
        <f t="shared" si="0"/>
        <v>5.174658118891541</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7.7811228980887144</v>
      </c>
      <c r="F157" s="132">
        <v>0.50751168532083168</v>
      </c>
      <c r="G157" s="132">
        <v>0.59821675897826387</v>
      </c>
      <c r="H157" s="132">
        <v>4.0751497918918075E-3</v>
      </c>
      <c r="I157" s="132">
        <v>0.64786866983900115</v>
      </c>
      <c r="J157" s="132">
        <v>0.64786866983900115</v>
      </c>
      <c r="K157" s="132">
        <v>0.64786866983900115</v>
      </c>
      <c r="L157" s="132" t="s">
        <v>65</v>
      </c>
      <c r="M157" s="132">
        <v>0.90200113916412461</v>
      </c>
      <c r="N157" s="132">
        <v>5.1829493587120094E-4</v>
      </c>
      <c r="O157" s="132">
        <v>5.1829493587120094E-4</v>
      </c>
      <c r="P157" s="132">
        <v>1.8140322755492031E-4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25914.746793560043</v>
      </c>
      <c r="AG157" s="133"/>
      <c r="AH157" s="133"/>
      <c r="AI157" s="133"/>
      <c r="AJ157" s="133"/>
      <c r="AK157" s="133"/>
      <c r="AL157" s="129" t="s">
        <v>61</v>
      </c>
    </row>
    <row r="158" spans="1:38" s="20" customFormat="1" ht="26.25" customHeight="1" x14ac:dyDescent="0.25">
      <c r="A158" s="129" t="s">
        <v>405</v>
      </c>
      <c r="B158" s="129" t="s">
        <v>408</v>
      </c>
      <c r="C158" s="130" t="s">
        <v>409</v>
      </c>
      <c r="D158" s="131"/>
      <c r="E158" s="132">
        <v>0.21185509872342387</v>
      </c>
      <c r="F158" s="132">
        <v>1.7611953894587629E-2</v>
      </c>
      <c r="G158" s="132">
        <v>1.4189198817280329E-2</v>
      </c>
      <c r="H158" s="132">
        <v>9.665912855084759E-5</v>
      </c>
      <c r="I158" s="132">
        <v>1.5366900418392575E-2</v>
      </c>
      <c r="J158" s="132">
        <v>1.5366900418392575E-2</v>
      </c>
      <c r="K158" s="132">
        <v>1.5366900418392575E-2</v>
      </c>
      <c r="L158" s="132" t="s">
        <v>65</v>
      </c>
      <c r="M158" s="132">
        <v>5.4898172163066805E-2</v>
      </c>
      <c r="N158" s="132">
        <v>1.2293520334714059E-5</v>
      </c>
      <c r="O158" s="132">
        <v>1.2293520334714059E-5</v>
      </c>
      <c r="P158" s="132">
        <v>4.3027321171499213E-6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614.676016735703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01" priority="6" operator="equal">
      <formula>0</formula>
    </cfRule>
  </conditionalFormatting>
  <conditionalFormatting sqref="E14:AD140">
    <cfRule type="cellIs" dxfId="100" priority="5" operator="equal">
      <formula>"NE"</formula>
    </cfRule>
  </conditionalFormatting>
  <conditionalFormatting sqref="E157:AD164">
    <cfRule type="cellIs" dxfId="99" priority="3" operator="equal">
      <formula>"NE"</formula>
    </cfRule>
    <cfRule type="cellIs" dxfId="98" priority="4" operator="equal">
      <formula>0</formula>
    </cfRule>
  </conditionalFormatting>
  <conditionalFormatting sqref="E143:AD149">
    <cfRule type="cellIs" dxfId="97" priority="2" operator="equal">
      <formula>0</formula>
    </cfRule>
  </conditionalFormatting>
  <conditionalFormatting sqref="E143:AD149">
    <cfRule type="cellIs" dxfId="96" priority="1" operator="equal">
      <formula>"NE"</formula>
    </cfRule>
  </conditionalFormatting>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2008</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2008</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11.015687152602352</v>
      </c>
      <c r="F14" s="65">
        <v>0.30522425596509956</v>
      </c>
      <c r="G14" s="65">
        <v>2.1249817812454128</v>
      </c>
      <c r="H14" s="65">
        <v>0.30703574291422814</v>
      </c>
      <c r="I14" s="65">
        <v>0.83823096854954249</v>
      </c>
      <c r="J14" s="65">
        <v>1.0006405189262884</v>
      </c>
      <c r="K14" s="65">
        <v>1.0986310824327183</v>
      </c>
      <c r="L14" s="65" t="s">
        <v>65</v>
      </c>
      <c r="M14" s="65">
        <v>3.5167953263949761</v>
      </c>
      <c r="N14" s="65">
        <v>1.6782149193336986</v>
      </c>
      <c r="O14" s="65">
        <v>0.11547429393339642</v>
      </c>
      <c r="P14" s="65">
        <v>0.19549310870670347</v>
      </c>
      <c r="Q14" s="65" t="s">
        <v>65</v>
      </c>
      <c r="R14" s="65" t="s">
        <v>65</v>
      </c>
      <c r="S14" s="65" t="s">
        <v>65</v>
      </c>
      <c r="T14" s="65" t="s">
        <v>65</v>
      </c>
      <c r="U14" s="65" t="s">
        <v>65</v>
      </c>
      <c r="V14" s="65" t="s">
        <v>65</v>
      </c>
      <c r="W14" s="65">
        <v>0.9663708547484956</v>
      </c>
      <c r="X14" s="65">
        <v>1.3480223594313086E-2</v>
      </c>
      <c r="Y14" s="65">
        <v>9.8188512818528275E-4</v>
      </c>
      <c r="Z14" s="65">
        <v>6.2856652733030464E-4</v>
      </c>
      <c r="AA14" s="65">
        <v>1.0985611160342944E-3</v>
      </c>
      <c r="AB14" s="65">
        <v>1.6189236365862964E-2</v>
      </c>
      <c r="AC14" s="65">
        <v>0.32702122973870112</v>
      </c>
      <c r="AD14" s="65">
        <v>0.56658199104717122</v>
      </c>
      <c r="AE14" s="66"/>
      <c r="AF14" s="67">
        <v>8819.6254366988069</v>
      </c>
      <c r="AG14" s="67">
        <v>47870.967266140025</v>
      </c>
      <c r="AH14" s="67">
        <v>81885.392318345563</v>
      </c>
      <c r="AI14" s="67">
        <v>49482.882140478505</v>
      </c>
      <c r="AJ14" s="67">
        <v>7713.7031744614205</v>
      </c>
      <c r="AK14" s="67"/>
      <c r="AL14" s="68" t="s">
        <v>61</v>
      </c>
    </row>
    <row r="15" spans="1:38" s="20" customFormat="1" ht="26.25" customHeight="1" x14ac:dyDescent="0.25">
      <c r="A15" s="62" t="s">
        <v>66</v>
      </c>
      <c r="B15" s="62" t="s">
        <v>67</v>
      </c>
      <c r="C15" s="63" t="s">
        <v>68</v>
      </c>
      <c r="D15" s="64"/>
      <c r="E15" s="65">
        <v>1.2030000000000001</v>
      </c>
      <c r="F15" s="65" t="s">
        <v>434</v>
      </c>
      <c r="G15" s="65">
        <v>0.85099999999999998</v>
      </c>
      <c r="H15" s="65">
        <v>8.3294989828311017E-2</v>
      </c>
      <c r="I15" s="65">
        <v>3.1230315789473686E-2</v>
      </c>
      <c r="J15" s="65">
        <v>3.7086000000000001E-2</v>
      </c>
      <c r="K15" s="65">
        <v>3.9037894736842105E-2</v>
      </c>
      <c r="L15" s="65" t="s">
        <v>65</v>
      </c>
      <c r="M15" s="65">
        <v>0.38900000000000001</v>
      </c>
      <c r="N15" s="65">
        <v>0.33827566888947369</v>
      </c>
      <c r="O15" s="65">
        <v>0.14948048907533451</v>
      </c>
      <c r="P15" s="65">
        <v>1.3344098577044754E-2</v>
      </c>
      <c r="Q15" s="65" t="s">
        <v>65</v>
      </c>
      <c r="R15" s="65" t="s">
        <v>65</v>
      </c>
      <c r="S15" s="65" t="s">
        <v>65</v>
      </c>
      <c r="T15" s="65" t="s">
        <v>65</v>
      </c>
      <c r="U15" s="65" t="s">
        <v>65</v>
      </c>
      <c r="V15" s="65" t="s">
        <v>65</v>
      </c>
      <c r="W15" s="65">
        <v>1.8044504719480513E-2</v>
      </c>
      <c r="X15" s="65">
        <v>1.0340673791429345E-4</v>
      </c>
      <c r="Y15" s="65">
        <v>8.0637504438703074E-4</v>
      </c>
      <c r="Z15" s="65">
        <v>7.26376864725863E-4</v>
      </c>
      <c r="AA15" s="65">
        <v>1.0762222804105218E-3</v>
      </c>
      <c r="AB15" s="65">
        <v>2.712380927437709E-3</v>
      </c>
      <c r="AC15" s="65">
        <v>2.6681016916305024E-3</v>
      </c>
      <c r="AD15" s="65">
        <v>1.6240054247532461E-6</v>
      </c>
      <c r="AE15" s="66"/>
      <c r="AF15" s="67">
        <v>31491.054763805681</v>
      </c>
      <c r="AG15" s="67" t="s">
        <v>435</v>
      </c>
      <c r="AH15" s="67">
        <v>9129.5533652355953</v>
      </c>
      <c r="AI15" s="67" t="s">
        <v>435</v>
      </c>
      <c r="AJ15" s="67" t="s">
        <v>435</v>
      </c>
      <c r="AK15" s="67"/>
      <c r="AL15" s="68" t="s">
        <v>61</v>
      </c>
    </row>
    <row r="16" spans="1:38" s="20" customFormat="1" ht="26.25" customHeight="1" x14ac:dyDescent="0.25">
      <c r="A16" s="62" t="s">
        <v>66</v>
      </c>
      <c r="B16" s="62" t="s">
        <v>69</v>
      </c>
      <c r="C16" s="63" t="s">
        <v>70</v>
      </c>
      <c r="D16" s="64"/>
      <c r="E16" s="65">
        <v>0.64128207880206467</v>
      </c>
      <c r="F16" s="65">
        <v>2.1376069293402157E-3</v>
      </c>
      <c r="G16" s="65">
        <v>1.2825641576041293E-3</v>
      </c>
      <c r="H16" s="65">
        <v>4.2752138586804314E-3</v>
      </c>
      <c r="I16" s="65">
        <v>8.8523428467005158E-2</v>
      </c>
      <c r="J16" s="65">
        <v>8.8844069506406192E-2</v>
      </c>
      <c r="K16" s="65">
        <v>8.9057830199340215E-2</v>
      </c>
      <c r="L16" s="65" t="s">
        <v>65</v>
      </c>
      <c r="M16" s="65">
        <v>4.2752138586804322E-2</v>
      </c>
      <c r="N16" s="65">
        <v>6.4128207880206467E-6</v>
      </c>
      <c r="O16" s="65">
        <v>1.0688034646701078E-6</v>
      </c>
      <c r="P16" s="65">
        <v>2.9926497010763023E-4</v>
      </c>
      <c r="Q16" s="65" t="s">
        <v>65</v>
      </c>
      <c r="R16" s="65" t="s">
        <v>65</v>
      </c>
      <c r="S16" s="65" t="s">
        <v>65</v>
      </c>
      <c r="T16" s="65" t="s">
        <v>65</v>
      </c>
      <c r="U16" s="65" t="s">
        <v>65</v>
      </c>
      <c r="V16" s="65" t="s">
        <v>65</v>
      </c>
      <c r="W16" s="65">
        <v>8.5504277173608636E-4</v>
      </c>
      <c r="X16" s="65">
        <v>2.3941197608610418E-6</v>
      </c>
      <c r="Y16" s="65">
        <v>6.7548378967150825E-6</v>
      </c>
      <c r="Z16" s="65">
        <v>4.7454873831352782E-6</v>
      </c>
      <c r="AA16" s="65">
        <v>3.5740787858568404E-5</v>
      </c>
      <c r="AB16" s="65">
        <v>4.9635232899279813E-5</v>
      </c>
      <c r="AC16" s="65">
        <v>1.7100855434721727E-4</v>
      </c>
      <c r="AD16" s="65">
        <v>7.6953849456247756E-8</v>
      </c>
      <c r="AE16" s="66"/>
      <c r="AF16" s="67" t="s">
        <v>435</v>
      </c>
      <c r="AG16" s="67" t="s">
        <v>435</v>
      </c>
      <c r="AH16" s="67">
        <v>4275.2138586804313</v>
      </c>
      <c r="AI16" s="67">
        <v>38.855710000000002</v>
      </c>
      <c r="AJ16" s="67" t="s">
        <v>435</v>
      </c>
      <c r="AK16" s="67"/>
      <c r="AL16" s="68" t="s">
        <v>61</v>
      </c>
    </row>
    <row r="17" spans="1:38" s="5" customFormat="1" ht="26.25" customHeight="1" x14ac:dyDescent="0.25">
      <c r="A17" s="62" t="s">
        <v>66</v>
      </c>
      <c r="B17" s="62" t="s">
        <v>71</v>
      </c>
      <c r="C17" s="63" t="s">
        <v>72</v>
      </c>
      <c r="D17" s="64"/>
      <c r="E17" s="65">
        <v>5.0627238702649455</v>
      </c>
      <c r="F17" s="65">
        <v>0.27970859905873935</v>
      </c>
      <c r="G17" s="65">
        <v>5.2752392281820244</v>
      </c>
      <c r="H17" s="65">
        <v>2.160905240503826E-2</v>
      </c>
      <c r="I17" s="65">
        <v>6.2534192204727737E-2</v>
      </c>
      <c r="J17" s="65">
        <v>7.5041030645673287E-2</v>
      </c>
      <c r="K17" s="65">
        <v>8.3378922939636974E-2</v>
      </c>
      <c r="L17" s="65" t="s">
        <v>65</v>
      </c>
      <c r="M17" s="65">
        <v>124.70238835086612</v>
      </c>
      <c r="N17" s="65">
        <v>0.20872251899649688</v>
      </c>
      <c r="O17" s="65">
        <v>4.9436330318559296E-3</v>
      </c>
      <c r="P17" s="65">
        <v>5.8622711830958569E-4</v>
      </c>
      <c r="Q17" s="65" t="s">
        <v>65</v>
      </c>
      <c r="R17" s="65" t="s">
        <v>65</v>
      </c>
      <c r="S17" s="65" t="s">
        <v>65</v>
      </c>
      <c r="T17" s="65" t="s">
        <v>65</v>
      </c>
      <c r="U17" s="65" t="s">
        <v>65</v>
      </c>
      <c r="V17" s="65" t="s">
        <v>65</v>
      </c>
      <c r="W17" s="65">
        <v>3.0637778511646382E-2</v>
      </c>
      <c r="X17" s="65">
        <v>1.1733881845196588E-4</v>
      </c>
      <c r="Y17" s="65">
        <v>3.358807173448028E-4</v>
      </c>
      <c r="Z17" s="65">
        <v>7.3006096278238378E-5</v>
      </c>
      <c r="AA17" s="65">
        <v>6.0082300364386892E-5</v>
      </c>
      <c r="AB17" s="65">
        <v>5.8630793243939403E-4</v>
      </c>
      <c r="AC17" s="65">
        <v>5.3760352812238068E-3</v>
      </c>
      <c r="AD17" s="65">
        <v>0.11504966018353996</v>
      </c>
      <c r="AE17" s="66"/>
      <c r="AF17" s="67">
        <v>1194.4462190844445</v>
      </c>
      <c r="AG17" s="67">
        <v>2007.339337617092</v>
      </c>
      <c r="AH17" s="67">
        <v>18381.422407241957</v>
      </c>
      <c r="AI17" s="67">
        <v>5.4768156479999979</v>
      </c>
      <c r="AJ17" s="67" t="s">
        <v>435</v>
      </c>
      <c r="AK17" s="67"/>
      <c r="AL17" s="68" t="s">
        <v>61</v>
      </c>
    </row>
    <row r="18" spans="1:38" s="5" customFormat="1" ht="26.25" customHeight="1" x14ac:dyDescent="0.25">
      <c r="A18" s="62" t="s">
        <v>66</v>
      </c>
      <c r="B18" s="62" t="s">
        <v>73</v>
      </c>
      <c r="C18" s="63" t="s">
        <v>74</v>
      </c>
      <c r="D18" s="64"/>
      <c r="E18" s="65">
        <v>0.22070293689136125</v>
      </c>
      <c r="F18" s="65">
        <v>3.4200182014038874E-3</v>
      </c>
      <c r="G18" s="65">
        <v>0.10791953473775767</v>
      </c>
      <c r="H18" s="65">
        <v>4.5964732295454246E-3</v>
      </c>
      <c r="I18" s="65">
        <v>7.0732378296070276E-3</v>
      </c>
      <c r="J18" s="65">
        <v>8.487885395528437E-3</v>
      </c>
      <c r="K18" s="65">
        <v>9.4309837728093707E-3</v>
      </c>
      <c r="L18" s="65" t="s">
        <v>65</v>
      </c>
      <c r="M18" s="65">
        <v>4.295097466931861E-2</v>
      </c>
      <c r="N18" s="65">
        <v>1.2959343325263891E-3</v>
      </c>
      <c r="O18" s="65">
        <v>1.7954592450770406E-3</v>
      </c>
      <c r="P18" s="65">
        <v>7.2901492850943779E-4</v>
      </c>
      <c r="Q18" s="65" t="s">
        <v>65</v>
      </c>
      <c r="R18" s="65" t="s">
        <v>65</v>
      </c>
      <c r="S18" s="65" t="s">
        <v>65</v>
      </c>
      <c r="T18" s="65" t="s">
        <v>65</v>
      </c>
      <c r="U18" s="65" t="s">
        <v>65</v>
      </c>
      <c r="V18" s="65" t="s">
        <v>65</v>
      </c>
      <c r="W18" s="65">
        <v>3.5735027163600816E-2</v>
      </c>
      <c r="X18" s="65">
        <v>9.0429311025294872E-5</v>
      </c>
      <c r="Y18" s="65">
        <v>1.5085086958138141E-4</v>
      </c>
      <c r="Z18" s="65">
        <v>4.9053018391978302E-5</v>
      </c>
      <c r="AA18" s="65">
        <v>3.8767959569505089E-5</v>
      </c>
      <c r="AB18" s="65">
        <v>3.2910115856815957E-4</v>
      </c>
      <c r="AC18" s="65">
        <v>1.0789328016919744E-3</v>
      </c>
      <c r="AD18" s="65">
        <v>2.4136779510885036E-2</v>
      </c>
      <c r="AE18" s="66"/>
      <c r="AF18" s="67">
        <v>315.82868894693559</v>
      </c>
      <c r="AG18" s="67">
        <v>137.39298938483239</v>
      </c>
      <c r="AH18" s="67">
        <v>3893.0950188760166</v>
      </c>
      <c r="AI18" s="67" t="s">
        <v>435</v>
      </c>
      <c r="AJ18" s="67" t="s">
        <v>435</v>
      </c>
      <c r="AK18" s="67"/>
      <c r="AL18" s="68" t="s">
        <v>61</v>
      </c>
    </row>
    <row r="19" spans="1:38" s="5" customFormat="1" ht="26.25" customHeight="1" x14ac:dyDescent="0.25">
      <c r="A19" s="62" t="s">
        <v>66</v>
      </c>
      <c r="B19" s="62" t="s">
        <v>75</v>
      </c>
      <c r="C19" s="63" t="s">
        <v>76</v>
      </c>
      <c r="D19" s="64"/>
      <c r="E19" s="65">
        <v>1.2574622733183742</v>
      </c>
      <c r="F19" s="65">
        <v>3.6379802474015753E-2</v>
      </c>
      <c r="G19" s="65">
        <v>0.22672550064182015</v>
      </c>
      <c r="H19" s="65">
        <v>3.337554053480541E-2</v>
      </c>
      <c r="I19" s="65">
        <v>0.14389105461430637</v>
      </c>
      <c r="J19" s="65">
        <v>0.17235565471231754</v>
      </c>
      <c r="K19" s="65">
        <v>0.19133847811252999</v>
      </c>
      <c r="L19" s="65" t="s">
        <v>65</v>
      </c>
      <c r="M19" s="65">
        <v>0.40178535057843839</v>
      </c>
      <c r="N19" s="65">
        <v>0.31874022354642667</v>
      </c>
      <c r="O19" s="65">
        <v>1.4539549807199835E-2</v>
      </c>
      <c r="P19" s="65">
        <v>1.0160784974862487E-2</v>
      </c>
      <c r="Q19" s="65" t="s">
        <v>65</v>
      </c>
      <c r="R19" s="65" t="s">
        <v>65</v>
      </c>
      <c r="S19" s="65" t="s">
        <v>65</v>
      </c>
      <c r="T19" s="65" t="s">
        <v>65</v>
      </c>
      <c r="U19" s="65" t="s">
        <v>65</v>
      </c>
      <c r="V19" s="65" t="s">
        <v>65</v>
      </c>
      <c r="W19" s="65">
        <v>0.55207465618922524</v>
      </c>
      <c r="X19" s="65">
        <v>4.9712967684413739E-3</v>
      </c>
      <c r="Y19" s="65">
        <v>9.0274846657779715E-3</v>
      </c>
      <c r="Z19" s="65">
        <v>3.8273981750588573E-3</v>
      </c>
      <c r="AA19" s="65">
        <v>4.0594640870549393E-3</v>
      </c>
      <c r="AB19" s="65">
        <v>2.188564369633314E-2</v>
      </c>
      <c r="AC19" s="65">
        <v>8.4405255690857522E-2</v>
      </c>
      <c r="AD19" s="65">
        <v>0.13540159315877245</v>
      </c>
      <c r="AE19" s="66"/>
      <c r="AF19" s="67">
        <v>1147.6244164438331</v>
      </c>
      <c r="AG19" s="67">
        <v>752.75590763999992</v>
      </c>
      <c r="AH19" s="67">
        <v>17295.988736231986</v>
      </c>
      <c r="AI19" s="67">
        <v>2850.6454629047125</v>
      </c>
      <c r="AJ19" s="67">
        <v>3589.3055450330944</v>
      </c>
      <c r="AK19" s="67"/>
      <c r="AL19" s="68" t="s">
        <v>61</v>
      </c>
    </row>
    <row r="20" spans="1:38" s="5" customFormat="1" ht="26.25" customHeight="1" x14ac:dyDescent="0.25">
      <c r="A20" s="62" t="s">
        <v>66</v>
      </c>
      <c r="B20" s="62" t="s">
        <v>77</v>
      </c>
      <c r="C20" s="63" t="s">
        <v>78</v>
      </c>
      <c r="D20" s="64"/>
      <c r="E20" s="65">
        <v>4.9979583691749045</v>
      </c>
      <c r="F20" s="65">
        <v>0.23619201510858581</v>
      </c>
      <c r="G20" s="65">
        <v>1.0860000000000003</v>
      </c>
      <c r="H20" s="65">
        <v>7.1372951602662896E-2</v>
      </c>
      <c r="I20" s="65">
        <v>0.15970063316319436</v>
      </c>
      <c r="J20" s="65">
        <v>0.19422405847354726</v>
      </c>
      <c r="K20" s="65">
        <v>0.21580138953283026</v>
      </c>
      <c r="L20" s="65" t="s">
        <v>65</v>
      </c>
      <c r="M20" s="65">
        <v>1.8731282264491083</v>
      </c>
      <c r="N20" s="65">
        <v>0.31155634315563974</v>
      </c>
      <c r="O20" s="65">
        <v>4.8060650717737963E-2</v>
      </c>
      <c r="P20" s="65">
        <v>7.4784839442167989E-2</v>
      </c>
      <c r="Q20" s="65" t="s">
        <v>65</v>
      </c>
      <c r="R20" s="65" t="s">
        <v>65</v>
      </c>
      <c r="S20" s="65" t="s">
        <v>65</v>
      </c>
      <c r="T20" s="65" t="s">
        <v>65</v>
      </c>
      <c r="U20" s="65" t="s">
        <v>65</v>
      </c>
      <c r="V20" s="65" t="s">
        <v>65</v>
      </c>
      <c r="W20" s="65">
        <v>0.64989809203065096</v>
      </c>
      <c r="X20" s="65">
        <v>8.4133797026960918E-4</v>
      </c>
      <c r="Y20" s="65">
        <v>1.8921734991279593E-3</v>
      </c>
      <c r="Z20" s="65">
        <v>6.498210023806576E-4</v>
      </c>
      <c r="AA20" s="65">
        <v>5.8832705016001799E-4</v>
      </c>
      <c r="AB20" s="65">
        <v>3.971659521938245E-3</v>
      </c>
      <c r="AC20" s="65">
        <v>0.1299766963149302</v>
      </c>
      <c r="AD20" s="65">
        <v>0.70153947711809839</v>
      </c>
      <c r="AE20" s="66"/>
      <c r="AF20" s="67">
        <v>1065.6526097538615</v>
      </c>
      <c r="AG20" s="67">
        <v>3678.3048685600006</v>
      </c>
      <c r="AH20" s="67">
        <v>31935.696228797395</v>
      </c>
      <c r="AI20" s="67">
        <v>35488.08183755169</v>
      </c>
      <c r="AJ20" s="67">
        <v>100.51862959604</v>
      </c>
      <c r="AK20" s="67"/>
      <c r="AL20" s="68" t="s">
        <v>61</v>
      </c>
    </row>
    <row r="21" spans="1:38" s="5" customFormat="1" ht="26.25" customHeight="1" x14ac:dyDescent="0.25">
      <c r="A21" s="62" t="s">
        <v>66</v>
      </c>
      <c r="B21" s="62" t="s">
        <v>79</v>
      </c>
      <c r="C21" s="63" t="s">
        <v>80</v>
      </c>
      <c r="D21" s="64"/>
      <c r="E21" s="65">
        <v>0.87430285381483164</v>
      </c>
      <c r="F21" s="65">
        <v>1.6029151333782226E-2</v>
      </c>
      <c r="G21" s="65">
        <v>0.28407482191875355</v>
      </c>
      <c r="H21" s="65">
        <v>2.1440430093007678E-2</v>
      </c>
      <c r="I21" s="65">
        <v>3.801057538272113E-2</v>
      </c>
      <c r="J21" s="65">
        <v>4.5611483636225365E-2</v>
      </c>
      <c r="K21" s="65">
        <v>5.0678755805228182E-2</v>
      </c>
      <c r="L21" s="65" t="s">
        <v>65</v>
      </c>
      <c r="M21" s="65">
        <v>0.15423578906645977</v>
      </c>
      <c r="N21" s="65">
        <v>1.2089180992811805E-2</v>
      </c>
      <c r="O21" s="65">
        <v>1.3407845826468796E-3</v>
      </c>
      <c r="P21" s="65">
        <v>1.7278577032847449E-3</v>
      </c>
      <c r="Q21" s="65" t="s">
        <v>65</v>
      </c>
      <c r="R21" s="65" t="s">
        <v>65</v>
      </c>
      <c r="S21" s="65" t="s">
        <v>65</v>
      </c>
      <c r="T21" s="65" t="s">
        <v>65</v>
      </c>
      <c r="U21" s="65" t="s">
        <v>65</v>
      </c>
      <c r="V21" s="65" t="s">
        <v>65</v>
      </c>
      <c r="W21" s="65">
        <v>5.7997272233759264E-2</v>
      </c>
      <c r="X21" s="65">
        <v>6.0091027098960572E-4</v>
      </c>
      <c r="Y21" s="65">
        <v>1.2402559065212834E-3</v>
      </c>
      <c r="Z21" s="65">
        <v>3.2097205976301885E-4</v>
      </c>
      <c r="AA21" s="65">
        <v>2.6007345584415511E-4</v>
      </c>
      <c r="AB21" s="65">
        <v>2.422211693118063E-3</v>
      </c>
      <c r="AC21" s="65">
        <v>8.4796204517858988E-3</v>
      </c>
      <c r="AD21" s="65">
        <v>2.5117545277049846E-2</v>
      </c>
      <c r="AE21" s="66"/>
      <c r="AF21" s="67">
        <v>2503.1880069460767</v>
      </c>
      <c r="AG21" s="67">
        <v>117.20636039999999</v>
      </c>
      <c r="AH21" s="67">
        <v>12190.117921454552</v>
      </c>
      <c r="AI21" s="67">
        <v>751.50970763464807</v>
      </c>
      <c r="AJ21" s="67" t="s">
        <v>435</v>
      </c>
      <c r="AK21" s="67"/>
      <c r="AL21" s="68" t="s">
        <v>61</v>
      </c>
    </row>
    <row r="22" spans="1:38" s="5" customFormat="1" ht="26.25" customHeight="1" x14ac:dyDescent="0.25">
      <c r="A22" s="62" t="s">
        <v>66</v>
      </c>
      <c r="B22" s="69" t="s">
        <v>81</v>
      </c>
      <c r="C22" s="63" t="s">
        <v>82</v>
      </c>
      <c r="D22" s="64"/>
      <c r="E22" s="65">
        <v>7.6163606723562829</v>
      </c>
      <c r="F22" s="65">
        <v>0.35387515999003277</v>
      </c>
      <c r="G22" s="65">
        <v>0.75993675491857149</v>
      </c>
      <c r="H22" s="65">
        <v>0.16242347337025193</v>
      </c>
      <c r="I22" s="65">
        <v>6.8429989563484991E-2</v>
      </c>
      <c r="J22" s="65">
        <v>8.2114022883421997E-2</v>
      </c>
      <c r="K22" s="65">
        <v>9.1236711763379982E-2</v>
      </c>
      <c r="L22" s="65" t="s">
        <v>65</v>
      </c>
      <c r="M22" s="65">
        <v>17.18190465171876</v>
      </c>
      <c r="N22" s="65">
        <v>0.30869729669830809</v>
      </c>
      <c r="O22" s="65">
        <v>3.0265713494602255E-2</v>
      </c>
      <c r="P22" s="65">
        <v>0.18604822339055799</v>
      </c>
      <c r="Q22" s="65" t="s">
        <v>65</v>
      </c>
      <c r="R22" s="65" t="s">
        <v>65</v>
      </c>
      <c r="S22" s="65" t="s">
        <v>65</v>
      </c>
      <c r="T22" s="65" t="s">
        <v>65</v>
      </c>
      <c r="U22" s="65" t="s">
        <v>65</v>
      </c>
      <c r="V22" s="65" t="s">
        <v>65</v>
      </c>
      <c r="W22" s="65">
        <v>0.48424785762963229</v>
      </c>
      <c r="X22" s="65">
        <v>1.9707182707996125E-3</v>
      </c>
      <c r="Y22" s="65">
        <v>4.6585184574712193E-3</v>
      </c>
      <c r="Z22" s="65">
        <v>1.4069301992285232E-3</v>
      </c>
      <c r="AA22" s="65">
        <v>9.7020506997602186E-4</v>
      </c>
      <c r="AB22" s="65">
        <v>9.0063719974753792E-3</v>
      </c>
      <c r="AC22" s="65">
        <v>8.302246754543155E-2</v>
      </c>
      <c r="AD22" s="65">
        <v>0.47745870994492945</v>
      </c>
      <c r="AE22" s="66"/>
      <c r="AF22" s="67">
        <v>2450.9720083526577</v>
      </c>
      <c r="AG22" s="67">
        <v>6129.4860196104801</v>
      </c>
      <c r="AH22" s="67">
        <v>11587.73896692</v>
      </c>
      <c r="AI22" s="67">
        <v>3337.6625647703845</v>
      </c>
      <c r="AJ22" s="67">
        <v>5103.0255636433667</v>
      </c>
      <c r="AK22" s="67"/>
      <c r="AL22" s="68" t="s">
        <v>61</v>
      </c>
    </row>
    <row r="23" spans="1:38" s="5" customFormat="1" ht="26.25" customHeight="1" x14ac:dyDescent="0.25">
      <c r="A23" s="62" t="s">
        <v>83</v>
      </c>
      <c r="B23" s="69" t="s">
        <v>84</v>
      </c>
      <c r="C23" s="63" t="s">
        <v>85</v>
      </c>
      <c r="D23" s="70"/>
      <c r="E23" s="65">
        <v>9.3655590384111136</v>
      </c>
      <c r="F23" s="65">
        <v>1.0926128198108764</v>
      </c>
      <c r="G23" s="65">
        <v>7.7363154521456184E-3</v>
      </c>
      <c r="H23" s="65">
        <v>2.9282388894272984E-3</v>
      </c>
      <c r="I23" s="65">
        <v>0.48563807863475106</v>
      </c>
      <c r="J23" s="65">
        <v>0.48563807863475106</v>
      </c>
      <c r="K23" s="65">
        <v>0.48563807863475106</v>
      </c>
      <c r="L23" s="65" t="s">
        <v>65</v>
      </c>
      <c r="M23" s="65">
        <v>6.7546453312433785</v>
      </c>
      <c r="N23" s="65">
        <v>3.2324442703627948E-4</v>
      </c>
      <c r="O23" s="65">
        <v>3.1366735965947565E-4</v>
      </c>
      <c r="P23" s="65">
        <v>1.0978357588081648E-4</v>
      </c>
      <c r="Q23" s="65" t="s">
        <v>65</v>
      </c>
      <c r="R23" s="65" t="s">
        <v>65</v>
      </c>
      <c r="S23" s="65" t="s">
        <v>65</v>
      </c>
      <c r="T23" s="65" t="s">
        <v>65</v>
      </c>
      <c r="U23" s="65" t="s">
        <v>65</v>
      </c>
      <c r="V23" s="65" t="s">
        <v>65</v>
      </c>
      <c r="W23" s="65">
        <v>0.11965504417440768</v>
      </c>
      <c r="X23" s="65">
        <v>8.2742610975768786E-3</v>
      </c>
      <c r="Y23" s="65">
        <v>4.0831502136712536E-2</v>
      </c>
      <c r="Z23" s="65">
        <v>4.5205623869906807E-2</v>
      </c>
      <c r="AA23" s="65">
        <v>1.1099223837782869E-2</v>
      </c>
      <c r="AB23" s="65">
        <v>0.10541061094197911</v>
      </c>
      <c r="AC23" s="65">
        <v>2.3931008834881543E-2</v>
      </c>
      <c r="AD23" s="65">
        <v>1.8240750303756609E-5</v>
      </c>
      <c r="AE23" s="66"/>
      <c r="AF23" s="67">
        <v>15683.367982973783</v>
      </c>
      <c r="AG23" s="67" t="s">
        <v>435</v>
      </c>
      <c r="AH23" s="67" t="s">
        <v>435</v>
      </c>
      <c r="AI23" s="67">
        <v>620.61151975097789</v>
      </c>
      <c r="AJ23" s="67">
        <v>38.712874712228256</v>
      </c>
      <c r="AK23" s="67"/>
      <c r="AL23" s="68" t="s">
        <v>61</v>
      </c>
    </row>
    <row r="24" spans="1:38" s="5" customFormat="1" ht="26.25" customHeight="1" x14ac:dyDescent="0.25">
      <c r="A24" s="62" t="s">
        <v>66</v>
      </c>
      <c r="B24" s="69" t="s">
        <v>86</v>
      </c>
      <c r="C24" s="63" t="s">
        <v>87</v>
      </c>
      <c r="D24" s="64"/>
      <c r="E24" s="65">
        <v>4.9413339014572806</v>
      </c>
      <c r="F24" s="65">
        <v>0.13789114968597821</v>
      </c>
      <c r="G24" s="65">
        <v>2.0081350830109947</v>
      </c>
      <c r="H24" s="65">
        <v>0.14239088022261104</v>
      </c>
      <c r="I24" s="65">
        <v>0.65437416093640621</v>
      </c>
      <c r="J24" s="65">
        <v>0.78524603221968725</v>
      </c>
      <c r="K24" s="65">
        <v>0.87249394640854128</v>
      </c>
      <c r="L24" s="65" t="s">
        <v>65</v>
      </c>
      <c r="M24" s="65">
        <v>2.2153969283186767</v>
      </c>
      <c r="N24" s="65">
        <v>0.55994646632605727</v>
      </c>
      <c r="O24" s="65">
        <v>5.5661657429582109E-2</v>
      </c>
      <c r="P24" s="65">
        <v>3.0468369193172359E-2</v>
      </c>
      <c r="Q24" s="65" t="s">
        <v>65</v>
      </c>
      <c r="R24" s="65" t="s">
        <v>65</v>
      </c>
      <c r="S24" s="65" t="s">
        <v>65</v>
      </c>
      <c r="T24" s="65" t="s">
        <v>65</v>
      </c>
      <c r="U24" s="65" t="s">
        <v>65</v>
      </c>
      <c r="V24" s="65" t="s">
        <v>65</v>
      </c>
      <c r="W24" s="65">
        <v>1.8501405083354439</v>
      </c>
      <c r="X24" s="65">
        <v>2.0305253169577424E-2</v>
      </c>
      <c r="Y24" s="65">
        <v>3.3541092022386206E-2</v>
      </c>
      <c r="Z24" s="65">
        <v>1.0696424695733137E-2</v>
      </c>
      <c r="AA24" s="65">
        <v>8.937918809745253E-3</v>
      </c>
      <c r="AB24" s="65">
        <v>7.3480688697442023E-2</v>
      </c>
      <c r="AC24" s="65">
        <v>0.28834269766647941</v>
      </c>
      <c r="AD24" s="65">
        <v>0.11701691017599339</v>
      </c>
      <c r="AE24" s="66"/>
      <c r="AF24" s="67">
        <v>6692.6329516583764</v>
      </c>
      <c r="AG24" s="67">
        <v>306.91003387182565</v>
      </c>
      <c r="AH24" s="67">
        <v>24252.987278435496</v>
      </c>
      <c r="AI24" s="67">
        <v>20668.982787515106</v>
      </c>
      <c r="AJ24" s="67">
        <v>1343.3745861073678</v>
      </c>
      <c r="AK24" s="67"/>
      <c r="AL24" s="68" t="s">
        <v>61</v>
      </c>
    </row>
    <row r="25" spans="1:38" s="5" customFormat="1" ht="26.25" customHeight="1" x14ac:dyDescent="0.25">
      <c r="A25" s="62" t="s">
        <v>88</v>
      </c>
      <c r="B25" s="69" t="s">
        <v>89</v>
      </c>
      <c r="C25" s="71" t="s">
        <v>90</v>
      </c>
      <c r="D25" s="64"/>
      <c r="E25" s="65">
        <v>1.1068183080473284</v>
      </c>
      <c r="F25" s="65">
        <v>0.41043083532469804</v>
      </c>
      <c r="G25" s="65">
        <v>9.3348378815654331E-2</v>
      </c>
      <c r="H25" s="65">
        <v>6.3590432864799333E-4</v>
      </c>
      <c r="I25" s="65">
        <v>0.10109628175281959</v>
      </c>
      <c r="J25" s="65">
        <v>0.10109628175281959</v>
      </c>
      <c r="K25" s="65">
        <v>0.10109628175281959</v>
      </c>
      <c r="L25" s="65" t="s">
        <v>65</v>
      </c>
      <c r="M25" s="65">
        <v>1.5290501115520643</v>
      </c>
      <c r="N25" s="65">
        <v>8.0877025402255689E-5</v>
      </c>
      <c r="O25" s="65">
        <v>8.0877025402255689E-5</v>
      </c>
      <c r="P25" s="65">
        <v>2.8306958890789491E-5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4043.8512701127843</v>
      </c>
      <c r="AG25" s="67"/>
      <c r="AH25" s="67"/>
      <c r="AI25" s="67"/>
      <c r="AJ25" s="67"/>
      <c r="AK25" s="67"/>
      <c r="AL25" s="68" t="s">
        <v>61</v>
      </c>
    </row>
    <row r="26" spans="1:38" s="5" customFormat="1" ht="26.25" customHeight="1" x14ac:dyDescent="0.25">
      <c r="A26" s="62" t="s">
        <v>88</v>
      </c>
      <c r="B26" s="62" t="s">
        <v>91</v>
      </c>
      <c r="C26" s="63" t="s">
        <v>92</v>
      </c>
      <c r="D26" s="64"/>
      <c r="E26" s="65">
        <v>8.6930732470074532E-2</v>
      </c>
      <c r="F26" s="65">
        <v>0.10789593019795995</v>
      </c>
      <c r="G26" s="65">
        <v>9.9769178723697217E-3</v>
      </c>
      <c r="H26" s="65">
        <v>1.353286967372516E-4</v>
      </c>
      <c r="I26" s="65">
        <v>8.0479484483268696E-3</v>
      </c>
      <c r="J26" s="65">
        <v>8.0479484483268696E-3</v>
      </c>
      <c r="K26" s="65">
        <v>8.0479484483268696E-3</v>
      </c>
      <c r="L26" s="65" t="s">
        <v>65</v>
      </c>
      <c r="M26" s="65">
        <v>3.6099520929053845</v>
      </c>
      <c r="N26" s="65">
        <v>1.8246165309022565E-5</v>
      </c>
      <c r="O26" s="65">
        <v>8.5278060083138652E-6</v>
      </c>
      <c r="P26" s="65">
        <v>2.9847321029098529E-6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426.39030041569328</v>
      </c>
      <c r="AG26" s="67"/>
      <c r="AH26" s="67"/>
      <c r="AI26" s="67"/>
      <c r="AJ26" s="67"/>
      <c r="AK26" s="67"/>
      <c r="AL26" s="68" t="s">
        <v>61</v>
      </c>
    </row>
    <row r="27" spans="1:38" s="5" customFormat="1" ht="26.25" customHeight="1" x14ac:dyDescent="0.25">
      <c r="A27" s="62" t="s">
        <v>93</v>
      </c>
      <c r="B27" s="62" t="s">
        <v>94</v>
      </c>
      <c r="C27" s="63" t="s">
        <v>95</v>
      </c>
      <c r="D27" s="64"/>
      <c r="E27" s="65">
        <v>60.099255027082734</v>
      </c>
      <c r="F27" s="65">
        <v>7.5485575342389657</v>
      </c>
      <c r="G27" s="65">
        <v>6.9008028759557194E-2</v>
      </c>
      <c r="H27" s="65">
        <v>2.0003680794455709</v>
      </c>
      <c r="I27" s="65">
        <v>2.7280926727229242</v>
      </c>
      <c r="J27" s="65">
        <v>2.7280926727229242</v>
      </c>
      <c r="K27" s="65">
        <v>2.7280926727229242</v>
      </c>
      <c r="L27" s="65" t="s">
        <v>65</v>
      </c>
      <c r="M27" s="65">
        <v>76.229141816162567</v>
      </c>
      <c r="N27" s="65">
        <v>9.0102254590874349E-3</v>
      </c>
      <c r="O27" s="65">
        <v>3.5322666350242455E-3</v>
      </c>
      <c r="P27" s="65">
        <v>1.2362933222584858E-3</v>
      </c>
      <c r="Q27" s="65" t="s">
        <v>65</v>
      </c>
      <c r="R27" s="65" t="s">
        <v>65</v>
      </c>
      <c r="S27" s="65" t="s">
        <v>65</v>
      </c>
      <c r="T27" s="65" t="s">
        <v>65</v>
      </c>
      <c r="U27" s="65" t="s">
        <v>65</v>
      </c>
      <c r="V27" s="65" t="s">
        <v>65</v>
      </c>
      <c r="W27" s="65">
        <v>0.61047116838229176</v>
      </c>
      <c r="X27" s="65">
        <v>4.9519496758160635E-2</v>
      </c>
      <c r="Y27" s="65">
        <v>5.198778959742785E-2</v>
      </c>
      <c r="Z27" s="65">
        <v>2.9766746747603646E-2</v>
      </c>
      <c r="AA27" s="65">
        <v>5.3161163633154672E-2</v>
      </c>
      <c r="AB27" s="65">
        <v>0.18443519673634681</v>
      </c>
      <c r="AC27" s="65">
        <v>0.12209423367645834</v>
      </c>
      <c r="AD27" s="65">
        <v>6.713933531892135E-4</v>
      </c>
      <c r="AE27" s="66"/>
      <c r="AF27" s="67">
        <v>177607.13382203478</v>
      </c>
      <c r="AG27" s="67"/>
      <c r="AH27" s="67">
        <v>29.679726538177043</v>
      </c>
      <c r="AI27" s="67">
        <v>6852.3339692523532</v>
      </c>
      <c r="AJ27" s="67">
        <v>268.98345605763581</v>
      </c>
      <c r="AK27" s="67"/>
      <c r="AL27" s="68" t="s">
        <v>61</v>
      </c>
    </row>
    <row r="28" spans="1:38" s="5" customFormat="1" ht="26.25" customHeight="1" x14ac:dyDescent="0.25">
      <c r="A28" s="62" t="s">
        <v>93</v>
      </c>
      <c r="B28" s="62" t="s">
        <v>96</v>
      </c>
      <c r="C28" s="63" t="s">
        <v>97</v>
      </c>
      <c r="D28" s="64"/>
      <c r="E28" s="65">
        <v>10.685351694109739</v>
      </c>
      <c r="F28" s="65">
        <v>0.20633948324374465</v>
      </c>
      <c r="G28" s="65">
        <v>9.5356885448985417E-3</v>
      </c>
      <c r="H28" s="65">
        <v>1.4192461541635814E-2</v>
      </c>
      <c r="I28" s="65">
        <v>0.65371531991992216</v>
      </c>
      <c r="J28" s="65">
        <v>0.65371531991992216</v>
      </c>
      <c r="K28" s="65">
        <v>0.65371531991992216</v>
      </c>
      <c r="L28" s="65" t="s">
        <v>65</v>
      </c>
      <c r="M28" s="65">
        <v>4.2734897873570326</v>
      </c>
      <c r="N28" s="65">
        <v>3.9758564582626464E-4</v>
      </c>
      <c r="O28" s="65">
        <v>3.651327337060227E-4</v>
      </c>
      <c r="P28" s="65">
        <v>1.2779645679710796E-4</v>
      </c>
      <c r="Q28" s="65" t="s">
        <v>65</v>
      </c>
      <c r="R28" s="65" t="s">
        <v>65</v>
      </c>
      <c r="S28" s="65" t="s">
        <v>65</v>
      </c>
      <c r="T28" s="65" t="s">
        <v>65</v>
      </c>
      <c r="U28" s="65" t="s">
        <v>65</v>
      </c>
      <c r="V28" s="65" t="s">
        <v>65</v>
      </c>
      <c r="W28" s="65">
        <v>6.5024841019033885E-2</v>
      </c>
      <c r="X28" s="65">
        <v>5.7267196829443789E-3</v>
      </c>
      <c r="Y28" s="65">
        <v>5.9378445504277254E-3</v>
      </c>
      <c r="Z28" s="65">
        <v>3.3662557963411339E-3</v>
      </c>
      <c r="AA28" s="65">
        <v>5.871994766186231E-3</v>
      </c>
      <c r="AB28" s="65">
        <v>2.0902814795899467E-2</v>
      </c>
      <c r="AC28" s="65">
        <v>1.3004968203806776E-2</v>
      </c>
      <c r="AD28" s="65">
        <v>7.5810802540945748E-5</v>
      </c>
      <c r="AE28" s="66"/>
      <c r="AF28" s="67">
        <v>18264.047454315634</v>
      </c>
      <c r="AG28" s="67"/>
      <c r="AH28" s="67">
        <v>6.968398718112593</v>
      </c>
      <c r="AI28" s="67">
        <v>721.89765512034637</v>
      </c>
      <c r="AJ28" s="67">
        <v>44.402332588565308</v>
      </c>
      <c r="AK28" s="67"/>
      <c r="AL28" s="68" t="s">
        <v>61</v>
      </c>
    </row>
    <row r="29" spans="1:38" s="5" customFormat="1" ht="26.25" customHeight="1" x14ac:dyDescent="0.25">
      <c r="A29" s="62" t="s">
        <v>93</v>
      </c>
      <c r="B29" s="62" t="s">
        <v>98</v>
      </c>
      <c r="C29" s="63" t="s">
        <v>99</v>
      </c>
      <c r="D29" s="64"/>
      <c r="E29" s="65">
        <v>57.197318250583869</v>
      </c>
      <c r="F29" s="65">
        <v>1.9651912193584502</v>
      </c>
      <c r="G29" s="65">
        <v>4.4285610923257224E-2</v>
      </c>
      <c r="H29" s="65">
        <v>4.1277789145460556E-2</v>
      </c>
      <c r="I29" s="65">
        <v>1.1583472414853362</v>
      </c>
      <c r="J29" s="65">
        <v>1.1583472414853362</v>
      </c>
      <c r="K29" s="65">
        <v>1.1583472414853362</v>
      </c>
      <c r="L29" s="65" t="s">
        <v>65</v>
      </c>
      <c r="M29" s="65">
        <v>15.49966081594973</v>
      </c>
      <c r="N29" s="65">
        <v>1.7897911661286358E-3</v>
      </c>
      <c r="O29" s="65">
        <v>1.7882657328966887E-3</v>
      </c>
      <c r="P29" s="65">
        <v>6.2589300651384109E-4</v>
      </c>
      <c r="Q29" s="65" t="s">
        <v>65</v>
      </c>
      <c r="R29" s="65" t="s">
        <v>65</v>
      </c>
      <c r="S29" s="65" t="s">
        <v>65</v>
      </c>
      <c r="T29" s="65" t="s">
        <v>65</v>
      </c>
      <c r="U29" s="65" t="s">
        <v>65</v>
      </c>
      <c r="V29" s="65" t="s">
        <v>65</v>
      </c>
      <c r="W29" s="65">
        <v>0.66445600808884042</v>
      </c>
      <c r="X29" s="65">
        <v>7.7097328314895339E-3</v>
      </c>
      <c r="Y29" s="65">
        <v>4.666933730387042E-2</v>
      </c>
      <c r="Z29" s="65">
        <v>5.2147100401122089E-2</v>
      </c>
      <c r="AA29" s="65">
        <v>1.1992662321705145E-2</v>
      </c>
      <c r="AB29" s="65">
        <v>0.11851883285818721</v>
      </c>
      <c r="AC29" s="65">
        <v>0.1328912016177681</v>
      </c>
      <c r="AD29" s="65">
        <v>8.2456017908680992E-5</v>
      </c>
      <c r="AE29" s="66"/>
      <c r="AF29" s="67">
        <v>89414.160343594442</v>
      </c>
      <c r="AG29" s="67"/>
      <c r="AH29" s="67">
        <v>94.324966224596338</v>
      </c>
      <c r="AI29" s="67">
        <v>3641.9900517236088</v>
      </c>
      <c r="AJ29" s="67">
        <v>427.74272122835953</v>
      </c>
      <c r="AK29" s="67"/>
      <c r="AL29" s="68" t="s">
        <v>61</v>
      </c>
    </row>
    <row r="30" spans="1:38" s="5" customFormat="1" ht="26.25" customHeight="1" x14ac:dyDescent="0.25">
      <c r="A30" s="62" t="s">
        <v>93</v>
      </c>
      <c r="B30" s="62" t="s">
        <v>100</v>
      </c>
      <c r="C30" s="63" t="s">
        <v>101</v>
      </c>
      <c r="D30" s="64"/>
      <c r="E30" s="65">
        <v>0.25689232398973455</v>
      </c>
      <c r="F30" s="65">
        <v>2.2492149013636964</v>
      </c>
      <c r="G30" s="65">
        <v>4.2348519698416208E-4</v>
      </c>
      <c r="H30" s="65">
        <v>2.1659803448079986E-3</v>
      </c>
      <c r="I30" s="65">
        <v>0.10925266552429394</v>
      </c>
      <c r="J30" s="65">
        <v>0.10925266552429394</v>
      </c>
      <c r="K30" s="65">
        <v>0.10925266552429394</v>
      </c>
      <c r="L30" s="65" t="s">
        <v>65</v>
      </c>
      <c r="M30" s="65">
        <v>9.3072858928811915</v>
      </c>
      <c r="N30" s="65">
        <v>1.7059972602666669E-4</v>
      </c>
      <c r="O30" s="65">
        <v>3.4119945205333338E-5</v>
      </c>
      <c r="P30" s="65">
        <v>1.1941980821866669E-5</v>
      </c>
      <c r="Q30" s="65" t="s">
        <v>65</v>
      </c>
      <c r="R30" s="65" t="s">
        <v>65</v>
      </c>
      <c r="S30" s="65" t="s">
        <v>65</v>
      </c>
      <c r="T30" s="65" t="s">
        <v>65</v>
      </c>
      <c r="U30" s="65" t="s">
        <v>65</v>
      </c>
      <c r="V30" s="65" t="s">
        <v>65</v>
      </c>
      <c r="W30" s="65">
        <v>8.2356336824082246E-3</v>
      </c>
      <c r="X30" s="65">
        <v>4.5723862254640766E-4</v>
      </c>
      <c r="Y30" s="65">
        <v>5.8745897528917886E-4</v>
      </c>
      <c r="Z30" s="65">
        <v>3.5216550657424337E-4</v>
      </c>
      <c r="AA30" s="65">
        <v>6.5288944943840308E-4</v>
      </c>
      <c r="AB30" s="65">
        <v>2.0497525538482331E-3</v>
      </c>
      <c r="AC30" s="65">
        <v>1.647126736481645E-3</v>
      </c>
      <c r="AD30" s="65">
        <v>1.3087897973456945E-5</v>
      </c>
      <c r="AE30" s="66"/>
      <c r="AF30" s="67">
        <v>1705.9972602666669</v>
      </c>
      <c r="AG30" s="67"/>
      <c r="AH30" s="67" t="s">
        <v>435</v>
      </c>
      <c r="AI30" s="67">
        <v>64.066134251773008</v>
      </c>
      <c r="AJ30" s="67" t="s">
        <v>435</v>
      </c>
      <c r="AK30" s="67"/>
      <c r="AL30" s="68" t="s">
        <v>61</v>
      </c>
    </row>
    <row r="31" spans="1:38" s="5" customFormat="1" ht="26.25" customHeight="1" x14ac:dyDescent="0.25">
      <c r="A31" s="62" t="s">
        <v>93</v>
      </c>
      <c r="B31" s="62" t="s">
        <v>102</v>
      </c>
      <c r="C31" s="63" t="s">
        <v>103</v>
      </c>
      <c r="D31" s="64"/>
      <c r="E31" s="65" t="s">
        <v>433</v>
      </c>
      <c r="F31" s="65">
        <v>0.90525173884732268</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1790.6585473189391</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0.89424591053487101</v>
      </c>
      <c r="J32" s="65">
        <v>1.6354449812423002</v>
      </c>
      <c r="K32" s="65">
        <v>2.1896215959488723</v>
      </c>
      <c r="L32" s="65" t="s">
        <v>65</v>
      </c>
      <c r="M32" s="65" t="s">
        <v>433</v>
      </c>
      <c r="N32" s="65">
        <v>5.4265463333690089</v>
      </c>
      <c r="O32" s="65">
        <v>2.554350339502447E-2</v>
      </c>
      <c r="P32" s="65" t="s">
        <v>433</v>
      </c>
      <c r="Q32" s="65" t="s">
        <v>65</v>
      </c>
      <c r="R32" s="65" t="s">
        <v>65</v>
      </c>
      <c r="S32" s="65" t="s">
        <v>65</v>
      </c>
      <c r="T32" s="65" t="s">
        <v>65</v>
      </c>
      <c r="U32" s="65" t="s">
        <v>65</v>
      </c>
      <c r="V32" s="65" t="s">
        <v>65</v>
      </c>
      <c r="W32" s="65" t="s">
        <v>433</v>
      </c>
      <c r="X32" s="65">
        <v>1.7098687326714745E-3</v>
      </c>
      <c r="Y32" s="65">
        <v>1.7098687326714745E-3</v>
      </c>
      <c r="Z32" s="65">
        <v>1.7098687326714745E-3</v>
      </c>
      <c r="AA32" s="65">
        <v>1.7098687326714745E-3</v>
      </c>
      <c r="AB32" s="65">
        <v>6.839474930685898E-3</v>
      </c>
      <c r="AC32" s="65" t="s">
        <v>433</v>
      </c>
      <c r="AD32" s="65" t="s">
        <v>433</v>
      </c>
      <c r="AE32" s="66"/>
      <c r="AF32" s="67"/>
      <c r="AG32" s="67"/>
      <c r="AH32" s="67"/>
      <c r="AI32" s="67"/>
      <c r="AJ32" s="67"/>
      <c r="AK32" s="67">
        <v>74283.895888645144</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0.50811949593294692</v>
      </c>
      <c r="J33" s="65">
        <v>0.94096202950545871</v>
      </c>
      <c r="K33" s="65">
        <v>1.8819240590109141</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74283.895888645144</v>
      </c>
      <c r="AL33" s="68" t="s">
        <v>107</v>
      </c>
    </row>
    <row r="34" spans="1:38" s="5" customFormat="1" ht="26.25" customHeight="1" x14ac:dyDescent="0.25">
      <c r="A34" s="62" t="s">
        <v>83</v>
      </c>
      <c r="B34" s="62" t="s">
        <v>110</v>
      </c>
      <c r="C34" s="63" t="s">
        <v>111</v>
      </c>
      <c r="D34" s="64"/>
      <c r="E34" s="65">
        <v>1.6581269795393101</v>
      </c>
      <c r="F34" s="65">
        <v>0.2298605517235344</v>
      </c>
      <c r="G34" s="65">
        <v>6.080512839967419E-2</v>
      </c>
      <c r="H34" s="65">
        <v>4.6423794750029203E-4</v>
      </c>
      <c r="I34" s="65">
        <v>0.39515016678189524</v>
      </c>
      <c r="J34" s="65">
        <v>0.75810016678189518</v>
      </c>
      <c r="K34" s="65">
        <v>1.7951001667818953</v>
      </c>
      <c r="L34" s="65" t="s">
        <v>65</v>
      </c>
      <c r="M34" s="65">
        <v>1.3706832471138193</v>
      </c>
      <c r="N34" s="65">
        <v>5.5905392836628543E-4</v>
      </c>
      <c r="O34" s="65">
        <v>7.2167528366285405E-5</v>
      </c>
      <c r="P34" s="65">
        <v>7.6568074928199891E-5</v>
      </c>
      <c r="Q34" s="65" t="s">
        <v>65</v>
      </c>
      <c r="R34" s="65" t="s">
        <v>65</v>
      </c>
      <c r="S34" s="65" t="s">
        <v>65</v>
      </c>
      <c r="T34" s="65" t="s">
        <v>65</v>
      </c>
      <c r="U34" s="65" t="s">
        <v>65</v>
      </c>
      <c r="V34" s="65" t="s">
        <v>65</v>
      </c>
      <c r="W34" s="65">
        <v>1.711790653170759E-2</v>
      </c>
      <c r="X34" s="65">
        <v>1.0316556569796864E-3</v>
      </c>
      <c r="Y34" s="65">
        <v>5.4416916282237476E-3</v>
      </c>
      <c r="Z34" s="65">
        <v>6.0807159662169957E-3</v>
      </c>
      <c r="AA34" s="65">
        <v>1.3978657393602296E-3</v>
      </c>
      <c r="AB34" s="65">
        <v>1.3951928990780658E-2</v>
      </c>
      <c r="AC34" s="65">
        <v>3.4235813063415183E-3</v>
      </c>
      <c r="AD34" s="65">
        <v>2.1564011071140489E-6</v>
      </c>
      <c r="AE34" s="66"/>
      <c r="AF34" s="67">
        <v>2035.8964183142696</v>
      </c>
      <c r="AG34" s="67">
        <v>5.8240000000000007</v>
      </c>
      <c r="AH34" s="67" t="s">
        <v>435</v>
      </c>
      <c r="AI34" s="67">
        <v>80.594700673458888</v>
      </c>
      <c r="AJ34" s="67">
        <v>5.0640678419350325</v>
      </c>
      <c r="AK34" s="67"/>
      <c r="AL34" s="68" t="s">
        <v>61</v>
      </c>
    </row>
    <row r="35" spans="1:38" s="72" customFormat="1" ht="26.25" customHeight="1" x14ac:dyDescent="0.25">
      <c r="A35" s="62" t="s">
        <v>112</v>
      </c>
      <c r="B35" s="62" t="s">
        <v>113</v>
      </c>
      <c r="C35" s="63" t="s">
        <v>114</v>
      </c>
      <c r="D35" s="64"/>
      <c r="E35" s="65">
        <v>1.003781356694349</v>
      </c>
      <c r="F35" s="65">
        <v>0.27987184549223504</v>
      </c>
      <c r="G35" s="65">
        <v>2.049748267456614E-2</v>
      </c>
      <c r="H35" s="65">
        <v>2.1988543777092006E-4</v>
      </c>
      <c r="I35" s="65">
        <v>4.4206728504546641E-2</v>
      </c>
      <c r="J35" s="65">
        <v>4.4206728504546641E-2</v>
      </c>
      <c r="K35" s="65">
        <v>4.4206728504546641E-2</v>
      </c>
      <c r="L35" s="65" t="s">
        <v>65</v>
      </c>
      <c r="M35" s="65">
        <v>0.44562099590391446</v>
      </c>
      <c r="N35" s="65">
        <v>1.7429009518183586E-5</v>
      </c>
      <c r="O35" s="65">
        <v>1.7429009518183586E-5</v>
      </c>
      <c r="P35" s="65">
        <v>6.1001533313642554E-6</v>
      </c>
      <c r="Q35" s="65" t="s">
        <v>65</v>
      </c>
      <c r="R35" s="65" t="s">
        <v>65</v>
      </c>
      <c r="S35" s="65" t="s">
        <v>65</v>
      </c>
      <c r="T35" s="65" t="s">
        <v>65</v>
      </c>
      <c r="U35" s="65" t="s">
        <v>65</v>
      </c>
      <c r="V35" s="65" t="s">
        <v>65</v>
      </c>
      <c r="W35" s="65">
        <v>4.792977617500486E-3</v>
      </c>
      <c r="X35" s="65">
        <v>1.6191198606785053E-3</v>
      </c>
      <c r="Y35" s="65">
        <v>1.2124395581444383E-3</v>
      </c>
      <c r="Z35" s="65">
        <v>1.1641266351658686E-3</v>
      </c>
      <c r="AA35" s="65">
        <v>1.5815969918299348E-3</v>
      </c>
      <c r="AB35" s="65">
        <v>5.5772830458187487E-3</v>
      </c>
      <c r="AC35" s="65">
        <v>9.5859552350009735E-4</v>
      </c>
      <c r="AD35" s="65">
        <v>1.0493718723141136E-6</v>
      </c>
      <c r="AE35" s="66"/>
      <c r="AF35" s="67">
        <v>871.45047590917932</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0.75261729488341778</v>
      </c>
      <c r="F36" s="65">
        <v>0.5507770760359737</v>
      </c>
      <c r="G36" s="65">
        <v>1.136022589461943E-3</v>
      </c>
      <c r="H36" s="65">
        <v>1.7689005328800096E-4</v>
      </c>
      <c r="I36" s="65">
        <v>3.3888852114969142E-2</v>
      </c>
      <c r="J36" s="65">
        <v>3.3888852114969142E-2</v>
      </c>
      <c r="K36" s="65">
        <v>3.3888852114969142E-2</v>
      </c>
      <c r="L36" s="65" t="s">
        <v>65</v>
      </c>
      <c r="M36" s="65">
        <v>2.3029090118208582</v>
      </c>
      <c r="N36" s="65">
        <v>2.252442005066353E-5</v>
      </c>
      <c r="O36" s="65">
        <v>1.420273872032375E-5</v>
      </c>
      <c r="P36" s="65">
        <v>4.9709585521133118E-6</v>
      </c>
      <c r="Q36" s="65" t="s">
        <v>65</v>
      </c>
      <c r="R36" s="65" t="s">
        <v>65</v>
      </c>
      <c r="S36" s="65" t="s">
        <v>65</v>
      </c>
      <c r="T36" s="65" t="s">
        <v>65</v>
      </c>
      <c r="U36" s="65" t="s">
        <v>65</v>
      </c>
      <c r="V36" s="65" t="s">
        <v>65</v>
      </c>
      <c r="W36" s="65">
        <v>9.517660660732126E-3</v>
      </c>
      <c r="X36" s="65">
        <v>4.4869875319218107E-4</v>
      </c>
      <c r="Y36" s="65">
        <v>1.7267333313943664E-3</v>
      </c>
      <c r="Z36" s="65">
        <v>1.8337662990789495E-3</v>
      </c>
      <c r="AA36" s="65">
        <v>5.8245051023159372E-4</v>
      </c>
      <c r="AB36" s="65">
        <v>4.5916488938970903E-3</v>
      </c>
      <c r="AC36" s="65">
        <v>1.9035321321464248E-3</v>
      </c>
      <c r="AD36" s="65">
        <v>3.0712508166829085E-6</v>
      </c>
      <c r="AE36" s="66"/>
      <c r="AF36" s="67">
        <v>710.13693601618752</v>
      </c>
      <c r="AG36" s="67" t="s">
        <v>435</v>
      </c>
      <c r="AH36" s="67" t="s">
        <v>435</v>
      </c>
      <c r="AI36" s="67">
        <v>30.414268242577805</v>
      </c>
      <c r="AJ36" s="67">
        <v>1.4201412992833764</v>
      </c>
      <c r="AK36" s="67"/>
      <c r="AL36" s="68" t="s">
        <v>61</v>
      </c>
    </row>
    <row r="37" spans="1:38" s="5" customFormat="1" ht="26.25" customHeight="1" x14ac:dyDescent="0.25">
      <c r="A37" s="62" t="s">
        <v>83</v>
      </c>
      <c r="B37" s="62" t="s">
        <v>117</v>
      </c>
      <c r="C37" s="63" t="s">
        <v>118</v>
      </c>
      <c r="D37" s="64"/>
      <c r="E37" s="65">
        <v>1.015924</v>
      </c>
      <c r="F37" s="65">
        <v>4.1949840276382872E-3</v>
      </c>
      <c r="G37" s="65">
        <v>2.5169904165829723E-3</v>
      </c>
      <c r="H37" s="65">
        <v>8.3899680552765744E-3</v>
      </c>
      <c r="I37" s="65">
        <v>3.1462380207287156E-3</v>
      </c>
      <c r="J37" s="65">
        <v>3.7754856248744585E-3</v>
      </c>
      <c r="K37" s="65">
        <v>4.1949840276382872E-3</v>
      </c>
      <c r="L37" s="65" t="s">
        <v>65</v>
      </c>
      <c r="M37" s="65">
        <v>0.18071899999999999</v>
      </c>
      <c r="N37" s="65">
        <v>1.2584952082914862E-5</v>
      </c>
      <c r="O37" s="65">
        <v>2.0974920138191435E-6</v>
      </c>
      <c r="P37" s="65">
        <v>5.8729776386936031E-4</v>
      </c>
      <c r="Q37" s="65" t="s">
        <v>65</v>
      </c>
      <c r="R37" s="65" t="s">
        <v>65</v>
      </c>
      <c r="S37" s="65" t="s">
        <v>65</v>
      </c>
      <c r="T37" s="65" t="s">
        <v>65</v>
      </c>
      <c r="U37" s="65" t="s">
        <v>65</v>
      </c>
      <c r="V37" s="65" t="s">
        <v>65</v>
      </c>
      <c r="W37" s="65">
        <v>1.6779936110553149E-3</v>
      </c>
      <c r="X37" s="65">
        <v>4.6983821109548826E-6</v>
      </c>
      <c r="Y37" s="65">
        <v>1.3256149527336988E-5</v>
      </c>
      <c r="Z37" s="65">
        <v>9.3128645413569984E-6</v>
      </c>
      <c r="AA37" s="65">
        <v>7.0140132942112155E-5</v>
      </c>
      <c r="AB37" s="65">
        <v>9.7407529121761025E-5</v>
      </c>
      <c r="AC37" s="65">
        <v>3.3559872221106297E-4</v>
      </c>
      <c r="AD37" s="65">
        <v>1.5101942499497836E-7</v>
      </c>
      <c r="AE37" s="66"/>
      <c r="AF37" s="67" t="s">
        <v>435</v>
      </c>
      <c r="AG37" s="67" t="s">
        <v>435</v>
      </c>
      <c r="AH37" s="67">
        <v>8389.9680552765749</v>
      </c>
      <c r="AI37" s="67" t="s">
        <v>435</v>
      </c>
      <c r="AJ37" s="67" t="s">
        <v>435</v>
      </c>
      <c r="AK37" s="67"/>
      <c r="AL37" s="68" t="s">
        <v>61</v>
      </c>
    </row>
    <row r="38" spans="1:38" s="5" customFormat="1" ht="26.25" customHeight="1" x14ac:dyDescent="0.25">
      <c r="A38" s="62" t="s">
        <v>83</v>
      </c>
      <c r="B38" s="62" t="s">
        <v>119</v>
      </c>
      <c r="C38" s="63" t="s">
        <v>120</v>
      </c>
      <c r="D38" s="73"/>
      <c r="E38" s="65">
        <v>0.10494536587379096</v>
      </c>
      <c r="F38" s="65">
        <v>6.6267876373350427E-3</v>
      </c>
      <c r="G38" s="65">
        <v>7.3545800365302545E-5</v>
      </c>
      <c r="H38" s="65">
        <v>1.8356799044412798E-4</v>
      </c>
      <c r="I38" s="65">
        <v>2.8020189405591252E-3</v>
      </c>
      <c r="J38" s="65">
        <v>2.8020189405591252E-3</v>
      </c>
      <c r="K38" s="65">
        <v>2.8020189405591252E-3</v>
      </c>
      <c r="L38" s="65" t="s">
        <v>65</v>
      </c>
      <c r="M38" s="65">
        <v>3.2727217920276074E-2</v>
      </c>
      <c r="N38" s="65">
        <v>4.202796037346537E-6</v>
      </c>
      <c r="O38" s="65">
        <v>3.1118896304869297E-6</v>
      </c>
      <c r="P38" s="65">
        <v>1.0891613706704252E-6</v>
      </c>
      <c r="Q38" s="65" t="s">
        <v>65</v>
      </c>
      <c r="R38" s="65" t="s">
        <v>65</v>
      </c>
      <c r="S38" s="65" t="s">
        <v>65</v>
      </c>
      <c r="T38" s="65" t="s">
        <v>65</v>
      </c>
      <c r="U38" s="65" t="s">
        <v>65</v>
      </c>
      <c r="V38" s="65" t="s">
        <v>65</v>
      </c>
      <c r="W38" s="65">
        <v>1.9859892587115492E-3</v>
      </c>
      <c r="X38" s="65">
        <v>1.2219246857963633E-4</v>
      </c>
      <c r="Y38" s="65">
        <v>4.5718813651282939E-4</v>
      </c>
      <c r="Z38" s="65">
        <v>4.5891223318057182E-4</v>
      </c>
      <c r="AA38" s="65">
        <v>1.9306209783213229E-4</v>
      </c>
      <c r="AB38" s="65">
        <v>1.2313549361051696E-3</v>
      </c>
      <c r="AC38" s="65">
        <v>3.9719785174230983E-4</v>
      </c>
      <c r="AD38" s="65">
        <v>1.8460294503774071E-7</v>
      </c>
      <c r="AE38" s="66"/>
      <c r="AF38" s="67">
        <v>155.59448152434646</v>
      </c>
      <c r="AG38" s="67" t="s">
        <v>435</v>
      </c>
      <c r="AH38" s="67">
        <v>6.4182254618146253</v>
      </c>
      <c r="AI38" s="67">
        <v>6.145866752423796</v>
      </c>
      <c r="AJ38" s="67">
        <v>0.35200585988595551</v>
      </c>
      <c r="AK38" s="67"/>
      <c r="AL38" s="68" t="s">
        <v>61</v>
      </c>
    </row>
    <row r="39" spans="1:38" s="5" customFormat="1" ht="26.25" customHeight="1" x14ac:dyDescent="0.25">
      <c r="A39" s="62" t="s">
        <v>121</v>
      </c>
      <c r="B39" s="62" t="s">
        <v>122</v>
      </c>
      <c r="C39" s="63" t="s">
        <v>123</v>
      </c>
      <c r="D39" s="64"/>
      <c r="E39" s="65">
        <v>2.2142058899858172</v>
      </c>
      <c r="F39" s="65">
        <v>1.0326200646057788</v>
      </c>
      <c r="G39" s="65">
        <v>1.1236306925102999</v>
      </c>
      <c r="H39" s="65">
        <v>8.1322563151304192E-2</v>
      </c>
      <c r="I39" s="65">
        <v>0.44160630364503578</v>
      </c>
      <c r="J39" s="65">
        <v>0.47504023796413275</v>
      </c>
      <c r="K39" s="65">
        <v>0.50877361083725903</v>
      </c>
      <c r="L39" s="65" t="s">
        <v>65</v>
      </c>
      <c r="M39" s="65">
        <v>8.0913325473493032</v>
      </c>
      <c r="N39" s="65">
        <v>0.20526235829323397</v>
      </c>
      <c r="O39" s="65">
        <v>2.8022756179407964E-2</v>
      </c>
      <c r="P39" s="65">
        <v>1.2779713340158433E-2</v>
      </c>
      <c r="Q39" s="65" t="s">
        <v>65</v>
      </c>
      <c r="R39" s="65" t="s">
        <v>65</v>
      </c>
      <c r="S39" s="65" t="s">
        <v>65</v>
      </c>
      <c r="T39" s="65" t="s">
        <v>65</v>
      </c>
      <c r="U39" s="65" t="s">
        <v>65</v>
      </c>
      <c r="V39" s="65" t="s">
        <v>65</v>
      </c>
      <c r="W39" s="65">
        <v>1.113134522556531</v>
      </c>
      <c r="X39" s="65">
        <v>5.0721046995289044E-2</v>
      </c>
      <c r="Y39" s="65">
        <v>7.1194723740496041E-2</v>
      </c>
      <c r="Z39" s="65">
        <v>2.4959439021528067E-2</v>
      </c>
      <c r="AA39" s="65">
        <v>2.5207727865754478E-2</v>
      </c>
      <c r="AB39" s="65">
        <v>0.17208293762306762</v>
      </c>
      <c r="AC39" s="65">
        <v>0.53651120748424996</v>
      </c>
      <c r="AD39" s="65">
        <v>4.298696938811937E-2</v>
      </c>
      <c r="AE39" s="66"/>
      <c r="AF39" s="67">
        <v>20922.001788614885</v>
      </c>
      <c r="AG39" s="67">
        <v>252.41399237995364</v>
      </c>
      <c r="AH39" s="67">
        <v>21385.784467292524</v>
      </c>
      <c r="AI39" s="67">
        <v>4343.4199198161205</v>
      </c>
      <c r="AJ39" s="67">
        <v>53.635640931306853</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11.715349796912223</v>
      </c>
      <c r="F41" s="65">
        <v>25.057722675761696</v>
      </c>
      <c r="G41" s="65">
        <v>5.013252463693127</v>
      </c>
      <c r="H41" s="65">
        <v>0.60253912472632642</v>
      </c>
      <c r="I41" s="65">
        <v>6.6207591083511739</v>
      </c>
      <c r="J41" s="65">
        <v>6.9711713058008238</v>
      </c>
      <c r="K41" s="65">
        <v>7.4552031971179469</v>
      </c>
      <c r="L41" s="65" t="s">
        <v>65</v>
      </c>
      <c r="M41" s="65">
        <v>235.30905509291037</v>
      </c>
      <c r="N41" s="65">
        <v>1.889883331444119</v>
      </c>
      <c r="O41" s="65">
        <v>0.2239771538847003</v>
      </c>
      <c r="P41" s="65">
        <v>0.16343731705803374</v>
      </c>
      <c r="Q41" s="65" t="s">
        <v>65</v>
      </c>
      <c r="R41" s="65" t="s">
        <v>65</v>
      </c>
      <c r="S41" s="65" t="s">
        <v>65</v>
      </c>
      <c r="T41" s="65" t="s">
        <v>65</v>
      </c>
      <c r="U41" s="65" t="s">
        <v>65</v>
      </c>
      <c r="V41" s="65" t="s">
        <v>65</v>
      </c>
      <c r="W41" s="65">
        <v>20.386455018596134</v>
      </c>
      <c r="X41" s="65">
        <v>1.9244849018000971</v>
      </c>
      <c r="Y41" s="65">
        <v>1.9344583774894526</v>
      </c>
      <c r="Z41" s="65">
        <v>0.71061083493677013</v>
      </c>
      <c r="AA41" s="65">
        <v>1.0931432555628431</v>
      </c>
      <c r="AB41" s="65">
        <v>5.6626973697891625</v>
      </c>
      <c r="AC41" s="65">
        <v>9.4184009352540734</v>
      </c>
      <c r="AD41" s="65">
        <v>0.55981453046364027</v>
      </c>
      <c r="AE41" s="66"/>
      <c r="AF41" s="67">
        <v>54332.647833475909</v>
      </c>
      <c r="AG41" s="67">
        <v>3287.5288347381488</v>
      </c>
      <c r="AH41" s="67">
        <v>59159.495580080526</v>
      </c>
      <c r="AI41" s="67">
        <v>64691.488139433284</v>
      </c>
      <c r="AJ41" s="67" t="s">
        <v>435</v>
      </c>
      <c r="AK41" s="67"/>
      <c r="AL41" s="68" t="s">
        <v>61</v>
      </c>
    </row>
    <row r="42" spans="1:38" s="5" customFormat="1" ht="26.25" customHeight="1" x14ac:dyDescent="0.25">
      <c r="A42" s="62" t="s">
        <v>83</v>
      </c>
      <c r="B42" s="62" t="s">
        <v>128</v>
      </c>
      <c r="C42" s="63" t="s">
        <v>129</v>
      </c>
      <c r="D42" s="64"/>
      <c r="E42" s="65">
        <v>0.82189959545327906</v>
      </c>
      <c r="F42" s="65">
        <v>2.5580790338323705</v>
      </c>
      <c r="G42" s="65">
        <v>6.6103782424000986E-4</v>
      </c>
      <c r="H42" s="65">
        <v>2.2481225624908842E-4</v>
      </c>
      <c r="I42" s="65">
        <v>4.7645861149814166E-2</v>
      </c>
      <c r="J42" s="65">
        <v>4.7645861149814166E-2</v>
      </c>
      <c r="K42" s="65">
        <v>4.7645861149814166E-2</v>
      </c>
      <c r="L42" s="65" t="s">
        <v>65</v>
      </c>
      <c r="M42" s="65">
        <v>20.045666119795197</v>
      </c>
      <c r="N42" s="65">
        <v>1.2310040921785764E-4</v>
      </c>
      <c r="O42" s="65">
        <v>3.7373952241413044E-5</v>
      </c>
      <c r="P42" s="65">
        <v>1.3080883284494566E-5</v>
      </c>
      <c r="Q42" s="65" t="s">
        <v>65</v>
      </c>
      <c r="R42" s="65" t="s">
        <v>65</v>
      </c>
      <c r="S42" s="65" t="s">
        <v>65</v>
      </c>
      <c r="T42" s="65" t="s">
        <v>65</v>
      </c>
      <c r="U42" s="65" t="s">
        <v>65</v>
      </c>
      <c r="V42" s="65" t="s">
        <v>65</v>
      </c>
      <c r="W42" s="65">
        <v>5.6979514131355831E-2</v>
      </c>
      <c r="X42" s="65">
        <v>6.3643292139184005E-3</v>
      </c>
      <c r="Y42" s="65">
        <v>8.3912905178884813E-3</v>
      </c>
      <c r="Z42" s="65">
        <v>5.6102817214042349E-3</v>
      </c>
      <c r="AA42" s="65">
        <v>7.6193653498379229E-3</v>
      </c>
      <c r="AB42" s="65">
        <v>2.7985266803049039E-2</v>
      </c>
      <c r="AC42" s="65">
        <v>1.1395902826271165E-2</v>
      </c>
      <c r="AD42" s="65">
        <v>2.0037056543093315E-5</v>
      </c>
      <c r="AE42" s="66"/>
      <c r="AF42" s="67">
        <v>1868.697612070652</v>
      </c>
      <c r="AG42" s="67" t="s">
        <v>435</v>
      </c>
      <c r="AH42" s="67" t="s">
        <v>435</v>
      </c>
      <c r="AI42" s="67">
        <v>71.796922187873363</v>
      </c>
      <c r="AJ42" s="67">
        <v>1.9827403902071496</v>
      </c>
      <c r="AK42" s="67"/>
      <c r="AL42" s="68" t="s">
        <v>61</v>
      </c>
    </row>
    <row r="43" spans="1:38" s="5" customFormat="1" ht="26.25" customHeight="1" x14ac:dyDescent="0.25">
      <c r="A43" s="62" t="s">
        <v>121</v>
      </c>
      <c r="B43" s="62" t="s">
        <v>130</v>
      </c>
      <c r="C43" s="63" t="s">
        <v>131</v>
      </c>
      <c r="D43" s="64"/>
      <c r="E43" s="65">
        <v>0.60858220299253318</v>
      </c>
      <c r="F43" s="65">
        <v>1.5414124643788458</v>
      </c>
      <c r="G43" s="65">
        <v>0.20863210521205022</v>
      </c>
      <c r="H43" s="65">
        <v>3.0919733974842413E-2</v>
      </c>
      <c r="I43" s="65">
        <v>0.39229705020417327</v>
      </c>
      <c r="J43" s="65">
        <v>0.43501513675213721</v>
      </c>
      <c r="K43" s="65">
        <v>0.47958850697918193</v>
      </c>
      <c r="L43" s="65" t="s">
        <v>65</v>
      </c>
      <c r="M43" s="65">
        <v>11.793930829536247</v>
      </c>
      <c r="N43" s="65">
        <v>0.1336387673141497</v>
      </c>
      <c r="O43" s="65">
        <v>3.9435191565987932E-2</v>
      </c>
      <c r="P43" s="65">
        <v>1.1915244571621348E-2</v>
      </c>
      <c r="Q43" s="65" t="s">
        <v>65</v>
      </c>
      <c r="R43" s="65" t="s">
        <v>65</v>
      </c>
      <c r="S43" s="65" t="s">
        <v>65</v>
      </c>
      <c r="T43" s="65" t="s">
        <v>65</v>
      </c>
      <c r="U43" s="65" t="s">
        <v>65</v>
      </c>
      <c r="V43" s="65" t="s">
        <v>65</v>
      </c>
      <c r="W43" s="65">
        <v>1.3278870958290703</v>
      </c>
      <c r="X43" s="65">
        <v>0.15607989085936755</v>
      </c>
      <c r="Y43" s="65">
        <v>0.24238817442429364</v>
      </c>
      <c r="Z43" s="65">
        <v>7.6767175485524933E-2</v>
      </c>
      <c r="AA43" s="65">
        <v>6.4745482963134884E-2</v>
      </c>
      <c r="AB43" s="65">
        <v>0.53998072373232087</v>
      </c>
      <c r="AC43" s="65">
        <v>0.58678271480886401</v>
      </c>
      <c r="AD43" s="65">
        <v>2.3137008623946471E-2</v>
      </c>
      <c r="AE43" s="66"/>
      <c r="AF43" s="67">
        <v>1044.8387147041369</v>
      </c>
      <c r="AG43" s="67">
        <v>135.44713874265571</v>
      </c>
      <c r="AH43" s="67">
        <v>752.70860951912357</v>
      </c>
      <c r="AI43" s="67">
        <v>5544.617073894934</v>
      </c>
      <c r="AJ43" s="67" t="s">
        <v>435</v>
      </c>
      <c r="AK43" s="67"/>
      <c r="AL43" s="68" t="s">
        <v>61</v>
      </c>
    </row>
    <row r="44" spans="1:38" s="5" customFormat="1" ht="26.25" customHeight="1" x14ac:dyDescent="0.25">
      <c r="A44" s="62" t="s">
        <v>83</v>
      </c>
      <c r="B44" s="62" t="s">
        <v>132</v>
      </c>
      <c r="C44" s="63" t="s">
        <v>133</v>
      </c>
      <c r="D44" s="64"/>
      <c r="E44" s="65">
        <v>9.5837861128055124</v>
      </c>
      <c r="F44" s="65">
        <v>2.8919006879061082</v>
      </c>
      <c r="G44" s="65">
        <v>5.7017275177108128E-3</v>
      </c>
      <c r="H44" s="65">
        <v>4.150606938082421E-3</v>
      </c>
      <c r="I44" s="65">
        <v>1.3235759473562094</v>
      </c>
      <c r="J44" s="65">
        <v>1.3235759473562094</v>
      </c>
      <c r="K44" s="65">
        <v>1.3235759473562094</v>
      </c>
      <c r="L44" s="65" t="s">
        <v>65</v>
      </c>
      <c r="M44" s="65">
        <v>14.439762692694581</v>
      </c>
      <c r="N44" s="65">
        <v>2.6980605721231121E-4</v>
      </c>
      <c r="O44" s="65">
        <v>2.3467131789669022E-4</v>
      </c>
      <c r="P44" s="65">
        <v>8.213496126384158E-5</v>
      </c>
      <c r="Q44" s="65" t="s">
        <v>65</v>
      </c>
      <c r="R44" s="65" t="s">
        <v>65</v>
      </c>
      <c r="S44" s="65" t="s">
        <v>65</v>
      </c>
      <c r="T44" s="65" t="s">
        <v>65</v>
      </c>
      <c r="U44" s="65" t="s">
        <v>65</v>
      </c>
      <c r="V44" s="65" t="s">
        <v>65</v>
      </c>
      <c r="W44" s="65">
        <v>0.1036472546008038</v>
      </c>
      <c r="X44" s="65">
        <v>7.1007976989300994E-3</v>
      </c>
      <c r="Y44" s="65">
        <v>3.0803269042065498E-2</v>
      </c>
      <c r="Z44" s="65">
        <v>3.3425567600623048E-2</v>
      </c>
      <c r="AA44" s="65">
        <v>9.3561309557851947E-3</v>
      </c>
      <c r="AB44" s="65">
        <v>8.068576529740383E-2</v>
      </c>
      <c r="AC44" s="65">
        <v>2.072945092016076E-2</v>
      </c>
      <c r="AD44" s="65">
        <v>2.4355756817458132E-5</v>
      </c>
      <c r="AE44" s="66"/>
      <c r="AF44" s="67">
        <v>11733.56589483451</v>
      </c>
      <c r="AG44" s="67"/>
      <c r="AH44" s="67"/>
      <c r="AI44" s="67">
        <v>463.60174784088809</v>
      </c>
      <c r="AJ44" s="67">
        <v>28.093528929545261</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6.8391736565337757E-2</v>
      </c>
      <c r="F47" s="65">
        <v>1.2006067940342691E-2</v>
      </c>
      <c r="G47" s="65">
        <v>9.8527133930136658E-3</v>
      </c>
      <c r="H47" s="65">
        <v>7.1915425935929883E-5</v>
      </c>
      <c r="I47" s="65">
        <v>1.2773332752723274E-2</v>
      </c>
      <c r="J47" s="65">
        <v>1.2773332752723274E-2</v>
      </c>
      <c r="K47" s="65">
        <v>1.2773332752723274E-2</v>
      </c>
      <c r="L47" s="65" t="s">
        <v>65</v>
      </c>
      <c r="M47" s="65">
        <v>0.20073605787439069</v>
      </c>
      <c r="N47" s="65">
        <v>8.9726881934321862E-6</v>
      </c>
      <c r="O47" s="65">
        <v>8.9726881934321862E-6</v>
      </c>
      <c r="P47" s="65">
        <v>3.1404408677012651E-6</v>
      </c>
      <c r="Q47" s="65" t="s">
        <v>65</v>
      </c>
      <c r="R47" s="65" t="s">
        <v>65</v>
      </c>
      <c r="S47" s="65" t="s">
        <v>65</v>
      </c>
      <c r="T47" s="65" t="s">
        <v>65</v>
      </c>
      <c r="U47" s="65" t="s">
        <v>65</v>
      </c>
      <c r="V47" s="65" t="s">
        <v>65</v>
      </c>
      <c r="W47" s="65">
        <v>1.7832427232487418E-4</v>
      </c>
      <c r="X47" s="65">
        <v>1.190501307281756E-5</v>
      </c>
      <c r="Y47" s="65">
        <v>6.2795574796640715E-5</v>
      </c>
      <c r="Z47" s="65">
        <v>7.0169734038815068E-5</v>
      </c>
      <c r="AA47" s="65">
        <v>1.6130973342256342E-5</v>
      </c>
      <c r="AB47" s="65">
        <v>1.6100129525052964E-4</v>
      </c>
      <c r="AC47" s="65">
        <v>3.5664854464974846E-5</v>
      </c>
      <c r="AD47" s="65">
        <v>2.5576136936757798E-8</v>
      </c>
      <c r="AE47" s="66"/>
      <c r="AF47" s="67">
        <v>448.63440967160926</v>
      </c>
      <c r="AG47" s="67" t="s">
        <v>435</v>
      </c>
      <c r="AH47" s="67" t="s">
        <v>435</v>
      </c>
      <c r="AI47" s="67">
        <v>0.96425341753546412</v>
      </c>
      <c r="AJ47" s="67">
        <v>6.058766497566212E-2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7.8473725975000005E-2</v>
      </c>
      <c r="J48" s="65">
        <v>0.24854718767000003</v>
      </c>
      <c r="K48" s="65">
        <v>0.52543950293999997</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1.4016128862515242</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0.59590588235294117</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0.98638634865999975</v>
      </c>
      <c r="AL51" s="68" t="s">
        <v>152</v>
      </c>
    </row>
    <row r="52" spans="1:38" s="5" customFormat="1" ht="26.25" customHeight="1" x14ac:dyDescent="0.25">
      <c r="A52" s="62" t="s">
        <v>140</v>
      </c>
      <c r="B52" s="69" t="s">
        <v>153</v>
      </c>
      <c r="C52" s="71" t="s">
        <v>154</v>
      </c>
      <c r="D52" s="74"/>
      <c r="E52" s="65" t="s">
        <v>433</v>
      </c>
      <c r="F52" s="65">
        <v>0.84</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8.709759</v>
      </c>
      <c r="AL52" s="68" t="s">
        <v>155</v>
      </c>
    </row>
    <row r="53" spans="1:38" s="5" customFormat="1" ht="26.25" customHeight="1" x14ac:dyDescent="0.25">
      <c r="A53" s="62" t="s">
        <v>140</v>
      </c>
      <c r="B53" s="69" t="s">
        <v>156</v>
      </c>
      <c r="C53" s="71" t="s">
        <v>157</v>
      </c>
      <c r="D53" s="74"/>
      <c r="E53" s="65" t="s">
        <v>433</v>
      </c>
      <c r="F53" s="65">
        <v>0.94600000000000006</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1.835</v>
      </c>
      <c r="AL53" s="68" t="s">
        <v>158</v>
      </c>
    </row>
    <row r="54" spans="1:38" s="5" customFormat="1" ht="37.5" customHeight="1" x14ac:dyDescent="0.25">
      <c r="A54" s="62" t="s">
        <v>140</v>
      </c>
      <c r="B54" s="69" t="s">
        <v>159</v>
      </c>
      <c r="C54" s="71" t="s">
        <v>160</v>
      </c>
      <c r="D54" s="74"/>
      <c r="E54" s="65" t="s">
        <v>433</v>
      </c>
      <c r="F54" s="65">
        <v>0.98574770411550416</v>
      </c>
      <c r="G54" s="65">
        <v>4.4688720000000001E-2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1531</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3.3932624178222657E-3</v>
      </c>
      <c r="I56" s="65" t="s">
        <v>433</v>
      </c>
      <c r="J56" s="65" t="s">
        <v>433</v>
      </c>
      <c r="K56" s="65" t="s">
        <v>433</v>
      </c>
      <c r="L56" s="65" t="s">
        <v>65</v>
      </c>
      <c r="M56" s="65" t="s">
        <v>433</v>
      </c>
      <c r="N56" s="65" t="s">
        <v>433</v>
      </c>
      <c r="O56" s="65" t="s">
        <v>433</v>
      </c>
      <c r="P56" s="65">
        <v>7.1096926849609373E-4</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7.0945582336000013E-2</v>
      </c>
      <c r="J57" s="65">
        <v>7.9813780128000014E-2</v>
      </c>
      <c r="K57" s="65">
        <v>8.8681977920000002E-2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3996.2429999999999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6.7496496990000002E-2</v>
      </c>
      <c r="J58" s="65">
        <v>9.3456688139999994E-2</v>
      </c>
      <c r="K58" s="65">
        <v>0.10384076460000001</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1009.2058090416065</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2.1715440082846958E-2</v>
      </c>
      <c r="J59" s="65">
        <v>2.4429870093202827E-2</v>
      </c>
      <c r="K59" s="65">
        <v>2.7144300103558693E-2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504.2131</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0.58460602789342286</v>
      </c>
      <c r="J60" s="65">
        <v>5.2459747406920005</v>
      </c>
      <c r="K60" s="65">
        <v>11.197628938208018</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0.33822332683128004</v>
      </c>
      <c r="J61" s="65">
        <v>3.3822332683128002</v>
      </c>
      <c r="K61" s="65">
        <v>11.274110894376001</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12445999</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0.224</v>
      </c>
      <c r="F64" s="65">
        <v>7.5500000000000003E-3</v>
      </c>
      <c r="G64" s="65">
        <v>1.9800000000000002E-4</v>
      </c>
      <c r="H64" s="65">
        <v>1.21E-2</v>
      </c>
      <c r="I64" s="65" t="s">
        <v>433</v>
      </c>
      <c r="J64" s="65" t="s">
        <v>433</v>
      </c>
      <c r="K64" s="65" t="s">
        <v>433</v>
      </c>
      <c r="L64" s="65" t="s">
        <v>65</v>
      </c>
      <c r="M64" s="65">
        <v>4.6100000000000002E-2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489.13099999999997</v>
      </c>
      <c r="AL64" s="68" t="s">
        <v>189</v>
      </c>
    </row>
    <row r="65" spans="1:38" s="5" customFormat="1" ht="26.25" customHeight="1" x14ac:dyDescent="0.25">
      <c r="A65" s="62" t="s">
        <v>66</v>
      </c>
      <c r="B65" s="69" t="s">
        <v>190</v>
      </c>
      <c r="C65" s="63" t="s">
        <v>191</v>
      </c>
      <c r="D65" s="64"/>
      <c r="E65" s="65">
        <v>0.113</v>
      </c>
      <c r="F65" s="65" t="s">
        <v>433</v>
      </c>
      <c r="G65" s="65" t="s">
        <v>433</v>
      </c>
      <c r="H65" s="65">
        <v>1.1999999999999999E-3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561.74900000000002</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31.404024</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8.1599999999999992E-2</v>
      </c>
      <c r="F70" s="65">
        <v>0.29599999999999999</v>
      </c>
      <c r="G70" s="65">
        <v>0.5716</v>
      </c>
      <c r="H70" s="65">
        <v>6.5836000000000006E-2</v>
      </c>
      <c r="I70" s="65">
        <v>8.196052455878898E-2</v>
      </c>
      <c r="J70" s="65">
        <v>8.9602775923166122E-2</v>
      </c>
      <c r="K70" s="65">
        <v>9.7245027287543306E-2</v>
      </c>
      <c r="L70" s="65" t="s">
        <v>65</v>
      </c>
      <c r="M70" s="65">
        <v>11.0677</v>
      </c>
      <c r="N70" s="65">
        <v>8.1161758012343957E-4</v>
      </c>
      <c r="O70" s="65">
        <v>6.4929406409875183E-4</v>
      </c>
      <c r="P70" s="65">
        <v>8.7574605599908341E-5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9.4255005740126616E-2</v>
      </c>
      <c r="F72" s="65">
        <v>0.31963432742133596</v>
      </c>
      <c r="G72" s="65">
        <v>5.7805204948385015E-2</v>
      </c>
      <c r="H72" s="65" t="s">
        <v>434</v>
      </c>
      <c r="I72" s="65">
        <v>0.31040931000000005</v>
      </c>
      <c r="J72" s="65">
        <v>0.55561775499999999</v>
      </c>
      <c r="K72" s="65">
        <v>0.9912919</v>
      </c>
      <c r="L72" s="65" t="s">
        <v>65</v>
      </c>
      <c r="M72" s="65">
        <v>2.5237717028932458</v>
      </c>
      <c r="N72" s="65">
        <v>1.5529214582027293</v>
      </c>
      <c r="O72" s="65">
        <v>5.452277622646997E-2</v>
      </c>
      <c r="P72" s="65">
        <v>0.37731732155945202</v>
      </c>
      <c r="Q72" s="65" t="s">
        <v>65</v>
      </c>
      <c r="R72" s="65" t="s">
        <v>65</v>
      </c>
      <c r="S72" s="65" t="s">
        <v>65</v>
      </c>
      <c r="T72" s="65" t="s">
        <v>65</v>
      </c>
      <c r="U72" s="65" t="s">
        <v>65</v>
      </c>
      <c r="V72" s="65" t="s">
        <v>65</v>
      </c>
      <c r="W72" s="65">
        <v>2.1120924915720001</v>
      </c>
      <c r="X72" s="65">
        <v>2.1307188350809927E-2</v>
      </c>
      <c r="Y72" s="65">
        <v>2.255395702869872E-2</v>
      </c>
      <c r="Z72" s="65">
        <v>1.2164568942428936E-2</v>
      </c>
      <c r="AA72" s="65">
        <v>1.1997888845509589E-2</v>
      </c>
      <c r="AB72" s="65">
        <v>6.8023603167447183E-2</v>
      </c>
      <c r="AC72" s="65">
        <v>0.49612295829069347</v>
      </c>
      <c r="AD72" s="65">
        <v>2.2775104096237397</v>
      </c>
      <c r="AE72" s="66"/>
      <c r="AF72" s="67"/>
      <c r="AG72" s="67"/>
      <c r="AH72" s="67"/>
      <c r="AI72" s="67"/>
      <c r="AJ72" s="67"/>
      <c r="AK72" s="67">
        <v>6872.7424900000005</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1.1519999999999999E-2</v>
      </c>
      <c r="J73" s="65">
        <v>1.2160000000000001E-2</v>
      </c>
      <c r="K73" s="65">
        <v>1.2800000000000001E-2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12.8</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5.5580800000000052E-4</v>
      </c>
      <c r="J74" s="65">
        <v>1.4147840000000012E-3</v>
      </c>
      <c r="K74" s="65">
        <v>2.0211200000000017E-3</v>
      </c>
      <c r="L74" s="65" t="s">
        <v>65</v>
      </c>
      <c r="M74" s="65" t="s">
        <v>433</v>
      </c>
      <c r="N74" s="65">
        <v>2.0211200000000002E-2</v>
      </c>
      <c r="O74" s="65" t="s">
        <v>433</v>
      </c>
      <c r="P74" s="65" t="s">
        <v>433</v>
      </c>
      <c r="Q74" s="65" t="s">
        <v>65</v>
      </c>
      <c r="R74" s="65" t="s">
        <v>65</v>
      </c>
      <c r="S74" s="65" t="s">
        <v>65</v>
      </c>
      <c r="T74" s="65" t="s">
        <v>65</v>
      </c>
      <c r="U74" s="65" t="s">
        <v>65</v>
      </c>
      <c r="V74" s="65" t="s">
        <v>65</v>
      </c>
      <c r="W74" s="65">
        <v>0.70739200000000002</v>
      </c>
      <c r="X74" s="65" t="s">
        <v>436</v>
      </c>
      <c r="Y74" s="65" t="s">
        <v>436</v>
      </c>
      <c r="Z74" s="65" t="s">
        <v>436</v>
      </c>
      <c r="AA74" s="65" t="s">
        <v>436</v>
      </c>
      <c r="AB74" s="65" t="s">
        <v>436</v>
      </c>
      <c r="AC74" s="65">
        <v>0.35369600000000001</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2.1521600000000001E-4</v>
      </c>
      <c r="J76" s="65">
        <v>4.3043200000000002E-4</v>
      </c>
      <c r="K76" s="65">
        <v>5.3803999999999994E-4</v>
      </c>
      <c r="L76" s="65" t="s">
        <v>65</v>
      </c>
      <c r="M76" s="65" t="s">
        <v>433</v>
      </c>
      <c r="N76" s="65">
        <v>0.645648</v>
      </c>
      <c r="O76" s="65">
        <v>5.3803999999999996E-3</v>
      </c>
      <c r="P76" s="65" t="s">
        <v>436</v>
      </c>
      <c r="Q76" s="65" t="s">
        <v>65</v>
      </c>
      <c r="R76" s="65" t="s">
        <v>65</v>
      </c>
      <c r="S76" s="65" t="s">
        <v>65</v>
      </c>
      <c r="T76" s="65" t="s">
        <v>65</v>
      </c>
      <c r="U76" s="65" t="s">
        <v>65</v>
      </c>
      <c r="V76" s="65" t="s">
        <v>65</v>
      </c>
      <c r="W76" s="65">
        <v>8.0706E-2</v>
      </c>
      <c r="X76" s="65" t="s">
        <v>433</v>
      </c>
      <c r="Y76" s="65" t="s">
        <v>433</v>
      </c>
      <c r="Z76" s="65" t="s">
        <v>433</v>
      </c>
      <c r="AA76" s="65" t="s">
        <v>433</v>
      </c>
      <c r="AB76" s="65" t="s">
        <v>433</v>
      </c>
      <c r="AC76" s="65" t="s">
        <v>433</v>
      </c>
      <c r="AD76" s="65">
        <v>6.9945199999999996E-5</v>
      </c>
      <c r="AE76" s="66"/>
      <c r="AF76" s="67"/>
      <c r="AG76" s="67"/>
      <c r="AH76" s="67"/>
      <c r="AI76" s="67"/>
      <c r="AJ76" s="67"/>
      <c r="AK76" s="67">
        <v>26.902000000000001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0.14094960000000001</v>
      </c>
      <c r="H78" s="65" t="s">
        <v>433</v>
      </c>
      <c r="I78" s="65">
        <v>2.0288199999999999E-4</v>
      </c>
      <c r="J78" s="65">
        <v>2.6694999999999996E-4</v>
      </c>
      <c r="K78" s="65">
        <v>3.41696E-4</v>
      </c>
      <c r="L78" s="65" t="s">
        <v>65</v>
      </c>
      <c r="M78" s="65" t="s">
        <v>436</v>
      </c>
      <c r="N78" s="65">
        <v>7.2503620000000006E-3</v>
      </c>
      <c r="O78" s="65">
        <v>1.81526E-4</v>
      </c>
      <c r="P78" s="65">
        <v>7.6881600000000003E-3</v>
      </c>
      <c r="Q78" s="65" t="s">
        <v>65</v>
      </c>
      <c r="R78" s="65" t="s">
        <v>65</v>
      </c>
      <c r="S78" s="65" t="s">
        <v>65</v>
      </c>
      <c r="T78" s="65" t="s">
        <v>65</v>
      </c>
      <c r="U78" s="65" t="s">
        <v>65</v>
      </c>
      <c r="V78" s="65" t="s">
        <v>65</v>
      </c>
      <c r="W78" s="65">
        <v>1.0677999999999999</v>
      </c>
      <c r="X78" s="65" t="s">
        <v>436</v>
      </c>
      <c r="Y78" s="65" t="s">
        <v>436</v>
      </c>
      <c r="Z78" s="65" t="s">
        <v>436</v>
      </c>
      <c r="AA78" s="65" t="s">
        <v>436</v>
      </c>
      <c r="AB78" s="65">
        <v>5.3389999999999991E-4</v>
      </c>
      <c r="AC78" s="65">
        <v>0.13881399999999999</v>
      </c>
      <c r="AD78" s="65">
        <v>3.95086E-4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2.1651483480676813E-2</v>
      </c>
      <c r="F80" s="65">
        <v>0.17311239700042938</v>
      </c>
      <c r="G80" s="65">
        <v>2.4321672635692223E-3</v>
      </c>
      <c r="H80" s="65" t="s">
        <v>433</v>
      </c>
      <c r="I80" s="65" t="s">
        <v>436</v>
      </c>
      <c r="J80" s="65" t="s">
        <v>436</v>
      </c>
      <c r="K80" s="65" t="s">
        <v>436</v>
      </c>
      <c r="L80" s="65" t="s">
        <v>65</v>
      </c>
      <c r="M80" s="65">
        <v>0.12190166939556871</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17.770978030965324</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19.738433364837093</v>
      </c>
      <c r="AL82" s="68" t="s">
        <v>241</v>
      </c>
    </row>
    <row r="83" spans="1:38" s="5" customFormat="1" ht="26.25" customHeight="1" x14ac:dyDescent="0.25">
      <c r="A83" s="62" t="s">
        <v>66</v>
      </c>
      <c r="B83" s="77" t="s">
        <v>242</v>
      </c>
      <c r="C83" s="71" t="s">
        <v>243</v>
      </c>
      <c r="D83" s="64"/>
      <c r="E83" s="65" t="s">
        <v>433</v>
      </c>
      <c r="F83" s="65">
        <v>0.15</v>
      </c>
      <c r="G83" s="65" t="s">
        <v>433</v>
      </c>
      <c r="H83" s="65" t="s">
        <v>433</v>
      </c>
      <c r="I83" s="65">
        <v>0.02</v>
      </c>
      <c r="J83" s="65">
        <v>0.4</v>
      </c>
      <c r="K83" s="65">
        <v>0.6</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10000</v>
      </c>
      <c r="AL83" s="68" t="s">
        <v>149</v>
      </c>
    </row>
    <row r="84" spans="1:38" s="5" customFormat="1" ht="26.25" customHeight="1" x14ac:dyDescent="0.25">
      <c r="A84" s="62" t="s">
        <v>66</v>
      </c>
      <c r="B84" s="77" t="s">
        <v>244</v>
      </c>
      <c r="C84" s="71" t="s">
        <v>245</v>
      </c>
      <c r="D84" s="64"/>
      <c r="E84" s="65" t="s">
        <v>433</v>
      </c>
      <c r="F84" s="65">
        <v>4.6072279658532092E-3</v>
      </c>
      <c r="G84" s="65" t="s">
        <v>433</v>
      </c>
      <c r="H84" s="65" t="s">
        <v>433</v>
      </c>
      <c r="I84" s="65">
        <v>2.769898257239062E-5</v>
      </c>
      <c r="J84" s="65">
        <v>1.3849491286195309E-4</v>
      </c>
      <c r="K84" s="65">
        <v>5.5397965144781238E-4</v>
      </c>
      <c r="L84" s="65" t="s">
        <v>65</v>
      </c>
      <c r="M84" s="65">
        <v>0.28946540374999996</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30.470042499999991</v>
      </c>
      <c r="AL84" s="68" t="s">
        <v>149</v>
      </c>
    </row>
    <row r="85" spans="1:38" s="5" customFormat="1" ht="26.25" customHeight="1" x14ac:dyDescent="0.25">
      <c r="A85" s="62" t="s">
        <v>238</v>
      </c>
      <c r="B85" s="71" t="s">
        <v>246</v>
      </c>
      <c r="C85" s="71" t="s">
        <v>247</v>
      </c>
      <c r="D85" s="64"/>
      <c r="E85" s="65" t="s">
        <v>433</v>
      </c>
      <c r="F85" s="65">
        <v>13.332793887070675</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39.10708508206568</v>
      </c>
      <c r="AL85" s="68" t="s">
        <v>248</v>
      </c>
    </row>
    <row r="86" spans="1:38" s="5" customFormat="1" ht="26.25" customHeight="1" x14ac:dyDescent="0.25">
      <c r="A86" s="62" t="s">
        <v>238</v>
      </c>
      <c r="B86" s="71" t="s">
        <v>249</v>
      </c>
      <c r="C86" s="63" t="s">
        <v>250</v>
      </c>
      <c r="D86" s="64"/>
      <c r="E86" s="65" t="s">
        <v>433</v>
      </c>
      <c r="F86" s="65">
        <v>4.661312654505549</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12.290056808128789</v>
      </c>
      <c r="AL86" s="68" t="s">
        <v>241</v>
      </c>
    </row>
    <row r="87" spans="1:38" s="5" customFormat="1" ht="26.25" customHeight="1" x14ac:dyDescent="0.25">
      <c r="A87" s="62" t="s">
        <v>238</v>
      </c>
      <c r="B87" s="71" t="s">
        <v>251</v>
      </c>
      <c r="C87" s="63" t="s">
        <v>252</v>
      </c>
      <c r="D87" s="64"/>
      <c r="E87" s="65" t="s">
        <v>433</v>
      </c>
      <c r="F87" s="65">
        <v>0.14265729654666107</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0.19921877162666671</v>
      </c>
      <c r="AL87" s="68" t="s">
        <v>241</v>
      </c>
    </row>
    <row r="88" spans="1:38" s="5" customFormat="1" ht="26.25" customHeight="1" x14ac:dyDescent="0.25">
      <c r="A88" s="62" t="s">
        <v>238</v>
      </c>
      <c r="B88" s="71" t="s">
        <v>253</v>
      </c>
      <c r="C88" s="63" t="s">
        <v>254</v>
      </c>
      <c r="D88" s="64"/>
      <c r="E88" s="65" t="s">
        <v>433</v>
      </c>
      <c r="F88" s="65">
        <v>5.7662463391073207</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28.845403009974806</v>
      </c>
      <c r="AL88" s="68" t="s">
        <v>149</v>
      </c>
    </row>
    <row r="89" spans="1:38" s="5" customFormat="1" ht="26.25" customHeight="1" x14ac:dyDescent="0.25">
      <c r="A89" s="62" t="s">
        <v>238</v>
      </c>
      <c r="B89" s="71" t="s">
        <v>255</v>
      </c>
      <c r="C89" s="63" t="s">
        <v>256</v>
      </c>
      <c r="D89" s="64"/>
      <c r="E89" s="65" t="s">
        <v>433</v>
      </c>
      <c r="F89" s="65">
        <v>4.0460388095595858</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11.231671627882534</v>
      </c>
      <c r="AL89" s="68" t="s">
        <v>149</v>
      </c>
    </row>
    <row r="90" spans="1:38" s="78" customFormat="1" ht="26.25" customHeight="1" x14ac:dyDescent="0.2">
      <c r="A90" s="62" t="s">
        <v>238</v>
      </c>
      <c r="B90" s="71" t="s">
        <v>257</v>
      </c>
      <c r="C90" s="63" t="s">
        <v>258</v>
      </c>
      <c r="D90" s="64"/>
      <c r="E90" s="65" t="s">
        <v>433</v>
      </c>
      <c r="F90" s="65">
        <v>4.7324706122081226</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8.8060222848321068</v>
      </c>
      <c r="AL90" s="68" t="s">
        <v>149</v>
      </c>
    </row>
    <row r="91" spans="1:38" s="5" customFormat="1" ht="26.25" customHeight="1" x14ac:dyDescent="0.25">
      <c r="A91" s="62" t="s">
        <v>238</v>
      </c>
      <c r="B91" s="69" t="s">
        <v>259</v>
      </c>
      <c r="C91" s="71" t="s">
        <v>260</v>
      </c>
      <c r="D91" s="64"/>
      <c r="E91" s="65">
        <v>2.6066423224961909E-2</v>
      </c>
      <c r="F91" s="65">
        <v>6.8528059559564231E-2</v>
      </c>
      <c r="G91" s="65">
        <v>6.7459974799999999E-3</v>
      </c>
      <c r="H91" s="65">
        <v>6.0758563465328846E-2</v>
      </c>
      <c r="I91" s="65">
        <v>0.47703145312059875</v>
      </c>
      <c r="J91" s="65">
        <v>0.49811406540378733</v>
      </c>
      <c r="K91" s="65">
        <v>0.49811406540378733</v>
      </c>
      <c r="L91" s="65" t="s">
        <v>65</v>
      </c>
      <c r="M91" s="65">
        <v>0.79611530263966723</v>
      </c>
      <c r="N91" s="65">
        <v>1.7512788160000001</v>
      </c>
      <c r="O91" s="65">
        <v>7.976291147488572E-2</v>
      </c>
      <c r="P91" s="65">
        <v>1.2732511799999998E-4</v>
      </c>
      <c r="Q91" s="65" t="s">
        <v>65</v>
      </c>
      <c r="R91" s="65" t="s">
        <v>65</v>
      </c>
      <c r="S91" s="65" t="s">
        <v>65</v>
      </c>
      <c r="T91" s="65" t="s">
        <v>65</v>
      </c>
      <c r="U91" s="65" t="s">
        <v>65</v>
      </c>
      <c r="V91" s="65" t="s">
        <v>65</v>
      </c>
      <c r="W91" s="65">
        <v>1.4158689991645506E-3</v>
      </c>
      <c r="X91" s="65">
        <v>1.5716145890726509E-3</v>
      </c>
      <c r="Y91" s="65">
        <v>6.3714104962404774E-4</v>
      </c>
      <c r="Z91" s="65">
        <v>6.3714104962404774E-4</v>
      </c>
      <c r="AA91" s="65">
        <v>6.3714104962404774E-4</v>
      </c>
      <c r="AB91" s="65">
        <v>3.4830377379447943E-3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2.7694982509983297</v>
      </c>
      <c r="G93" s="65" t="s">
        <v>433</v>
      </c>
      <c r="H93" s="65" t="s">
        <v>433</v>
      </c>
      <c r="I93" s="65">
        <v>3.0384790540000003E-4</v>
      </c>
      <c r="J93" s="65">
        <v>9.1064475789999998E-4</v>
      </c>
      <c r="K93" s="65">
        <v>1.9228718037E-3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0.17801547707961593</v>
      </c>
      <c r="J95" s="65">
        <v>0.44903869269903984</v>
      </c>
      <c r="K95" s="65">
        <v>1.1110967317475997</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0.26262083028932937</v>
      </c>
      <c r="F99" s="65">
        <v>11.378271243413282</v>
      </c>
      <c r="G99" s="65" t="s">
        <v>433</v>
      </c>
      <c r="H99" s="65">
        <v>8.6221741508568446</v>
      </c>
      <c r="I99" s="65">
        <v>1.2460405000000003E-2</v>
      </c>
      <c r="J99" s="65">
        <v>5.60718225E-2</v>
      </c>
      <c r="K99" s="65">
        <v>0.12460404999999999</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530.23</v>
      </c>
      <c r="AL99" s="68" t="s">
        <v>280</v>
      </c>
    </row>
    <row r="100" spans="1:38" s="5" customFormat="1" ht="26.25" customHeight="1" x14ac:dyDescent="0.25">
      <c r="A100" s="62" t="s">
        <v>277</v>
      </c>
      <c r="B100" s="62" t="s">
        <v>281</v>
      </c>
      <c r="C100" s="63" t="s">
        <v>282</v>
      </c>
      <c r="D100" s="80"/>
      <c r="E100" s="65">
        <v>0.43510657637547018</v>
      </c>
      <c r="F100" s="65">
        <v>12.642763401332246</v>
      </c>
      <c r="G100" s="65" t="s">
        <v>433</v>
      </c>
      <c r="H100" s="65">
        <v>13.859438094209942</v>
      </c>
      <c r="I100" s="65">
        <v>3.4474006500000001E-2</v>
      </c>
      <c r="J100" s="65">
        <v>0.15513302925</v>
      </c>
      <c r="K100" s="65">
        <v>0.34474006500000004</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1466.979</v>
      </c>
      <c r="AL100" s="68" t="s">
        <v>280</v>
      </c>
    </row>
    <row r="101" spans="1:38" s="5" customFormat="1" ht="26.25" customHeight="1" x14ac:dyDescent="0.25">
      <c r="A101" s="62" t="s">
        <v>277</v>
      </c>
      <c r="B101" s="62" t="s">
        <v>283</v>
      </c>
      <c r="C101" s="63" t="s">
        <v>284</v>
      </c>
      <c r="D101" s="80"/>
      <c r="E101" s="65">
        <v>1.143976187017705E-2</v>
      </c>
      <c r="F101" s="65">
        <v>7.31121557641876E-2</v>
      </c>
      <c r="G101" s="65" t="s">
        <v>433</v>
      </c>
      <c r="H101" s="65">
        <v>0.37545730957240753</v>
      </c>
      <c r="I101" s="65">
        <v>7.8297534999999998E-3</v>
      </c>
      <c r="J101" s="65">
        <v>3.5233890750000003E-2</v>
      </c>
      <c r="K101" s="65">
        <v>7.8297534999999988E-2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333.18099999999998</v>
      </c>
      <c r="AL101" s="68" t="s">
        <v>280</v>
      </c>
    </row>
    <row r="102" spans="1:38" s="5" customFormat="1" ht="26.25" customHeight="1" x14ac:dyDescent="0.25">
      <c r="A102" s="62" t="s">
        <v>277</v>
      </c>
      <c r="B102" s="62" t="s">
        <v>285</v>
      </c>
      <c r="C102" s="63" t="s">
        <v>286</v>
      </c>
      <c r="D102" s="80"/>
      <c r="E102" s="65">
        <v>5.5242046824626453E-2</v>
      </c>
      <c r="F102" s="65">
        <v>1.1655574537746445</v>
      </c>
      <c r="G102" s="65" t="s">
        <v>433</v>
      </c>
      <c r="H102" s="65">
        <v>7.5576689488997451</v>
      </c>
      <c r="I102" s="65">
        <v>2.9204922504158008E-2</v>
      </c>
      <c r="J102" s="65">
        <v>0.13142215126871104</v>
      </c>
      <c r="K102" s="65">
        <v>0.29204922504158015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2716.7369771309773</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7.9730495510071269E-4</v>
      </c>
      <c r="F104" s="65">
        <v>6.6861290276703398E-3</v>
      </c>
      <c r="G104" s="65" t="s">
        <v>433</v>
      </c>
      <c r="H104" s="65">
        <v>4.1265295012529922E-2</v>
      </c>
      <c r="I104" s="65">
        <v>9.5297250000000002E-4</v>
      </c>
      <c r="J104" s="65">
        <v>4.2883762500000007E-3</v>
      </c>
      <c r="K104" s="65">
        <v>9.529725000000001E-3</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62.49</v>
      </c>
      <c r="AL104" s="68" t="s">
        <v>280</v>
      </c>
    </row>
    <row r="105" spans="1:38" s="5" customFormat="1" ht="26.25" customHeight="1" x14ac:dyDescent="0.25">
      <c r="A105" s="62" t="s">
        <v>277</v>
      </c>
      <c r="B105" s="62" t="s">
        <v>291</v>
      </c>
      <c r="C105" s="63" t="s">
        <v>292</v>
      </c>
      <c r="D105" s="80"/>
      <c r="E105" s="65">
        <v>2.1683694656619824E-2</v>
      </c>
      <c r="F105" s="65">
        <v>0.11445364063856993</v>
      </c>
      <c r="G105" s="65" t="s">
        <v>433</v>
      </c>
      <c r="H105" s="65">
        <v>0.80649285110332314</v>
      </c>
      <c r="I105" s="65">
        <v>1.5370779999999999E-3</v>
      </c>
      <c r="J105" s="65">
        <v>6.9168510000000008E-3</v>
      </c>
      <c r="K105" s="65">
        <v>1.5370779999999999E-2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100.792</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7.1392558431087813E-2</v>
      </c>
      <c r="F107" s="65">
        <v>0.41658824866687877</v>
      </c>
      <c r="G107" s="65" t="s">
        <v>433</v>
      </c>
      <c r="H107" s="65">
        <v>0.79926911421571167</v>
      </c>
      <c r="I107" s="65">
        <v>1.0846037952857141E-2</v>
      </c>
      <c r="J107" s="65">
        <v>4.8807170787857124E-2</v>
      </c>
      <c r="K107" s="65">
        <v>0.10846037952857139</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6908.3044285714268</v>
      </c>
      <c r="AL107" s="68" t="s">
        <v>280</v>
      </c>
    </row>
    <row r="108" spans="1:38" s="5" customFormat="1" ht="26.25" customHeight="1" x14ac:dyDescent="0.25">
      <c r="A108" s="62" t="s">
        <v>277</v>
      </c>
      <c r="B108" s="62" t="s">
        <v>297</v>
      </c>
      <c r="C108" s="63" t="s">
        <v>298</v>
      </c>
      <c r="D108" s="80"/>
      <c r="E108" s="65">
        <v>4.4354552452008318E-2</v>
      </c>
      <c r="F108" s="65">
        <v>0.34387392800934063</v>
      </c>
      <c r="G108" s="65" t="s">
        <v>433</v>
      </c>
      <c r="H108" s="65">
        <v>0.88031350685530607</v>
      </c>
      <c r="I108" s="65">
        <v>1.0304728642857142E-2</v>
      </c>
      <c r="J108" s="65">
        <v>4.6371278892857137E-2</v>
      </c>
      <c r="K108" s="65">
        <v>0.1030472864285714</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6563.5214285714274</v>
      </c>
      <c r="AL108" s="68" t="s">
        <v>280</v>
      </c>
    </row>
    <row r="109" spans="1:38" s="5" customFormat="1" ht="26.25" customHeight="1" x14ac:dyDescent="0.25">
      <c r="A109" s="62" t="s">
        <v>277</v>
      </c>
      <c r="B109" s="62" t="s">
        <v>299</v>
      </c>
      <c r="C109" s="63" t="s">
        <v>300</v>
      </c>
      <c r="D109" s="80"/>
      <c r="E109" s="65">
        <v>1.7145040606670131E-2</v>
      </c>
      <c r="F109" s="65">
        <v>4.7899629756768092E-2</v>
      </c>
      <c r="G109" s="65" t="s">
        <v>433</v>
      </c>
      <c r="H109" s="65">
        <v>0.44580067576871268</v>
      </c>
      <c r="I109" s="65">
        <v>9.3733642714285742E-4</v>
      </c>
      <c r="J109" s="65">
        <v>4.2180139221428582E-3</v>
      </c>
      <c r="K109" s="65">
        <v>9.3733642714285727E-3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597.02957142857156</v>
      </c>
      <c r="AL109" s="68" t="s">
        <v>280</v>
      </c>
    </row>
    <row r="110" spans="1:38" s="5" customFormat="1" ht="26.25" customHeight="1" x14ac:dyDescent="0.25">
      <c r="A110" s="62" t="s">
        <v>277</v>
      </c>
      <c r="B110" s="62" t="s">
        <v>301</v>
      </c>
      <c r="C110" s="63" t="s">
        <v>302</v>
      </c>
      <c r="D110" s="80"/>
      <c r="E110" s="65">
        <v>1.8507425808449885E-3</v>
      </c>
      <c r="F110" s="65">
        <v>5.3067314279933346E-3</v>
      </c>
      <c r="G110" s="65" t="s">
        <v>433</v>
      </c>
      <c r="H110" s="65">
        <v>4.4570629065597972E-2</v>
      </c>
      <c r="I110" s="65">
        <v>1.7816516999999998E-4</v>
      </c>
      <c r="J110" s="65">
        <v>8.0174326499999997E-4</v>
      </c>
      <c r="K110" s="65">
        <v>1.7816516999999998E-3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113.48099999999999</v>
      </c>
      <c r="AL110" s="68" t="s">
        <v>280</v>
      </c>
    </row>
    <row r="111" spans="1:38" s="5" customFormat="1" ht="26.25" customHeight="1" x14ac:dyDescent="0.25">
      <c r="A111" s="62" t="s">
        <v>277</v>
      </c>
      <c r="B111" s="62" t="s">
        <v>303</v>
      </c>
      <c r="C111" s="63" t="s">
        <v>304</v>
      </c>
      <c r="D111" s="80"/>
      <c r="E111" s="65">
        <v>4.479721304707285E-4</v>
      </c>
      <c r="F111" s="65">
        <v>3.0734379475620428E-3</v>
      </c>
      <c r="G111" s="65" t="s">
        <v>433</v>
      </c>
      <c r="H111" s="65">
        <v>1.440080850250859E-2</v>
      </c>
      <c r="I111" s="65">
        <v>1.1573569E-4</v>
      </c>
      <c r="J111" s="65">
        <v>5.2081060499999999E-4</v>
      </c>
      <c r="K111" s="65">
        <v>1.1573568999999999E-3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36.024999999999999</v>
      </c>
      <c r="AL111" s="68" t="s">
        <v>280</v>
      </c>
    </row>
    <row r="112" spans="1:38" s="5" customFormat="1" ht="26.25" customHeight="1" x14ac:dyDescent="0.25">
      <c r="A112" s="62" t="s">
        <v>305</v>
      </c>
      <c r="B112" s="62" t="s">
        <v>306</v>
      </c>
      <c r="C112" s="63" t="s">
        <v>307</v>
      </c>
      <c r="D112" s="64"/>
      <c r="E112" s="65">
        <v>4.7540000000000004</v>
      </c>
      <c r="F112" s="65" t="s">
        <v>433</v>
      </c>
      <c r="G112" s="65" t="s">
        <v>433</v>
      </c>
      <c r="H112" s="65">
        <v>8.3136730941285677</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118850000</v>
      </c>
      <c r="AL112" s="68" t="s">
        <v>308</v>
      </c>
    </row>
    <row r="113" spans="1:38" s="5" customFormat="1" ht="26.25" customHeight="1" x14ac:dyDescent="0.25">
      <c r="A113" s="62" t="s">
        <v>305</v>
      </c>
      <c r="B113" s="81" t="s">
        <v>309</v>
      </c>
      <c r="C113" s="82" t="s">
        <v>310</v>
      </c>
      <c r="D113" s="64"/>
      <c r="E113" s="65">
        <v>5.1113699311449574</v>
      </c>
      <c r="F113" s="65">
        <v>11.455835595119531</v>
      </c>
      <c r="G113" s="65" t="s">
        <v>433</v>
      </c>
      <c r="H113" s="65">
        <v>30.18440659958544</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6.1224924683665485E-2</v>
      </c>
      <c r="F114" s="65" t="s">
        <v>433</v>
      </c>
      <c r="G114" s="65" t="s">
        <v>433</v>
      </c>
      <c r="H114" s="65">
        <v>0.19898100522191287</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0.19028300861815337</v>
      </c>
      <c r="F115" s="65" t="s">
        <v>433</v>
      </c>
      <c r="G115" s="65" t="s">
        <v>433</v>
      </c>
      <c r="H115" s="65">
        <v>0.38056601723630673</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0.39421561470328254</v>
      </c>
      <c r="F116" s="65">
        <v>5.8973545878373397E-2</v>
      </c>
      <c r="G116" s="65" t="s">
        <v>433</v>
      </c>
      <c r="H116" s="65">
        <v>0.74078921753489269</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0.51383847992170706</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0.13541872692000018</v>
      </c>
      <c r="J119" s="65">
        <v>3.5208868999200056</v>
      </c>
      <c r="K119" s="65">
        <v>3.5208868999200056</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8.493215279999999E-3</v>
      </c>
      <c r="J120" s="65">
        <v>2.693277916E-2</v>
      </c>
      <c r="K120" s="65">
        <v>5.6906223980000004E-2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1.6708315707550365</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0.2018375</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2.1686220193383024E-2</v>
      </c>
      <c r="F123" s="65">
        <v>3.1597787360858179E-2</v>
      </c>
      <c r="G123" s="65">
        <v>3.5364067009961029E-3</v>
      </c>
      <c r="H123" s="65">
        <v>2.1619394480896392E-2</v>
      </c>
      <c r="I123" s="65">
        <v>5.3481806661303456E-2</v>
      </c>
      <c r="J123" s="65">
        <v>5.6184230971415512E-2</v>
      </c>
      <c r="K123" s="65">
        <v>5.7085039074786188E-2</v>
      </c>
      <c r="L123" s="65" t="s">
        <v>65</v>
      </c>
      <c r="M123" s="65">
        <v>0.67824971021683078</v>
      </c>
      <c r="N123" s="65">
        <v>7.334983186897061E-4</v>
      </c>
      <c r="O123" s="65">
        <v>6.3788972042903101E-3</v>
      </c>
      <c r="P123" s="65">
        <v>1.1546916249746519E-3</v>
      </c>
      <c r="Q123" s="65" t="s">
        <v>65</v>
      </c>
      <c r="R123" s="65" t="s">
        <v>65</v>
      </c>
      <c r="S123" s="65" t="s">
        <v>65</v>
      </c>
      <c r="T123" s="65" t="s">
        <v>65</v>
      </c>
      <c r="U123" s="65" t="s">
        <v>65</v>
      </c>
      <c r="V123" s="65" t="s">
        <v>65</v>
      </c>
      <c r="W123" s="65">
        <v>8.9499999999999996E-2</v>
      </c>
      <c r="X123" s="65">
        <v>4.4545898022319459E-3</v>
      </c>
      <c r="Y123" s="65">
        <v>1.3029093880052302E-2</v>
      </c>
      <c r="Z123" s="65">
        <v>4.5375201675473542E-3</v>
      </c>
      <c r="AA123" s="65">
        <v>2.9347900148190506E-3</v>
      </c>
      <c r="AB123" s="65">
        <v>2.4955993864650652E-2</v>
      </c>
      <c r="AC123" s="65">
        <v>1.7899999999999999E-2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7.7336022409943042E-2</v>
      </c>
      <c r="G125" s="65" t="s">
        <v>434</v>
      </c>
      <c r="H125" s="65">
        <v>2.577867413664768E-3</v>
      </c>
      <c r="I125" s="65">
        <v>2.6621861066282421E-2</v>
      </c>
      <c r="J125" s="65">
        <v>8.4588816613832857E-2</v>
      </c>
      <c r="K125" s="65">
        <v>0.178795854</v>
      </c>
      <c r="L125" s="65" t="s">
        <v>65</v>
      </c>
      <c r="M125" s="65">
        <v>5.8389858121044682</v>
      </c>
      <c r="N125" s="65">
        <v>7.7336022409943037E-4</v>
      </c>
      <c r="O125" s="65">
        <v>7.7336022409943037E-4</v>
      </c>
      <c r="P125" s="65">
        <v>5.1557348273295372E-6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449.25097300000004</v>
      </c>
      <c r="AL125" s="68" t="s">
        <v>337</v>
      </c>
    </row>
    <row r="126" spans="1:38" s="5" customFormat="1" ht="26.25" customHeight="1" x14ac:dyDescent="0.25">
      <c r="A126" s="62" t="s">
        <v>334</v>
      </c>
      <c r="B126" s="62" t="s">
        <v>338</v>
      </c>
      <c r="C126" s="63" t="s">
        <v>339</v>
      </c>
      <c r="D126" s="64"/>
      <c r="E126" s="65" t="s">
        <v>433</v>
      </c>
      <c r="F126" s="65" t="s">
        <v>433</v>
      </c>
      <c r="G126" s="65" t="s">
        <v>433</v>
      </c>
      <c r="H126" s="65">
        <v>0.97195026927414485</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933.80179276722379</v>
      </c>
      <c r="AL126" s="68" t="s">
        <v>340</v>
      </c>
    </row>
    <row r="127" spans="1:38" s="5" customFormat="1" ht="26.25" customHeight="1" x14ac:dyDescent="0.25">
      <c r="A127" s="62" t="s">
        <v>334</v>
      </c>
      <c r="B127" s="62" t="s">
        <v>341</v>
      </c>
      <c r="C127" s="63" t="s">
        <v>342</v>
      </c>
      <c r="D127" s="64"/>
      <c r="E127" s="65" t="s">
        <v>433</v>
      </c>
      <c r="F127" s="65" t="s">
        <v>433</v>
      </c>
      <c r="G127" s="65" t="s">
        <v>433</v>
      </c>
      <c r="H127" s="65">
        <v>0.17459532179444895</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1.209E-2</v>
      </c>
      <c r="F129" s="65">
        <v>6.045E-4</v>
      </c>
      <c r="G129" s="65">
        <v>2.7202500000000001E-2</v>
      </c>
      <c r="H129" s="65">
        <v>1.65E-4</v>
      </c>
      <c r="I129" s="65">
        <v>6.0000000000000002E-6</v>
      </c>
      <c r="J129" s="65">
        <v>1.0500000000000001E-5</v>
      </c>
      <c r="K129" s="65">
        <v>1.5E-5</v>
      </c>
      <c r="L129" s="65" t="s">
        <v>65</v>
      </c>
      <c r="M129" s="65">
        <v>9.0675E-4</v>
      </c>
      <c r="N129" s="65">
        <v>8.9999999999999992E-5</v>
      </c>
      <c r="O129" s="65">
        <v>1.95E-5</v>
      </c>
      <c r="P129" s="65">
        <v>4.4999999999999996E-5</v>
      </c>
      <c r="Q129" s="65" t="s">
        <v>65</v>
      </c>
      <c r="R129" s="65" t="s">
        <v>65</v>
      </c>
      <c r="S129" s="65" t="s">
        <v>65</v>
      </c>
      <c r="T129" s="65" t="s">
        <v>65</v>
      </c>
      <c r="U129" s="65" t="s">
        <v>65</v>
      </c>
      <c r="V129" s="65" t="s">
        <v>65</v>
      </c>
      <c r="W129" s="65">
        <v>5.5500000000000005E-4</v>
      </c>
      <c r="X129" s="65">
        <v>1.78416E-6</v>
      </c>
      <c r="Y129" s="65">
        <v>3.8102399999999998E-6</v>
      </c>
      <c r="Z129" s="65">
        <v>2.0160000000000003E-6</v>
      </c>
      <c r="AA129" s="65">
        <v>2.4695999999999996E-6</v>
      </c>
      <c r="AB129" s="65">
        <v>1.008E-5</v>
      </c>
      <c r="AC129" s="65">
        <v>5.5500000000000005E-4</v>
      </c>
      <c r="AD129" s="65" t="s">
        <v>433</v>
      </c>
      <c r="AE129" s="66"/>
      <c r="AF129" s="67"/>
      <c r="AG129" s="67"/>
      <c r="AH129" s="67"/>
      <c r="AI129" s="67"/>
      <c r="AJ129" s="67"/>
      <c r="AK129" s="67">
        <v>1.5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1.0500000000000001E-2</v>
      </c>
      <c r="F131" s="65">
        <v>4.95E-4</v>
      </c>
      <c r="G131" s="65">
        <v>1.0500000000000002E-3</v>
      </c>
      <c r="H131" s="65">
        <v>2.9999999999999999E-7</v>
      </c>
      <c r="I131" s="65">
        <v>6.0000000000000002E-6</v>
      </c>
      <c r="J131" s="65">
        <v>1.0500000000000001E-5</v>
      </c>
      <c r="K131" s="65">
        <v>1.5E-5</v>
      </c>
      <c r="L131" s="65" t="s">
        <v>65</v>
      </c>
      <c r="M131" s="65">
        <v>1.2600000000000001E-3</v>
      </c>
      <c r="N131" s="65">
        <v>3.7499999999999999E-3</v>
      </c>
      <c r="O131" s="65">
        <v>2.9999999999999997E-4</v>
      </c>
      <c r="P131" s="65">
        <v>3.4499999999999998E-4</v>
      </c>
      <c r="Q131" s="65" t="s">
        <v>65</v>
      </c>
      <c r="R131" s="65" t="s">
        <v>65</v>
      </c>
      <c r="S131" s="65" t="s">
        <v>65</v>
      </c>
      <c r="T131" s="65" t="s">
        <v>65</v>
      </c>
      <c r="U131" s="65" t="s">
        <v>65</v>
      </c>
      <c r="V131" s="65" t="s">
        <v>65</v>
      </c>
      <c r="W131" s="65">
        <v>4.6500000000000003E-4</v>
      </c>
      <c r="X131" s="65" t="s">
        <v>433</v>
      </c>
      <c r="Y131" s="65" t="s">
        <v>433</v>
      </c>
      <c r="Z131" s="65" t="s">
        <v>433</v>
      </c>
      <c r="AA131" s="65" t="s">
        <v>433</v>
      </c>
      <c r="AB131" s="65" t="s">
        <v>433</v>
      </c>
      <c r="AC131" s="65">
        <v>9.2999999999999997E-5</v>
      </c>
      <c r="AD131" s="65" t="s">
        <v>433</v>
      </c>
      <c r="AE131" s="66"/>
      <c r="AF131" s="67"/>
      <c r="AG131" s="67"/>
      <c r="AH131" s="67"/>
      <c r="AI131" s="67"/>
      <c r="AJ131" s="67"/>
      <c r="AK131" s="67">
        <v>1.5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6.9076704513625665E-3</v>
      </c>
      <c r="F133" s="65">
        <v>7.3681818147867376E-4</v>
      </c>
      <c r="G133" s="65">
        <v>2.6018892033465666E-3</v>
      </c>
      <c r="H133" s="65" t="s">
        <v>433</v>
      </c>
      <c r="I133" s="65">
        <v>2.6893863623971595E-4</v>
      </c>
      <c r="J133" s="65">
        <v>3.0255596576968041E-4</v>
      </c>
      <c r="K133" s="65">
        <v>3.3617329529964487E-4</v>
      </c>
      <c r="L133" s="65" t="s">
        <v>65</v>
      </c>
      <c r="M133" s="65">
        <v>9.9009943136196786E-3</v>
      </c>
      <c r="N133" s="65">
        <v>4.6051136342417108E-7</v>
      </c>
      <c r="O133" s="65">
        <v>1.1581860790117903E-4</v>
      </c>
      <c r="P133" s="65">
        <v>2.3025568171208554E-2</v>
      </c>
      <c r="Q133" s="65" t="s">
        <v>65</v>
      </c>
      <c r="R133" s="65" t="s">
        <v>65</v>
      </c>
      <c r="S133" s="65" t="s">
        <v>65</v>
      </c>
      <c r="T133" s="65" t="s">
        <v>65</v>
      </c>
      <c r="U133" s="65" t="s">
        <v>65</v>
      </c>
      <c r="V133" s="65" t="s">
        <v>65</v>
      </c>
      <c r="W133" s="65">
        <v>0.19111221582103102</v>
      </c>
      <c r="X133" s="65">
        <v>3.5919886347085343E-6</v>
      </c>
      <c r="Y133" s="65">
        <v>1.9617784081869686E-6</v>
      </c>
      <c r="Z133" s="65">
        <v>1.74994318101185E-6</v>
      </c>
      <c r="AA133" s="65">
        <v>1.9065170445760682E-6</v>
      </c>
      <c r="AB133" s="65">
        <v>9.2102272684834226E-6</v>
      </c>
      <c r="AC133" s="65">
        <v>3.8222443164206199E-2</v>
      </c>
      <c r="AD133" s="65">
        <v>9.4404829501955057E-3</v>
      </c>
      <c r="AE133" s="66"/>
      <c r="AF133" s="67"/>
      <c r="AG133" s="67"/>
      <c r="AH133" s="67"/>
      <c r="AI133" s="67"/>
      <c r="AJ133" s="67"/>
      <c r="AK133" s="67">
        <v>23025.568171208553</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8.2660297175925872E-3</v>
      </c>
      <c r="F135" s="65">
        <v>1.6565189814814806E-3</v>
      </c>
      <c r="G135" s="65">
        <v>3.147386064814812E-4</v>
      </c>
      <c r="H135" s="65">
        <v>3.1473860648148127E-3</v>
      </c>
      <c r="I135" s="65">
        <v>7.6365525046296241E-3</v>
      </c>
      <c r="J135" s="65">
        <v>8.1003778194444383E-3</v>
      </c>
      <c r="K135" s="65">
        <v>8.2494645277777709E-3</v>
      </c>
      <c r="L135" s="65" t="s">
        <v>65</v>
      </c>
      <c r="M135" s="65">
        <v>0.10416191355555547</v>
      </c>
      <c r="N135" s="65">
        <v>1.109867717592592E-3</v>
      </c>
      <c r="O135" s="65">
        <v>1.1595632870370362E-4</v>
      </c>
      <c r="P135" s="65">
        <v>5.0358177037037002E-5</v>
      </c>
      <c r="Q135" s="65" t="s">
        <v>65</v>
      </c>
      <c r="R135" s="65" t="s">
        <v>65</v>
      </c>
      <c r="S135" s="65" t="s">
        <v>65</v>
      </c>
      <c r="T135" s="65" t="s">
        <v>65</v>
      </c>
      <c r="U135" s="65" t="s">
        <v>65</v>
      </c>
      <c r="V135" s="65" t="s">
        <v>65</v>
      </c>
      <c r="W135" s="65">
        <v>1.9878227777777764E-2</v>
      </c>
      <c r="X135" s="65">
        <v>4.6382531481481441E-3</v>
      </c>
      <c r="Y135" s="65">
        <v>1.0270417685185178E-2</v>
      </c>
      <c r="Z135" s="65">
        <v>2.4847784722222209E-3</v>
      </c>
      <c r="AA135" s="65" t="s">
        <v>436</v>
      </c>
      <c r="AB135" s="65">
        <v>1.7393449305555541E-2</v>
      </c>
      <c r="AC135" s="65">
        <v>3.9756455555555528E-3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1.5920718349824624E-2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6.8470279604784792E-3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0.22452768807059958</v>
      </c>
      <c r="J139" s="65">
        <v>0.22452768807059958</v>
      </c>
      <c r="K139" s="65">
        <v>0.22452768807059958</v>
      </c>
      <c r="L139" s="65" t="s">
        <v>65</v>
      </c>
      <c r="M139" s="65" t="s">
        <v>436</v>
      </c>
      <c r="N139" s="65">
        <v>6.4756281384838557E-4</v>
      </c>
      <c r="O139" s="65">
        <v>1.3056268885024546E-3</v>
      </c>
      <c r="P139" s="65">
        <v>1.3056268885024546E-3</v>
      </c>
      <c r="Q139" s="65" t="s">
        <v>65</v>
      </c>
      <c r="R139" s="65" t="s">
        <v>65</v>
      </c>
      <c r="S139" s="65" t="s">
        <v>65</v>
      </c>
      <c r="T139" s="65" t="s">
        <v>65</v>
      </c>
      <c r="U139" s="65" t="s">
        <v>65</v>
      </c>
      <c r="V139" s="65" t="s">
        <v>65</v>
      </c>
      <c r="W139" s="65">
        <v>2.2846132360511828</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0.66846670616162152</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218.2297472082131</v>
      </c>
      <c r="F141" s="87">
        <v>147.14892704460783</v>
      </c>
      <c r="G141" s="87">
        <v>20.265494828611686</v>
      </c>
      <c r="H141" s="87">
        <v>79.407097705172674</v>
      </c>
      <c r="I141" s="87">
        <v>20.911384750358827</v>
      </c>
      <c r="J141" s="87">
        <v>36.071636740452448</v>
      </c>
      <c r="K141" s="87">
        <v>55.752403786153316</v>
      </c>
      <c r="L141" s="87" t="s">
        <v>65</v>
      </c>
      <c r="M141" s="87">
        <v>583.41522565648768</v>
      </c>
      <c r="N141" s="87">
        <v>15.410910202756682</v>
      </c>
      <c r="O141" s="87">
        <v>0.89476085601945266</v>
      </c>
      <c r="P141" s="87">
        <v>1.1165541975533666</v>
      </c>
      <c r="Q141" s="87" t="s">
        <v>65</v>
      </c>
      <c r="R141" s="87" t="s">
        <v>65</v>
      </c>
      <c r="S141" s="87" t="s">
        <v>65</v>
      </c>
      <c r="T141" s="87" t="s">
        <v>65</v>
      </c>
      <c r="U141" s="87" t="s">
        <v>65</v>
      </c>
      <c r="V141" s="87" t="s">
        <v>65</v>
      </c>
      <c r="W141" s="87">
        <v>35.823748587567749</v>
      </c>
      <c r="X141" s="87">
        <v>2.3088236970922473</v>
      </c>
      <c r="Y141" s="87">
        <v>2.5549157415259294</v>
      </c>
      <c r="Z141" s="87">
        <v>1.0362534800796572</v>
      </c>
      <c r="AA141" s="87">
        <v>1.3287150635814704</v>
      </c>
      <c r="AB141" s="87">
        <v>7.2292418822793021</v>
      </c>
      <c r="AC141" s="87">
        <v>13.082401513500949</v>
      </c>
      <c r="AD141" s="87">
        <v>5.0765708194829342</v>
      </c>
      <c r="AE141" s="66"/>
      <c r="AF141" s="88">
        <v>456949.43810054014</v>
      </c>
      <c r="AG141" s="88">
        <v>64681.576749085019</v>
      </c>
      <c r="AH141" s="88">
        <v>304652.55412933044</v>
      </c>
      <c r="AI141" s="88">
        <v>199758.03924886117</v>
      </c>
      <c r="AJ141" s="88">
        <v>18720.377596345217</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50.825983283408782</v>
      </c>
      <c r="F143" s="105">
        <v>6.193352256054828</v>
      </c>
      <c r="G143" s="105">
        <v>5.8294192970337597E-2</v>
      </c>
      <c r="H143" s="105">
        <v>1.623951789563941</v>
      </c>
      <c r="I143" s="105">
        <v>2.3263062576549172</v>
      </c>
      <c r="J143" s="105">
        <v>2.3263062576549172</v>
      </c>
      <c r="K143" s="105">
        <v>2.3263062576549172</v>
      </c>
      <c r="L143" s="105" t="s">
        <v>65</v>
      </c>
      <c r="M143" s="105">
        <v>62.144449104388535</v>
      </c>
      <c r="N143" s="105">
        <v>7.3052207188559152E-3</v>
      </c>
      <c r="O143" s="105">
        <v>2.9278468168013731E-3</v>
      </c>
      <c r="P143" s="105">
        <v>1.0247463858804806E-3</v>
      </c>
      <c r="Q143" s="105" t="s">
        <v>65</v>
      </c>
      <c r="R143" s="105" t="s">
        <v>65</v>
      </c>
      <c r="S143" s="105" t="s">
        <v>65</v>
      </c>
      <c r="T143" s="105" t="s">
        <v>65</v>
      </c>
      <c r="U143" s="105" t="s">
        <v>65</v>
      </c>
      <c r="V143" s="105" t="s">
        <v>65</v>
      </c>
      <c r="W143" s="105">
        <v>0.61042498929527278</v>
      </c>
      <c r="X143" s="105">
        <v>4.1950593582770562E-2</v>
      </c>
      <c r="Y143" s="105">
        <v>4.3999134498374656E-2</v>
      </c>
      <c r="Z143" s="105">
        <v>2.5134224820429478E-2</v>
      </c>
      <c r="AA143" s="105">
        <v>4.4961001331031085E-2</v>
      </c>
      <c r="AB143" s="105">
        <v>0.15604495423260578</v>
      </c>
      <c r="AC143" s="105">
        <v>0.11285841627266524</v>
      </c>
      <c r="AD143" s="105">
        <v>5.693502505930791E-4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10.685351694109739</v>
      </c>
      <c r="F144" s="105">
        <v>0.20633948324374465</v>
      </c>
      <c r="G144" s="105">
        <v>9.5356885448985417E-3</v>
      </c>
      <c r="H144" s="105">
        <v>1.4192461541635814E-2</v>
      </c>
      <c r="I144" s="105">
        <v>0.65371531991992216</v>
      </c>
      <c r="J144" s="105">
        <v>0.65371531991992216</v>
      </c>
      <c r="K144" s="105">
        <v>0.65371531991992216</v>
      </c>
      <c r="L144" s="105" t="s">
        <v>65</v>
      </c>
      <c r="M144" s="105">
        <v>4.2734897873570326</v>
      </c>
      <c r="N144" s="105">
        <v>3.9758564582626464E-4</v>
      </c>
      <c r="O144" s="105">
        <v>3.651327337060227E-4</v>
      </c>
      <c r="P144" s="105">
        <v>1.2779645679710796E-4</v>
      </c>
      <c r="Q144" s="105" t="s">
        <v>65</v>
      </c>
      <c r="R144" s="105" t="s">
        <v>65</v>
      </c>
      <c r="S144" s="105" t="s">
        <v>65</v>
      </c>
      <c r="T144" s="105" t="s">
        <v>65</v>
      </c>
      <c r="U144" s="105" t="s">
        <v>65</v>
      </c>
      <c r="V144" s="105" t="s">
        <v>65</v>
      </c>
      <c r="W144" s="105">
        <v>6.5024841019033885E-2</v>
      </c>
      <c r="X144" s="105">
        <v>5.7267196829443789E-3</v>
      </c>
      <c r="Y144" s="105">
        <v>5.9378445504277254E-3</v>
      </c>
      <c r="Z144" s="105">
        <v>3.3662557963411339E-3</v>
      </c>
      <c r="AA144" s="105">
        <v>5.871994766186231E-3</v>
      </c>
      <c r="AB144" s="105">
        <v>2.0902814795899467E-2</v>
      </c>
      <c r="AC144" s="105">
        <v>1.3004968203806776E-2</v>
      </c>
      <c r="AD144" s="105">
        <v>7.5810802540945748E-5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33.854757233747797</v>
      </c>
      <c r="F145" s="105">
        <v>1.2826714923548832</v>
      </c>
      <c r="G145" s="105">
        <v>2.5154191556833325E-2</v>
      </c>
      <c r="H145" s="105">
        <v>2.2616553777271748E-2</v>
      </c>
      <c r="I145" s="105">
        <v>0.72624929053907605</v>
      </c>
      <c r="J145" s="105">
        <v>0.72624929053907605</v>
      </c>
      <c r="K145" s="105">
        <v>0.72624929053907605</v>
      </c>
      <c r="L145" s="105" t="s">
        <v>65</v>
      </c>
      <c r="M145" s="105">
        <v>9.048590822607224</v>
      </c>
      <c r="N145" s="105">
        <v>9.7540279144736684E-4</v>
      </c>
      <c r="O145" s="105">
        <v>9.7387735821541973E-4</v>
      </c>
      <c r="P145" s="105">
        <v>3.4085707537539697E-4</v>
      </c>
      <c r="Q145" s="105" t="s">
        <v>65</v>
      </c>
      <c r="R145" s="105" t="s">
        <v>65</v>
      </c>
      <c r="S145" s="105" t="s">
        <v>65</v>
      </c>
      <c r="T145" s="105" t="s">
        <v>65</v>
      </c>
      <c r="U145" s="105" t="s">
        <v>65</v>
      </c>
      <c r="V145" s="105" t="s">
        <v>65</v>
      </c>
      <c r="W145" s="105">
        <v>0.66423205128580309</v>
      </c>
      <c r="X145" s="105">
        <v>4.6184270820144408E-3</v>
      </c>
      <c r="Y145" s="105">
        <v>2.7949763598715649E-2</v>
      </c>
      <c r="Z145" s="105">
        <v>3.1229264829673975E-2</v>
      </c>
      <c r="AA145" s="105">
        <v>4.4961001331031085E-2</v>
      </c>
      <c r="AB145" s="105">
        <v>7.0981419999592427E-2</v>
      </c>
      <c r="AC145" s="105">
        <v>8.8099841010298302E-2</v>
      </c>
      <c r="AD145" s="105">
        <v>5.2605133841676981E-5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0.25689232398973455</v>
      </c>
      <c r="F146" s="105">
        <v>2.2492149013636964</v>
      </c>
      <c r="G146" s="105">
        <v>4.2348519698416208E-4</v>
      </c>
      <c r="H146" s="105">
        <v>2.1659803448079986E-3</v>
      </c>
      <c r="I146" s="105">
        <v>0.10925266552429394</v>
      </c>
      <c r="J146" s="105">
        <v>0.10925266552429394</v>
      </c>
      <c r="K146" s="105">
        <v>0.10925266552429394</v>
      </c>
      <c r="L146" s="105" t="s">
        <v>65</v>
      </c>
      <c r="M146" s="105">
        <v>9.3072858928811915</v>
      </c>
      <c r="N146" s="105">
        <v>1.7059972602666669E-4</v>
      </c>
      <c r="O146" s="105">
        <v>3.4119945205333338E-5</v>
      </c>
      <c r="P146" s="105">
        <v>1.1941980821866669E-5</v>
      </c>
      <c r="Q146" s="105" t="s">
        <v>65</v>
      </c>
      <c r="R146" s="105" t="s">
        <v>65</v>
      </c>
      <c r="S146" s="105" t="s">
        <v>65</v>
      </c>
      <c r="T146" s="105" t="s">
        <v>65</v>
      </c>
      <c r="U146" s="105" t="s">
        <v>65</v>
      </c>
      <c r="V146" s="105" t="s">
        <v>65</v>
      </c>
      <c r="W146" s="105">
        <v>8.2356336824082246E-3</v>
      </c>
      <c r="X146" s="105">
        <v>4.5723862254640766E-4</v>
      </c>
      <c r="Y146" s="105">
        <v>5.8745897528917886E-4</v>
      </c>
      <c r="Z146" s="105">
        <v>3.5216550657424337E-4</v>
      </c>
      <c r="AA146" s="105">
        <v>6.5288944943840308E-4</v>
      </c>
      <c r="AB146" s="105">
        <v>2.0497525538482331E-3</v>
      </c>
      <c r="AC146" s="105">
        <v>1.647126736481645E-3</v>
      </c>
      <c r="AD146" s="105">
        <v>1.3087897973456945E-5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0.90525173884732268</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0.89424591053487101</v>
      </c>
      <c r="J148" s="105">
        <v>1.6354449812423002</v>
      </c>
      <c r="K148" s="105">
        <v>2.1896215959488723</v>
      </c>
      <c r="L148" s="105" t="s">
        <v>65</v>
      </c>
      <c r="M148" s="105" t="s">
        <v>433</v>
      </c>
      <c r="N148" s="105">
        <v>5.4265463333690089</v>
      </c>
      <c r="O148" s="105">
        <v>2.554350339502447E-2</v>
      </c>
      <c r="P148" s="105" t="s">
        <v>433</v>
      </c>
      <c r="Q148" s="105" t="s">
        <v>65</v>
      </c>
      <c r="R148" s="105" t="s">
        <v>65</v>
      </c>
      <c r="S148" s="105" t="s">
        <v>65</v>
      </c>
      <c r="T148" s="105" t="s">
        <v>65</v>
      </c>
      <c r="U148" s="105" t="s">
        <v>65</v>
      </c>
      <c r="V148" s="105" t="s">
        <v>65</v>
      </c>
      <c r="W148" s="105" t="s">
        <v>433</v>
      </c>
      <c r="X148" s="105">
        <v>1.7098687326714745E-3</v>
      </c>
      <c r="Y148" s="105">
        <v>1.7098687326714745E-3</v>
      </c>
      <c r="Z148" s="105">
        <v>1.7098687326714745E-3</v>
      </c>
      <c r="AA148" s="105">
        <v>1.7098687326714745E-3</v>
      </c>
      <c r="AB148" s="105">
        <v>6.839474930685898E-3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0.50811949593294692</v>
      </c>
      <c r="J149" s="105">
        <v>0.94096202950545871</v>
      </c>
      <c r="K149" s="105">
        <v>1.8819240590109141</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218.2297472082131</v>
      </c>
      <c r="F152" s="119">
        <f t="shared" ref="F152:AD152" si="0">F141</f>
        <v>147.14892704460783</v>
      </c>
      <c r="G152" s="119">
        <f t="shared" si="0"/>
        <v>20.265494828611686</v>
      </c>
      <c r="H152" s="119">
        <f t="shared" si="0"/>
        <v>79.407097705172674</v>
      </c>
      <c r="I152" s="119">
        <f t="shared" si="0"/>
        <v>20.911384750358827</v>
      </c>
      <c r="J152" s="119">
        <f t="shared" si="0"/>
        <v>36.071636740452448</v>
      </c>
      <c r="K152" s="119">
        <f t="shared" si="0"/>
        <v>55.752403786153316</v>
      </c>
      <c r="L152" s="119" t="str">
        <f t="shared" si="0"/>
        <v>NR</v>
      </c>
      <c r="M152" s="119">
        <f t="shared" si="0"/>
        <v>583.41522565648768</v>
      </c>
      <c r="N152" s="119">
        <f t="shared" si="0"/>
        <v>15.410910202756682</v>
      </c>
      <c r="O152" s="119">
        <f t="shared" si="0"/>
        <v>0.89476085601945266</v>
      </c>
      <c r="P152" s="119">
        <f t="shared" si="0"/>
        <v>1.1165541975533666</v>
      </c>
      <c r="Q152" s="119" t="str">
        <f t="shared" si="0"/>
        <v>NR</v>
      </c>
      <c r="R152" s="119" t="str">
        <f t="shared" si="0"/>
        <v>NR</v>
      </c>
      <c r="S152" s="119" t="str">
        <f t="shared" si="0"/>
        <v>NR</v>
      </c>
      <c r="T152" s="119" t="str">
        <f t="shared" si="0"/>
        <v>NR</v>
      </c>
      <c r="U152" s="119" t="str">
        <f t="shared" si="0"/>
        <v>NR</v>
      </c>
      <c r="V152" s="119" t="str">
        <f t="shared" si="0"/>
        <v>NR</v>
      </c>
      <c r="W152" s="119">
        <f t="shared" si="0"/>
        <v>35.823748587567749</v>
      </c>
      <c r="X152" s="119">
        <f t="shared" si="0"/>
        <v>2.3088236970922473</v>
      </c>
      <c r="Y152" s="119">
        <f t="shared" si="0"/>
        <v>2.5549157415259294</v>
      </c>
      <c r="Z152" s="119">
        <f t="shared" si="0"/>
        <v>1.0362534800796572</v>
      </c>
      <c r="AA152" s="119">
        <f t="shared" si="0"/>
        <v>1.3287150635814704</v>
      </c>
      <c r="AB152" s="119">
        <f t="shared" si="0"/>
        <v>7.2292418822793021</v>
      </c>
      <c r="AC152" s="119">
        <f t="shared" si="0"/>
        <v>13.082401513500949</v>
      </c>
      <c r="AD152" s="119">
        <f t="shared" si="0"/>
        <v>5.0765708194829342</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7.7111838335799989</v>
      </c>
      <c r="F157" s="132">
        <v>0.50790521705014935</v>
      </c>
      <c r="G157" s="132">
        <v>0.59868062470288985</v>
      </c>
      <c r="H157" s="132">
        <v>4.0783097206012683E-3</v>
      </c>
      <c r="I157" s="132">
        <v>0.64837103635663373</v>
      </c>
      <c r="J157" s="132">
        <v>0.64837103635663373</v>
      </c>
      <c r="K157" s="132">
        <v>0.64837103635663373</v>
      </c>
      <c r="L157" s="132" t="s">
        <v>65</v>
      </c>
      <c r="M157" s="132">
        <v>0.91260528614165193</v>
      </c>
      <c r="N157" s="132">
        <v>5.1869682908530705E-4</v>
      </c>
      <c r="O157" s="132">
        <v>5.1869682908530705E-4</v>
      </c>
      <c r="P157" s="132">
        <v>1.8154389017985745E-4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25934.841454265348</v>
      </c>
      <c r="AG157" s="133"/>
      <c r="AH157" s="133"/>
      <c r="AI157" s="133"/>
      <c r="AJ157" s="133"/>
      <c r="AK157" s="133"/>
      <c r="AL157" s="129" t="s">
        <v>61</v>
      </c>
    </row>
    <row r="158" spans="1:38" s="20" customFormat="1" ht="26.25" customHeight="1" x14ac:dyDescent="0.25">
      <c r="A158" s="129" t="s">
        <v>405</v>
      </c>
      <c r="B158" s="129" t="s">
        <v>408</v>
      </c>
      <c r="C158" s="130" t="s">
        <v>409</v>
      </c>
      <c r="D158" s="131"/>
      <c r="E158" s="132">
        <v>0.18597715433432441</v>
      </c>
      <c r="F158" s="132">
        <v>1.5484781141198233E-2</v>
      </c>
      <c r="G158" s="132">
        <v>1.2475426609086019E-2</v>
      </c>
      <c r="H158" s="132">
        <v>8.4984633724756047E-5</v>
      </c>
      <c r="I158" s="132">
        <v>1.351088534648745E-2</v>
      </c>
      <c r="J158" s="132">
        <v>1.351088534648745E-2</v>
      </c>
      <c r="K158" s="132">
        <v>1.351088534648745E-2</v>
      </c>
      <c r="L158" s="132" t="s">
        <v>65</v>
      </c>
      <c r="M158" s="132">
        <v>4.4470649132114272E-2</v>
      </c>
      <c r="N158" s="132">
        <v>1.080870827718996E-5</v>
      </c>
      <c r="O158" s="132">
        <v>1.080870827718996E-5</v>
      </c>
      <c r="P158" s="132">
        <v>3.7830478970164858E-6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540.435413859498</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95" priority="6" operator="equal">
      <formula>0</formula>
    </cfRule>
  </conditionalFormatting>
  <conditionalFormatting sqref="E14:AD140">
    <cfRule type="cellIs" dxfId="94" priority="5" operator="equal">
      <formula>"NE"</formula>
    </cfRule>
  </conditionalFormatting>
  <conditionalFormatting sqref="E157:AD164">
    <cfRule type="cellIs" dxfId="93" priority="3" operator="equal">
      <formula>"NE"</formula>
    </cfRule>
    <cfRule type="cellIs" dxfId="92" priority="4" operator="equal">
      <formula>0</formula>
    </cfRule>
  </conditionalFormatting>
  <conditionalFormatting sqref="E143:AD149">
    <cfRule type="cellIs" dxfId="91" priority="2" operator="equal">
      <formula>0</formula>
    </cfRule>
  </conditionalFormatting>
  <conditionalFormatting sqref="E143:AD149">
    <cfRule type="cellIs" dxfId="90" priority="1" operator="equal">
      <formula>"NE"</formula>
    </cfRule>
  </conditionalFormatting>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2009</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2009</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9.9132600570285767</v>
      </c>
      <c r="F14" s="65">
        <v>0.30567642978281867</v>
      </c>
      <c r="G14" s="65">
        <v>2.0579309236120391</v>
      </c>
      <c r="H14" s="65">
        <v>0.32628976909850943</v>
      </c>
      <c r="I14" s="65">
        <v>0.85766842918110275</v>
      </c>
      <c r="J14" s="65">
        <v>1.025211474960475</v>
      </c>
      <c r="K14" s="65">
        <v>1.1286999429385398</v>
      </c>
      <c r="L14" s="65" t="s">
        <v>65</v>
      </c>
      <c r="M14" s="65">
        <v>3.7339896256516392</v>
      </c>
      <c r="N14" s="65">
        <v>1.6708516366888653</v>
      </c>
      <c r="O14" s="65">
        <v>0.125700816042809</v>
      </c>
      <c r="P14" s="65">
        <v>0.18153380128439794</v>
      </c>
      <c r="Q14" s="65" t="s">
        <v>65</v>
      </c>
      <c r="R14" s="65" t="s">
        <v>65</v>
      </c>
      <c r="S14" s="65" t="s">
        <v>65</v>
      </c>
      <c r="T14" s="65" t="s">
        <v>65</v>
      </c>
      <c r="U14" s="65" t="s">
        <v>65</v>
      </c>
      <c r="V14" s="65" t="s">
        <v>65</v>
      </c>
      <c r="W14" s="65">
        <v>1.0474199364400969</v>
      </c>
      <c r="X14" s="65">
        <v>1.4871607408990656E-2</v>
      </c>
      <c r="Y14" s="65">
        <v>9.9494234185781546E-4</v>
      </c>
      <c r="Z14" s="65">
        <v>6.0796182519730043E-4</v>
      </c>
      <c r="AA14" s="65">
        <v>1.0935237193821742E-3</v>
      </c>
      <c r="AB14" s="65">
        <v>1.7568035295427949E-2</v>
      </c>
      <c r="AC14" s="65">
        <v>0.35539840659989941</v>
      </c>
      <c r="AD14" s="65">
        <v>0.51589595484115836</v>
      </c>
      <c r="AE14" s="66"/>
      <c r="AF14" s="67">
        <v>8076.7750770124294</v>
      </c>
      <c r="AG14" s="67">
        <v>32446.865049902877</v>
      </c>
      <c r="AH14" s="67">
        <v>86079.42246656894</v>
      </c>
      <c r="AI14" s="67">
        <v>53409.942205202206</v>
      </c>
      <c r="AJ14" s="67">
        <v>10279.587357330143</v>
      </c>
      <c r="AK14" s="67"/>
      <c r="AL14" s="68" t="s">
        <v>61</v>
      </c>
    </row>
    <row r="15" spans="1:38" s="20" customFormat="1" ht="26.25" customHeight="1" x14ac:dyDescent="0.25">
      <c r="A15" s="62" t="s">
        <v>66</v>
      </c>
      <c r="B15" s="62" t="s">
        <v>67</v>
      </c>
      <c r="C15" s="63" t="s">
        <v>68</v>
      </c>
      <c r="D15" s="64"/>
      <c r="E15" s="65">
        <v>1.046</v>
      </c>
      <c r="F15" s="65" t="s">
        <v>434</v>
      </c>
      <c r="G15" s="65">
        <v>0.58099999999999996</v>
      </c>
      <c r="H15" s="65">
        <v>8.6360152535381887E-2</v>
      </c>
      <c r="I15" s="65">
        <v>3.2645894736842103E-2</v>
      </c>
      <c r="J15" s="65">
        <v>3.8767000000000003E-2</v>
      </c>
      <c r="K15" s="65">
        <v>4.080736842105262E-2</v>
      </c>
      <c r="L15" s="65" t="s">
        <v>65</v>
      </c>
      <c r="M15" s="65">
        <v>0.497</v>
      </c>
      <c r="N15" s="65">
        <v>0.42280757299144162</v>
      </c>
      <c r="O15" s="65">
        <v>0.15331837220840366</v>
      </c>
      <c r="P15" s="65">
        <v>1.6173966419027821E-2</v>
      </c>
      <c r="Q15" s="65" t="s">
        <v>65</v>
      </c>
      <c r="R15" s="65" t="s">
        <v>65</v>
      </c>
      <c r="S15" s="65" t="s">
        <v>65</v>
      </c>
      <c r="T15" s="65" t="s">
        <v>65</v>
      </c>
      <c r="U15" s="65" t="s">
        <v>65</v>
      </c>
      <c r="V15" s="65" t="s">
        <v>65</v>
      </c>
      <c r="W15" s="65">
        <v>1.6867207038070112E-2</v>
      </c>
      <c r="X15" s="65">
        <v>9.3168944070807071E-5</v>
      </c>
      <c r="Y15" s="65">
        <v>9.919306899051736E-4</v>
      </c>
      <c r="Z15" s="65">
        <v>9.1985273756907675E-4</v>
      </c>
      <c r="AA15" s="65">
        <v>1.3777829940977073E-3</v>
      </c>
      <c r="AB15" s="65">
        <v>3.3827353656427652E-3</v>
      </c>
      <c r="AC15" s="65">
        <v>2.5784225490892228E-3</v>
      </c>
      <c r="AD15" s="65">
        <v>1.5180486334263102E-6</v>
      </c>
      <c r="AE15" s="66"/>
      <c r="AF15" s="67">
        <v>34996.994978827279</v>
      </c>
      <c r="AG15" s="67" t="s">
        <v>435</v>
      </c>
      <c r="AH15" s="67">
        <v>4160.7363565680007</v>
      </c>
      <c r="AI15" s="67" t="s">
        <v>435</v>
      </c>
      <c r="AJ15" s="67" t="s">
        <v>435</v>
      </c>
      <c r="AK15" s="67"/>
      <c r="AL15" s="68" t="s">
        <v>61</v>
      </c>
    </row>
    <row r="16" spans="1:38" s="20" customFormat="1" ht="26.25" customHeight="1" x14ac:dyDescent="0.25">
      <c r="A16" s="62" t="s">
        <v>66</v>
      </c>
      <c r="B16" s="62" t="s">
        <v>69</v>
      </c>
      <c r="C16" s="63" t="s">
        <v>70</v>
      </c>
      <c r="D16" s="64"/>
      <c r="E16" s="65">
        <v>0.71555698600589712</v>
      </c>
      <c r="F16" s="65">
        <v>2.3851899533529905E-3</v>
      </c>
      <c r="G16" s="65">
        <v>1.4311139720117941E-3</v>
      </c>
      <c r="H16" s="65">
        <v>4.7703799067059811E-3</v>
      </c>
      <c r="I16" s="65">
        <v>9.6468219805714753E-2</v>
      </c>
      <c r="J16" s="65">
        <v>9.68259982987177E-2</v>
      </c>
      <c r="K16" s="65">
        <v>9.7064517294052993E-2</v>
      </c>
      <c r="L16" s="65" t="s">
        <v>65</v>
      </c>
      <c r="M16" s="65">
        <v>4.7703799067059807E-2</v>
      </c>
      <c r="N16" s="65">
        <v>7.1555698600589714E-6</v>
      </c>
      <c r="O16" s="65">
        <v>1.1925949766764952E-6</v>
      </c>
      <c r="P16" s="65">
        <v>3.3392659346941875E-4</v>
      </c>
      <c r="Q16" s="65" t="s">
        <v>65</v>
      </c>
      <c r="R16" s="65" t="s">
        <v>65</v>
      </c>
      <c r="S16" s="65" t="s">
        <v>65</v>
      </c>
      <c r="T16" s="65" t="s">
        <v>65</v>
      </c>
      <c r="U16" s="65" t="s">
        <v>65</v>
      </c>
      <c r="V16" s="65" t="s">
        <v>65</v>
      </c>
      <c r="W16" s="65">
        <v>9.5407598134119621E-4</v>
      </c>
      <c r="X16" s="65">
        <v>2.6714127477553494E-6</v>
      </c>
      <c r="Y16" s="65">
        <v>7.5372002525954507E-6</v>
      </c>
      <c r="Z16" s="65">
        <v>5.2951216964436389E-6</v>
      </c>
      <c r="AA16" s="65">
        <v>3.9880376020061995E-5</v>
      </c>
      <c r="AB16" s="65">
        <v>5.5384110716856436E-5</v>
      </c>
      <c r="AC16" s="65">
        <v>1.9081519626823929E-4</v>
      </c>
      <c r="AD16" s="65">
        <v>8.586683832070767E-8</v>
      </c>
      <c r="AE16" s="66"/>
      <c r="AF16" s="67" t="s">
        <v>435</v>
      </c>
      <c r="AG16" s="67" t="s">
        <v>435</v>
      </c>
      <c r="AH16" s="67">
        <v>4770.3799067059808</v>
      </c>
      <c r="AI16" s="67">
        <v>42.324241100000002</v>
      </c>
      <c r="AJ16" s="67" t="s">
        <v>435</v>
      </c>
      <c r="AK16" s="67"/>
      <c r="AL16" s="68" t="s">
        <v>61</v>
      </c>
    </row>
    <row r="17" spans="1:38" s="5" customFormat="1" ht="26.25" customHeight="1" x14ac:dyDescent="0.25">
      <c r="A17" s="62" t="s">
        <v>66</v>
      </c>
      <c r="B17" s="62" t="s">
        <v>71</v>
      </c>
      <c r="C17" s="63" t="s">
        <v>72</v>
      </c>
      <c r="D17" s="64"/>
      <c r="E17" s="65">
        <v>4.0016780195209201</v>
      </c>
      <c r="F17" s="65">
        <v>0.25848154645687743</v>
      </c>
      <c r="G17" s="65">
        <v>3.9847767644812868</v>
      </c>
      <c r="H17" s="65">
        <v>1.7204215758796115E-2</v>
      </c>
      <c r="I17" s="65">
        <v>1.7951455215451006E-2</v>
      </c>
      <c r="J17" s="65">
        <v>2.154174625854121E-2</v>
      </c>
      <c r="K17" s="65">
        <v>2.3935273620601341E-2</v>
      </c>
      <c r="L17" s="65" t="s">
        <v>65</v>
      </c>
      <c r="M17" s="65">
        <v>116.99916083160197</v>
      </c>
      <c r="N17" s="65">
        <v>0.13051021600688659</v>
      </c>
      <c r="O17" s="65">
        <v>2.8586404509075469E-3</v>
      </c>
      <c r="P17" s="65">
        <v>4.9877155683020224E-4</v>
      </c>
      <c r="Q17" s="65" t="s">
        <v>65</v>
      </c>
      <c r="R17" s="65" t="s">
        <v>65</v>
      </c>
      <c r="S17" s="65" t="s">
        <v>65</v>
      </c>
      <c r="T17" s="65" t="s">
        <v>65</v>
      </c>
      <c r="U17" s="65" t="s">
        <v>65</v>
      </c>
      <c r="V17" s="65" t="s">
        <v>65</v>
      </c>
      <c r="W17" s="65">
        <v>2.1416439734391345E-2</v>
      </c>
      <c r="X17" s="65">
        <v>8.402974238048363E-5</v>
      </c>
      <c r="Y17" s="65">
        <v>1.5566558387929E-4</v>
      </c>
      <c r="Z17" s="65">
        <v>4.7853982056650773E-5</v>
      </c>
      <c r="AA17" s="65">
        <v>3.8525242895871691E-5</v>
      </c>
      <c r="AB17" s="65">
        <v>3.2607455121229617E-4</v>
      </c>
      <c r="AC17" s="65">
        <v>3.6046396271088867E-3</v>
      </c>
      <c r="AD17" s="65">
        <v>3.75091637774808E-2</v>
      </c>
      <c r="AE17" s="66"/>
      <c r="AF17" s="67">
        <v>283.06650197268021</v>
      </c>
      <c r="AG17" s="67">
        <v>911.00053136526935</v>
      </c>
      <c r="AH17" s="67">
        <v>16435.239012757516</v>
      </c>
      <c r="AI17" s="67">
        <v>4.2652510359010547</v>
      </c>
      <c r="AJ17" s="67" t="s">
        <v>435</v>
      </c>
      <c r="AK17" s="67"/>
      <c r="AL17" s="68" t="s">
        <v>61</v>
      </c>
    </row>
    <row r="18" spans="1:38" s="5" customFormat="1" ht="26.25" customHeight="1" x14ac:dyDescent="0.25">
      <c r="A18" s="62" t="s">
        <v>66</v>
      </c>
      <c r="B18" s="62" t="s">
        <v>73</v>
      </c>
      <c r="C18" s="63" t="s">
        <v>74</v>
      </c>
      <c r="D18" s="64"/>
      <c r="E18" s="65">
        <v>0.20893547193921561</v>
      </c>
      <c r="F18" s="65">
        <v>3.5440220192514416E-3</v>
      </c>
      <c r="G18" s="65">
        <v>0.11365375416534647</v>
      </c>
      <c r="H18" s="65">
        <v>4.2023203575088921E-3</v>
      </c>
      <c r="I18" s="65">
        <v>7.4598558880480583E-3</v>
      </c>
      <c r="J18" s="65">
        <v>8.951827065657671E-3</v>
      </c>
      <c r="K18" s="65">
        <v>9.9464745173974117E-3</v>
      </c>
      <c r="L18" s="65" t="s">
        <v>65</v>
      </c>
      <c r="M18" s="65">
        <v>4.3885539410761731E-2</v>
      </c>
      <c r="N18" s="65">
        <v>1.4067748641854246E-3</v>
      </c>
      <c r="O18" s="65">
        <v>1.7952513231003146E-3</v>
      </c>
      <c r="P18" s="65">
        <v>6.0545191987097899E-4</v>
      </c>
      <c r="Q18" s="65" t="s">
        <v>65</v>
      </c>
      <c r="R18" s="65" t="s">
        <v>65</v>
      </c>
      <c r="S18" s="65" t="s">
        <v>65</v>
      </c>
      <c r="T18" s="65" t="s">
        <v>65</v>
      </c>
      <c r="U18" s="65" t="s">
        <v>65</v>
      </c>
      <c r="V18" s="65" t="s">
        <v>65</v>
      </c>
      <c r="W18" s="65">
        <v>3.6259291213650423E-2</v>
      </c>
      <c r="X18" s="65">
        <v>1.0137386133550515E-4</v>
      </c>
      <c r="Y18" s="65">
        <v>1.6052614251892128E-4</v>
      </c>
      <c r="Z18" s="65">
        <v>5.4489885298538538E-5</v>
      </c>
      <c r="AA18" s="65">
        <v>4.2946961346033824E-5</v>
      </c>
      <c r="AB18" s="65">
        <v>3.5933685049899879E-4</v>
      </c>
      <c r="AC18" s="65">
        <v>1.1321728077133854E-3</v>
      </c>
      <c r="AD18" s="65">
        <v>2.721104334047705E-2</v>
      </c>
      <c r="AE18" s="66"/>
      <c r="AF18" s="67">
        <v>263.7273895030267</v>
      </c>
      <c r="AG18" s="67">
        <v>156.13154311351303</v>
      </c>
      <c r="AH18" s="67">
        <v>3600.8779289458175</v>
      </c>
      <c r="AI18" s="67" t="s">
        <v>435</v>
      </c>
      <c r="AJ18" s="67" t="s">
        <v>435</v>
      </c>
      <c r="AK18" s="67"/>
      <c r="AL18" s="68" t="s">
        <v>61</v>
      </c>
    </row>
    <row r="19" spans="1:38" s="5" customFormat="1" ht="26.25" customHeight="1" x14ac:dyDescent="0.25">
      <c r="A19" s="62" t="s">
        <v>66</v>
      </c>
      <c r="B19" s="62" t="s">
        <v>75</v>
      </c>
      <c r="C19" s="63" t="s">
        <v>76</v>
      </c>
      <c r="D19" s="64"/>
      <c r="E19" s="65">
        <v>1.3190845413288179</v>
      </c>
      <c r="F19" s="65">
        <v>3.6100163961556062E-2</v>
      </c>
      <c r="G19" s="65">
        <v>0.31499850397145274</v>
      </c>
      <c r="H19" s="65">
        <v>3.3288255147569404E-2</v>
      </c>
      <c r="I19" s="65">
        <v>0.1367047356248145</v>
      </c>
      <c r="J19" s="65">
        <v>0.16402824627596269</v>
      </c>
      <c r="K19" s="65">
        <v>0.18225029440168972</v>
      </c>
      <c r="L19" s="65" t="s">
        <v>65</v>
      </c>
      <c r="M19" s="65">
        <v>0.3770550107838056</v>
      </c>
      <c r="N19" s="65">
        <v>0.2830643423732806</v>
      </c>
      <c r="O19" s="65">
        <v>1.2876080122314925E-2</v>
      </c>
      <c r="P19" s="65">
        <v>9.247536268624448E-3</v>
      </c>
      <c r="Q19" s="65" t="s">
        <v>65</v>
      </c>
      <c r="R19" s="65" t="s">
        <v>65</v>
      </c>
      <c r="S19" s="65" t="s">
        <v>65</v>
      </c>
      <c r="T19" s="65" t="s">
        <v>65</v>
      </c>
      <c r="U19" s="65" t="s">
        <v>65</v>
      </c>
      <c r="V19" s="65" t="s">
        <v>65</v>
      </c>
      <c r="W19" s="65">
        <v>0.4895521959623888</v>
      </c>
      <c r="X19" s="65">
        <v>4.3984349936833497E-3</v>
      </c>
      <c r="Y19" s="65">
        <v>8.0643432372692926E-3</v>
      </c>
      <c r="Z19" s="65">
        <v>3.404601884692647E-3</v>
      </c>
      <c r="AA19" s="65">
        <v>3.6161223949993746E-3</v>
      </c>
      <c r="AB19" s="65">
        <v>1.9483502510644669E-2</v>
      </c>
      <c r="AC19" s="65">
        <v>7.4627258966179194E-2</v>
      </c>
      <c r="AD19" s="65">
        <v>0.14917587792638176</v>
      </c>
      <c r="AE19" s="66"/>
      <c r="AF19" s="67">
        <v>1602.8213978383212</v>
      </c>
      <c r="AG19" s="67">
        <v>737.746308</v>
      </c>
      <c r="AH19" s="67">
        <v>17815.6449356546</v>
      </c>
      <c r="AI19" s="67">
        <v>2486.4465457342244</v>
      </c>
      <c r="AJ19" s="67">
        <v>3208.6201535547748</v>
      </c>
      <c r="AK19" s="67"/>
      <c r="AL19" s="68" t="s">
        <v>61</v>
      </c>
    </row>
    <row r="20" spans="1:38" s="5" customFormat="1" ht="26.25" customHeight="1" x14ac:dyDescent="0.25">
      <c r="A20" s="62" t="s">
        <v>66</v>
      </c>
      <c r="B20" s="62" t="s">
        <v>77</v>
      </c>
      <c r="C20" s="63" t="s">
        <v>78</v>
      </c>
      <c r="D20" s="64"/>
      <c r="E20" s="65">
        <v>4.8659622869449457</v>
      </c>
      <c r="F20" s="65">
        <v>0.23329879746483276</v>
      </c>
      <c r="G20" s="65">
        <v>1.056</v>
      </c>
      <c r="H20" s="65">
        <v>6.747574507085799E-2</v>
      </c>
      <c r="I20" s="65">
        <v>0.16946454674675554</v>
      </c>
      <c r="J20" s="65">
        <v>0.2060993794873297</v>
      </c>
      <c r="K20" s="65">
        <v>0.22899637327258848</v>
      </c>
      <c r="L20" s="65" t="s">
        <v>65</v>
      </c>
      <c r="M20" s="65">
        <v>1.8225322997167039</v>
      </c>
      <c r="N20" s="65">
        <v>0.30412427555098098</v>
      </c>
      <c r="O20" s="65">
        <v>4.8885197767627724E-2</v>
      </c>
      <c r="P20" s="65">
        <v>7.2788172040705784E-2</v>
      </c>
      <c r="Q20" s="65" t="s">
        <v>65</v>
      </c>
      <c r="R20" s="65" t="s">
        <v>65</v>
      </c>
      <c r="S20" s="65" t="s">
        <v>65</v>
      </c>
      <c r="T20" s="65" t="s">
        <v>65</v>
      </c>
      <c r="U20" s="65" t="s">
        <v>65</v>
      </c>
      <c r="V20" s="65" t="s">
        <v>65</v>
      </c>
      <c r="W20" s="65">
        <v>0.63255234693777618</v>
      </c>
      <c r="X20" s="65">
        <v>8.1358609418640101E-4</v>
      </c>
      <c r="Y20" s="65">
        <v>1.8463620534183379E-3</v>
      </c>
      <c r="Z20" s="65">
        <v>6.3253624815268975E-4</v>
      </c>
      <c r="AA20" s="65">
        <v>5.7316323144071416E-4</v>
      </c>
      <c r="AB20" s="65">
        <v>3.8656476271981435E-3</v>
      </c>
      <c r="AC20" s="65">
        <v>0.12650703915549125</v>
      </c>
      <c r="AD20" s="65">
        <v>0.74106914053244732</v>
      </c>
      <c r="AE20" s="66"/>
      <c r="AF20" s="67">
        <v>1329.520287980549</v>
      </c>
      <c r="AG20" s="67">
        <v>3798.9816794734998</v>
      </c>
      <c r="AH20" s="67">
        <v>31373.962651274953</v>
      </c>
      <c r="AI20" s="67">
        <v>33752.477086729261</v>
      </c>
      <c r="AJ20" s="67">
        <v>95.856565787969998</v>
      </c>
      <c r="AK20" s="67"/>
      <c r="AL20" s="68" t="s">
        <v>61</v>
      </c>
    </row>
    <row r="21" spans="1:38" s="5" customFormat="1" ht="26.25" customHeight="1" x14ac:dyDescent="0.25">
      <c r="A21" s="62" t="s">
        <v>66</v>
      </c>
      <c r="B21" s="62" t="s">
        <v>79</v>
      </c>
      <c r="C21" s="63" t="s">
        <v>80</v>
      </c>
      <c r="D21" s="64"/>
      <c r="E21" s="65">
        <v>0.90004039148042936</v>
      </c>
      <c r="F21" s="65">
        <v>1.668343276546921E-2</v>
      </c>
      <c r="G21" s="65">
        <v>0.26490806336212475</v>
      </c>
      <c r="H21" s="65">
        <v>2.16213662310956E-2</v>
      </c>
      <c r="I21" s="65">
        <v>3.7758705589364588E-2</v>
      </c>
      <c r="J21" s="65">
        <v>4.5298874486037512E-2</v>
      </c>
      <c r="K21" s="65">
        <v>5.032565375048613E-2</v>
      </c>
      <c r="L21" s="65" t="s">
        <v>65</v>
      </c>
      <c r="M21" s="65">
        <v>0.1573650372900576</v>
      </c>
      <c r="N21" s="65">
        <v>9.987432879256148E-3</v>
      </c>
      <c r="O21" s="65">
        <v>1.1376463115013373E-3</v>
      </c>
      <c r="P21" s="65">
        <v>1.6557400557121443E-3</v>
      </c>
      <c r="Q21" s="65" t="s">
        <v>65</v>
      </c>
      <c r="R21" s="65" t="s">
        <v>65</v>
      </c>
      <c r="S21" s="65" t="s">
        <v>65</v>
      </c>
      <c r="T21" s="65" t="s">
        <v>65</v>
      </c>
      <c r="U21" s="65" t="s">
        <v>65</v>
      </c>
      <c r="V21" s="65" t="s">
        <v>65</v>
      </c>
      <c r="W21" s="65">
        <v>5.0956147374172783E-2</v>
      </c>
      <c r="X21" s="65">
        <v>5.1673972818312589E-4</v>
      </c>
      <c r="Y21" s="65">
        <v>1.1147549876524849E-3</v>
      </c>
      <c r="Z21" s="65">
        <v>2.8006616843847919E-4</v>
      </c>
      <c r="AA21" s="65">
        <v>2.2755896793444713E-4</v>
      </c>
      <c r="AB21" s="65">
        <v>2.1391198522085378E-3</v>
      </c>
      <c r="AC21" s="65">
        <v>7.3154506659496516E-3</v>
      </c>
      <c r="AD21" s="65">
        <v>3.3437711586570079E-2</v>
      </c>
      <c r="AE21" s="66"/>
      <c r="AF21" s="67">
        <v>2710.6512897474822</v>
      </c>
      <c r="AG21" s="67">
        <v>135.4463648</v>
      </c>
      <c r="AH21" s="67">
        <v>12444.548557134771</v>
      </c>
      <c r="AI21" s="67">
        <v>692.44707171706636</v>
      </c>
      <c r="AJ21" s="67">
        <v>0.2830517239090371</v>
      </c>
      <c r="AK21" s="67"/>
      <c r="AL21" s="68" t="s">
        <v>61</v>
      </c>
    </row>
    <row r="22" spans="1:38" s="5" customFormat="1" ht="26.25" customHeight="1" x14ac:dyDescent="0.25">
      <c r="A22" s="62" t="s">
        <v>66</v>
      </c>
      <c r="B22" s="69" t="s">
        <v>81</v>
      </c>
      <c r="C22" s="63" t="s">
        <v>82</v>
      </c>
      <c r="D22" s="64"/>
      <c r="E22" s="65">
        <v>6.2673318474902482</v>
      </c>
      <c r="F22" s="65">
        <v>0.30600566059049611</v>
      </c>
      <c r="G22" s="65">
        <v>0.60529640972060172</v>
      </c>
      <c r="H22" s="65">
        <v>8.7961983274974662E-2</v>
      </c>
      <c r="I22" s="65">
        <v>5.0325913165832487E-2</v>
      </c>
      <c r="J22" s="65">
        <v>6.0389427891558996E-2</v>
      </c>
      <c r="K22" s="65">
        <v>6.709843770870999E-2</v>
      </c>
      <c r="L22" s="65" t="s">
        <v>65</v>
      </c>
      <c r="M22" s="65">
        <v>15.385830499736734</v>
      </c>
      <c r="N22" s="65">
        <v>0.27410304678807312</v>
      </c>
      <c r="O22" s="65">
        <v>2.2941047032244411E-2</v>
      </c>
      <c r="P22" s="65">
        <v>0.17447390338291935</v>
      </c>
      <c r="Q22" s="65" t="s">
        <v>65</v>
      </c>
      <c r="R22" s="65" t="s">
        <v>65</v>
      </c>
      <c r="S22" s="65" t="s">
        <v>65</v>
      </c>
      <c r="T22" s="65" t="s">
        <v>65</v>
      </c>
      <c r="U22" s="65" t="s">
        <v>65</v>
      </c>
      <c r="V22" s="65" t="s">
        <v>65</v>
      </c>
      <c r="W22" s="65">
        <v>0.40306141732641321</v>
      </c>
      <c r="X22" s="65">
        <v>1.6263996786505463E-3</v>
      </c>
      <c r="Y22" s="65">
        <v>3.9142397310451124E-3</v>
      </c>
      <c r="Z22" s="65">
        <v>1.1836241159065592E-3</v>
      </c>
      <c r="AA22" s="65">
        <v>8.1221336783328445E-4</v>
      </c>
      <c r="AB22" s="65">
        <v>7.5364768934355038E-3</v>
      </c>
      <c r="AC22" s="65">
        <v>6.8725921219164127E-2</v>
      </c>
      <c r="AD22" s="65">
        <v>0.39480846433757938</v>
      </c>
      <c r="AE22" s="66"/>
      <c r="AF22" s="67">
        <v>1970.8747222069996</v>
      </c>
      <c r="AG22" s="67">
        <v>4607.9102721333047</v>
      </c>
      <c r="AH22" s="67">
        <v>9668.0285114400012</v>
      </c>
      <c r="AI22" s="67">
        <v>3109.8865674656399</v>
      </c>
      <c r="AJ22" s="67">
        <v>5076.4254833244859</v>
      </c>
      <c r="AK22" s="67"/>
      <c r="AL22" s="68" t="s">
        <v>61</v>
      </c>
    </row>
    <row r="23" spans="1:38" s="5" customFormat="1" ht="26.25" customHeight="1" x14ac:dyDescent="0.25">
      <c r="A23" s="62" t="s">
        <v>83</v>
      </c>
      <c r="B23" s="69" t="s">
        <v>84</v>
      </c>
      <c r="C23" s="63" t="s">
        <v>85</v>
      </c>
      <c r="D23" s="70"/>
      <c r="E23" s="65">
        <v>8.9864693947169485</v>
      </c>
      <c r="F23" s="65">
        <v>0.9923767997783095</v>
      </c>
      <c r="G23" s="65">
        <v>7.59154990957324E-3</v>
      </c>
      <c r="H23" s="65">
        <v>2.7363300883130452E-3</v>
      </c>
      <c r="I23" s="65">
        <v>0.41828070253426142</v>
      </c>
      <c r="J23" s="65">
        <v>0.41828070253426142</v>
      </c>
      <c r="K23" s="65">
        <v>0.41828070253426142</v>
      </c>
      <c r="L23" s="65" t="s">
        <v>65</v>
      </c>
      <c r="M23" s="65">
        <v>6.2198769013462707</v>
      </c>
      <c r="N23" s="65">
        <v>3.1109874163123022E-4</v>
      </c>
      <c r="O23" s="65">
        <v>3.0190218777867092E-4</v>
      </c>
      <c r="P23" s="65">
        <v>1.0566576572253482E-4</v>
      </c>
      <c r="Q23" s="65" t="s">
        <v>65</v>
      </c>
      <c r="R23" s="65" t="s">
        <v>65</v>
      </c>
      <c r="S23" s="65" t="s">
        <v>65</v>
      </c>
      <c r="T23" s="65" t="s">
        <v>65</v>
      </c>
      <c r="U23" s="65" t="s">
        <v>65</v>
      </c>
      <c r="V23" s="65" t="s">
        <v>65</v>
      </c>
      <c r="W23" s="65">
        <v>0.12587150635790453</v>
      </c>
      <c r="X23" s="65">
        <v>8.1100014106781342E-3</v>
      </c>
      <c r="Y23" s="65">
        <v>3.9745314744871071E-2</v>
      </c>
      <c r="Z23" s="65">
        <v>4.4072795225027613E-2</v>
      </c>
      <c r="AA23" s="65">
        <v>1.0759417209599343E-2</v>
      </c>
      <c r="AB23" s="65">
        <v>0.10268752859017619</v>
      </c>
      <c r="AC23" s="65">
        <v>2.5174301271580914E-2</v>
      </c>
      <c r="AD23" s="65">
        <v>1.7935992257808562E-5</v>
      </c>
      <c r="AE23" s="66"/>
      <c r="AF23" s="67">
        <v>15095.109388933546</v>
      </c>
      <c r="AG23" s="67" t="s">
        <v>435</v>
      </c>
      <c r="AH23" s="67" t="s">
        <v>435</v>
      </c>
      <c r="AI23" s="67">
        <v>830.27498545460685</v>
      </c>
      <c r="AJ23" s="67">
        <v>51.848250100897403</v>
      </c>
      <c r="AK23" s="67"/>
      <c r="AL23" s="68" t="s">
        <v>61</v>
      </c>
    </row>
    <row r="24" spans="1:38" s="5" customFormat="1" ht="26.25" customHeight="1" x14ac:dyDescent="0.25">
      <c r="A24" s="62" t="s">
        <v>66</v>
      </c>
      <c r="B24" s="69" t="s">
        <v>86</v>
      </c>
      <c r="C24" s="63" t="s">
        <v>87</v>
      </c>
      <c r="D24" s="64"/>
      <c r="E24" s="65">
        <v>5.2380162968955188</v>
      </c>
      <c r="F24" s="65">
        <v>0.14882022184062915</v>
      </c>
      <c r="G24" s="65">
        <v>1.9633040102593187</v>
      </c>
      <c r="H24" s="65">
        <v>0.15550882963530882</v>
      </c>
      <c r="I24" s="65">
        <v>0.67120514167510381</v>
      </c>
      <c r="J24" s="65">
        <v>0.80544357883820461</v>
      </c>
      <c r="K24" s="65">
        <v>0.89493587028027166</v>
      </c>
      <c r="L24" s="65" t="s">
        <v>65</v>
      </c>
      <c r="M24" s="65">
        <v>2.255052879525453</v>
      </c>
      <c r="N24" s="65">
        <v>0.59992727204978746</v>
      </c>
      <c r="O24" s="65">
        <v>6.0826773751440327E-2</v>
      </c>
      <c r="P24" s="65">
        <v>3.2833209958807723E-2</v>
      </c>
      <c r="Q24" s="65" t="s">
        <v>65</v>
      </c>
      <c r="R24" s="65" t="s">
        <v>65</v>
      </c>
      <c r="S24" s="65" t="s">
        <v>65</v>
      </c>
      <c r="T24" s="65" t="s">
        <v>65</v>
      </c>
      <c r="U24" s="65" t="s">
        <v>65</v>
      </c>
      <c r="V24" s="65" t="s">
        <v>65</v>
      </c>
      <c r="W24" s="65">
        <v>2.020545083608646</v>
      </c>
      <c r="X24" s="65">
        <v>2.2309324725480601E-2</v>
      </c>
      <c r="Y24" s="65">
        <v>3.6747351683254804E-2</v>
      </c>
      <c r="Z24" s="65">
        <v>1.16399249005358E-2</v>
      </c>
      <c r="AA24" s="65">
        <v>9.6536793928389212E-3</v>
      </c>
      <c r="AB24" s="65">
        <v>8.035028070211013E-2</v>
      </c>
      <c r="AC24" s="65">
        <v>0.31581227230191228</v>
      </c>
      <c r="AD24" s="65">
        <v>7.7861480192324584E-2</v>
      </c>
      <c r="AE24" s="66"/>
      <c r="AF24" s="67">
        <v>6725.9919433479281</v>
      </c>
      <c r="AG24" s="67">
        <v>0.64786506236299601</v>
      </c>
      <c r="AH24" s="67">
        <v>25718.697539666489</v>
      </c>
      <c r="AI24" s="67">
        <v>22935.046789184602</v>
      </c>
      <c r="AJ24" s="67">
        <v>1197.6233017995646</v>
      </c>
      <c r="AK24" s="67"/>
      <c r="AL24" s="68" t="s">
        <v>61</v>
      </c>
    </row>
    <row r="25" spans="1:38" s="5" customFormat="1" ht="26.25" customHeight="1" x14ac:dyDescent="0.25">
      <c r="A25" s="62" t="s">
        <v>88</v>
      </c>
      <c r="B25" s="69" t="s">
        <v>89</v>
      </c>
      <c r="C25" s="71" t="s">
        <v>90</v>
      </c>
      <c r="D25" s="64"/>
      <c r="E25" s="65">
        <v>1.0282704300899692</v>
      </c>
      <c r="F25" s="65">
        <v>0.37550772155517093</v>
      </c>
      <c r="G25" s="65">
        <v>8.5405466702335703E-2</v>
      </c>
      <c r="H25" s="65">
        <v>5.8179592034982085E-4</v>
      </c>
      <c r="I25" s="65">
        <v>9.2494108998092753E-2</v>
      </c>
      <c r="J25" s="65">
        <v>9.2494108998092753E-2</v>
      </c>
      <c r="K25" s="65">
        <v>9.2494108998092753E-2</v>
      </c>
      <c r="L25" s="65" t="s">
        <v>65</v>
      </c>
      <c r="M25" s="65">
        <v>1.3935850423461265</v>
      </c>
      <c r="N25" s="65">
        <v>7.3995287198474203E-5</v>
      </c>
      <c r="O25" s="65">
        <v>7.3995287198474203E-5</v>
      </c>
      <c r="P25" s="65">
        <v>2.5898350519465973E-5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3699.7643599237103</v>
      </c>
      <c r="AG25" s="67"/>
      <c r="AH25" s="67"/>
      <c r="AI25" s="67"/>
      <c r="AJ25" s="67"/>
      <c r="AK25" s="67"/>
      <c r="AL25" s="68" t="s">
        <v>61</v>
      </c>
    </row>
    <row r="26" spans="1:38" s="5" customFormat="1" ht="26.25" customHeight="1" x14ac:dyDescent="0.25">
      <c r="A26" s="62" t="s">
        <v>88</v>
      </c>
      <c r="B26" s="62" t="s">
        <v>91</v>
      </c>
      <c r="C26" s="63" t="s">
        <v>92</v>
      </c>
      <c r="D26" s="64"/>
      <c r="E26" s="65">
        <v>8.3459727577329015E-2</v>
      </c>
      <c r="F26" s="65">
        <v>0.10990058551000186</v>
      </c>
      <c r="G26" s="65">
        <v>9.7313484925940393E-3</v>
      </c>
      <c r="H26" s="65">
        <v>1.4120635010075587E-4</v>
      </c>
      <c r="I26" s="65">
        <v>7.4729733293265321E-3</v>
      </c>
      <c r="J26" s="65">
        <v>7.4729733293265321E-3</v>
      </c>
      <c r="K26" s="65">
        <v>7.4729733293265321E-3</v>
      </c>
      <c r="L26" s="65" t="s">
        <v>65</v>
      </c>
      <c r="M26" s="65">
        <v>4.0022739647109056</v>
      </c>
      <c r="N26" s="65">
        <v>1.9109660255077482E-5</v>
      </c>
      <c r="O26" s="65">
        <v>8.30202108502295E-6</v>
      </c>
      <c r="P26" s="65">
        <v>2.9057073797580324E-6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415.1010542511475</v>
      </c>
      <c r="AG26" s="67"/>
      <c r="AH26" s="67"/>
      <c r="AI26" s="67"/>
      <c r="AJ26" s="67"/>
      <c r="AK26" s="67"/>
      <c r="AL26" s="68" t="s">
        <v>61</v>
      </c>
    </row>
    <row r="27" spans="1:38" s="5" customFormat="1" ht="26.25" customHeight="1" x14ac:dyDescent="0.25">
      <c r="A27" s="62" t="s">
        <v>93</v>
      </c>
      <c r="B27" s="62" t="s">
        <v>94</v>
      </c>
      <c r="C27" s="63" t="s">
        <v>95</v>
      </c>
      <c r="D27" s="64"/>
      <c r="E27" s="65">
        <v>59.634625095505207</v>
      </c>
      <c r="F27" s="65">
        <v>6.7202249543731272</v>
      </c>
      <c r="G27" s="65">
        <v>7.010815762322585E-2</v>
      </c>
      <c r="H27" s="65">
        <v>1.8550283960839831</v>
      </c>
      <c r="I27" s="65">
        <v>2.4238155336984746</v>
      </c>
      <c r="J27" s="65">
        <v>2.4238155336984746</v>
      </c>
      <c r="K27" s="65">
        <v>2.4238155336984746</v>
      </c>
      <c r="L27" s="65" t="s">
        <v>65</v>
      </c>
      <c r="M27" s="65">
        <v>71.394825976633783</v>
      </c>
      <c r="N27" s="65">
        <v>8.9571987376027926E-3</v>
      </c>
      <c r="O27" s="65">
        <v>3.5025685983772121E-3</v>
      </c>
      <c r="P27" s="65">
        <v>1.2258990094320243E-3</v>
      </c>
      <c r="Q27" s="65" t="s">
        <v>65</v>
      </c>
      <c r="R27" s="65" t="s">
        <v>65</v>
      </c>
      <c r="S27" s="65" t="s">
        <v>65</v>
      </c>
      <c r="T27" s="65" t="s">
        <v>65</v>
      </c>
      <c r="U27" s="65" t="s">
        <v>65</v>
      </c>
      <c r="V27" s="65" t="s">
        <v>65</v>
      </c>
      <c r="W27" s="65">
        <v>0.6858949166871452</v>
      </c>
      <c r="X27" s="65">
        <v>4.77343659028047E-2</v>
      </c>
      <c r="Y27" s="65">
        <v>4.9670301133023988E-2</v>
      </c>
      <c r="Z27" s="65">
        <v>2.7258673217107416E-2</v>
      </c>
      <c r="AA27" s="65">
        <v>5.177681385313055E-2</v>
      </c>
      <c r="AB27" s="65">
        <v>0.1764401541060667</v>
      </c>
      <c r="AC27" s="65">
        <v>0.13717898333742903</v>
      </c>
      <c r="AD27" s="65">
        <v>6.572714290805497E-4</v>
      </c>
      <c r="AE27" s="66"/>
      <c r="AF27" s="67">
        <v>176062.71459854132</v>
      </c>
      <c r="AG27" s="67"/>
      <c r="AH27" s="67">
        <v>37.545599016959798</v>
      </c>
      <c r="AI27" s="67">
        <v>8909.1324271300946</v>
      </c>
      <c r="AJ27" s="67">
        <v>370.15242675584915</v>
      </c>
      <c r="AK27" s="67"/>
      <c r="AL27" s="68" t="s">
        <v>61</v>
      </c>
    </row>
    <row r="28" spans="1:38" s="5" customFormat="1" ht="26.25" customHeight="1" x14ac:dyDescent="0.25">
      <c r="A28" s="62" t="s">
        <v>93</v>
      </c>
      <c r="B28" s="62" t="s">
        <v>96</v>
      </c>
      <c r="C28" s="63" t="s">
        <v>97</v>
      </c>
      <c r="D28" s="64"/>
      <c r="E28" s="65">
        <v>10.669288756543681</v>
      </c>
      <c r="F28" s="65">
        <v>0.17419020841873495</v>
      </c>
      <c r="G28" s="65">
        <v>9.3909414780291595E-3</v>
      </c>
      <c r="H28" s="65">
        <v>1.3671139372881948E-2</v>
      </c>
      <c r="I28" s="65">
        <v>0.58986837376155166</v>
      </c>
      <c r="J28" s="65">
        <v>0.58986837376155166</v>
      </c>
      <c r="K28" s="65">
        <v>0.58986837376155166</v>
      </c>
      <c r="L28" s="65" t="s">
        <v>65</v>
      </c>
      <c r="M28" s="65">
        <v>3.5507823477664546</v>
      </c>
      <c r="N28" s="65">
        <v>3.8706924719908892E-4</v>
      </c>
      <c r="O28" s="65">
        <v>3.5426740753124352E-4</v>
      </c>
      <c r="P28" s="65">
        <v>1.2399359263593523E-4</v>
      </c>
      <c r="Q28" s="65" t="s">
        <v>65</v>
      </c>
      <c r="R28" s="65" t="s">
        <v>65</v>
      </c>
      <c r="S28" s="65" t="s">
        <v>65</v>
      </c>
      <c r="T28" s="65" t="s">
        <v>65</v>
      </c>
      <c r="U28" s="65" t="s">
        <v>65</v>
      </c>
      <c r="V28" s="65" t="s">
        <v>65</v>
      </c>
      <c r="W28" s="65">
        <v>7.6421314285592887E-2</v>
      </c>
      <c r="X28" s="65">
        <v>5.3454794325729273E-3</v>
      </c>
      <c r="Y28" s="65">
        <v>5.4788156120360509E-3</v>
      </c>
      <c r="Z28" s="65">
        <v>2.9274593894642923E-3</v>
      </c>
      <c r="AA28" s="65">
        <v>5.5477865934370121E-3</v>
      </c>
      <c r="AB28" s="65">
        <v>1.9299541027510286E-2</v>
      </c>
      <c r="AC28" s="65">
        <v>1.5284262857118576E-2</v>
      </c>
      <c r="AD28" s="65">
        <v>7.5335039808276084E-5</v>
      </c>
      <c r="AE28" s="66"/>
      <c r="AF28" s="67">
        <v>17720.645298145628</v>
      </c>
      <c r="AG28" s="67"/>
      <c r="AH28" s="67">
        <v>9.4407478746080464</v>
      </c>
      <c r="AI28" s="67">
        <v>971.2824459785013</v>
      </c>
      <c r="AJ28" s="67">
        <v>59.889128940949377</v>
      </c>
      <c r="AK28" s="67"/>
      <c r="AL28" s="68" t="s">
        <v>61</v>
      </c>
    </row>
    <row r="29" spans="1:38" s="5" customFormat="1" ht="26.25" customHeight="1" x14ac:dyDescent="0.25">
      <c r="A29" s="62" t="s">
        <v>93</v>
      </c>
      <c r="B29" s="62" t="s">
        <v>98</v>
      </c>
      <c r="C29" s="63" t="s">
        <v>99</v>
      </c>
      <c r="D29" s="64"/>
      <c r="E29" s="65">
        <v>50.711091611392177</v>
      </c>
      <c r="F29" s="65">
        <v>1.613994649337924</v>
      </c>
      <c r="G29" s="65">
        <v>4.1806425374379397E-2</v>
      </c>
      <c r="H29" s="65">
        <v>4.6459255223112512E-2</v>
      </c>
      <c r="I29" s="65">
        <v>0.97422118905189137</v>
      </c>
      <c r="J29" s="65">
        <v>0.97422118905189137</v>
      </c>
      <c r="K29" s="65">
        <v>0.97422118905189137</v>
      </c>
      <c r="L29" s="65" t="s">
        <v>65</v>
      </c>
      <c r="M29" s="65">
        <v>15.77106343375455</v>
      </c>
      <c r="N29" s="65">
        <v>1.6586008864601085E-3</v>
      </c>
      <c r="O29" s="65">
        <v>1.6548272524196336E-3</v>
      </c>
      <c r="P29" s="65">
        <v>5.7918953834687177E-4</v>
      </c>
      <c r="Q29" s="65" t="s">
        <v>65</v>
      </c>
      <c r="R29" s="65" t="s">
        <v>65</v>
      </c>
      <c r="S29" s="65" t="s">
        <v>65</v>
      </c>
      <c r="T29" s="65" t="s">
        <v>65</v>
      </c>
      <c r="U29" s="65" t="s">
        <v>65</v>
      </c>
      <c r="V29" s="65" t="s">
        <v>65</v>
      </c>
      <c r="W29" s="65">
        <v>0.68545050803004437</v>
      </c>
      <c r="X29" s="65">
        <v>7.384879025463858E-3</v>
      </c>
      <c r="Y29" s="65">
        <v>4.4662817275233642E-2</v>
      </c>
      <c r="Z29" s="65">
        <v>4.9899754292059124E-2</v>
      </c>
      <c r="AA29" s="65">
        <v>1.148603617516779E-2</v>
      </c>
      <c r="AB29" s="65">
        <v>0.11343348676792443</v>
      </c>
      <c r="AC29" s="65">
        <v>0.13709010160600887</v>
      </c>
      <c r="AD29" s="65">
        <v>6.8717134756921699E-5</v>
      </c>
      <c r="AE29" s="66"/>
      <c r="AF29" s="67">
        <v>82745.048434782802</v>
      </c>
      <c r="AG29" s="67"/>
      <c r="AH29" s="67">
        <v>277.19277132899151</v>
      </c>
      <c r="AI29" s="67">
        <v>4685.6999231667114</v>
      </c>
      <c r="AJ29" s="67">
        <v>519.37475838623709</v>
      </c>
      <c r="AK29" s="67"/>
      <c r="AL29" s="68" t="s">
        <v>61</v>
      </c>
    </row>
    <row r="30" spans="1:38" s="5" customFormat="1" ht="26.25" customHeight="1" x14ac:dyDescent="0.25">
      <c r="A30" s="62" t="s">
        <v>93</v>
      </c>
      <c r="B30" s="62" t="s">
        <v>100</v>
      </c>
      <c r="C30" s="63" t="s">
        <v>101</v>
      </c>
      <c r="D30" s="64"/>
      <c r="E30" s="65">
        <v>0.25499246830635319</v>
      </c>
      <c r="F30" s="65">
        <v>2.1962513058911943</v>
      </c>
      <c r="G30" s="65">
        <v>4.4098750457816218E-4</v>
      </c>
      <c r="H30" s="65">
        <v>2.2488167858922964E-3</v>
      </c>
      <c r="I30" s="65">
        <v>0.10979137352524836</v>
      </c>
      <c r="J30" s="65">
        <v>0.10979137352524836</v>
      </c>
      <c r="K30" s="65">
        <v>0.10979137352524836</v>
      </c>
      <c r="L30" s="65" t="s">
        <v>65</v>
      </c>
      <c r="M30" s="65">
        <v>8.9955262624066528</v>
      </c>
      <c r="N30" s="65">
        <v>1.7621480353658981E-4</v>
      </c>
      <c r="O30" s="65">
        <v>3.5242960707317965E-5</v>
      </c>
      <c r="P30" s="65">
        <v>1.2335036247561284E-5</v>
      </c>
      <c r="Q30" s="65" t="s">
        <v>65</v>
      </c>
      <c r="R30" s="65" t="s">
        <v>65</v>
      </c>
      <c r="S30" s="65" t="s">
        <v>65</v>
      </c>
      <c r="T30" s="65" t="s">
        <v>65</v>
      </c>
      <c r="U30" s="65" t="s">
        <v>65</v>
      </c>
      <c r="V30" s="65" t="s">
        <v>65</v>
      </c>
      <c r="W30" s="65">
        <v>9.0426682899030011E-3</v>
      </c>
      <c r="X30" s="65">
        <v>4.6728906949472065E-4</v>
      </c>
      <c r="Y30" s="65">
        <v>5.9073382574729473E-4</v>
      </c>
      <c r="Z30" s="65">
        <v>3.6245758652059024E-4</v>
      </c>
      <c r="AA30" s="65">
        <v>6.5462608886360837E-4</v>
      </c>
      <c r="AB30" s="65">
        <v>2.075106570626214E-3</v>
      </c>
      <c r="AC30" s="65">
        <v>1.8085336579806003E-3</v>
      </c>
      <c r="AD30" s="65">
        <v>1.2446801744152495E-5</v>
      </c>
      <c r="AE30" s="66"/>
      <c r="AF30" s="67">
        <v>1762.1480353658981</v>
      </c>
      <c r="AG30" s="67"/>
      <c r="AH30" s="67" t="s">
        <v>435</v>
      </c>
      <c r="AI30" s="67">
        <v>77.826290875406897</v>
      </c>
      <c r="AJ30" s="67" t="s">
        <v>435</v>
      </c>
      <c r="AK30" s="67"/>
      <c r="AL30" s="68" t="s">
        <v>61</v>
      </c>
    </row>
    <row r="31" spans="1:38" s="5" customFormat="1" ht="26.25" customHeight="1" x14ac:dyDescent="0.25">
      <c r="A31" s="62" t="s">
        <v>93</v>
      </c>
      <c r="B31" s="62" t="s">
        <v>102</v>
      </c>
      <c r="C31" s="63" t="s">
        <v>103</v>
      </c>
      <c r="D31" s="64"/>
      <c r="E31" s="65" t="s">
        <v>433</v>
      </c>
      <c r="F31" s="65">
        <v>0.81128574836420519</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1800.2613893065807</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0.89143269701240258</v>
      </c>
      <c r="J32" s="65">
        <v>1.632322457919541</v>
      </c>
      <c r="K32" s="65">
        <v>2.1830748795174499</v>
      </c>
      <c r="L32" s="65" t="s">
        <v>65</v>
      </c>
      <c r="M32" s="65" t="s">
        <v>433</v>
      </c>
      <c r="N32" s="65">
        <v>5.4508857782154809</v>
      </c>
      <c r="O32" s="65">
        <v>2.5617747579038154E-2</v>
      </c>
      <c r="P32" s="65" t="s">
        <v>433</v>
      </c>
      <c r="Q32" s="65" t="s">
        <v>65</v>
      </c>
      <c r="R32" s="65" t="s">
        <v>65</v>
      </c>
      <c r="S32" s="65" t="s">
        <v>65</v>
      </c>
      <c r="T32" s="65" t="s">
        <v>65</v>
      </c>
      <c r="U32" s="65" t="s">
        <v>65</v>
      </c>
      <c r="V32" s="65" t="s">
        <v>65</v>
      </c>
      <c r="W32" s="65" t="s">
        <v>433</v>
      </c>
      <c r="X32" s="65">
        <v>1.7079602145041132E-3</v>
      </c>
      <c r="Y32" s="65">
        <v>1.7079602145041132E-3</v>
      </c>
      <c r="Z32" s="65">
        <v>1.7079602145041132E-3</v>
      </c>
      <c r="AA32" s="65">
        <v>1.7079602145041132E-3</v>
      </c>
      <c r="AB32" s="65">
        <v>6.8318408580164526E-3</v>
      </c>
      <c r="AC32" s="65" t="s">
        <v>433</v>
      </c>
      <c r="AD32" s="65" t="s">
        <v>433</v>
      </c>
      <c r="AE32" s="66"/>
      <c r="AF32" s="67"/>
      <c r="AG32" s="67"/>
      <c r="AH32" s="67"/>
      <c r="AI32" s="67"/>
      <c r="AJ32" s="67"/>
      <c r="AK32" s="67">
        <v>75340.833266645728</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0.5036647736987887</v>
      </c>
      <c r="J33" s="65">
        <v>0.93271254388664504</v>
      </c>
      <c r="K33" s="65">
        <v>1.865425087773291</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75340.833266645728</v>
      </c>
      <c r="AL33" s="68" t="s">
        <v>107</v>
      </c>
    </row>
    <row r="34" spans="1:38" s="5" customFormat="1" ht="26.25" customHeight="1" x14ac:dyDescent="0.25">
      <c r="A34" s="62" t="s">
        <v>83</v>
      </c>
      <c r="B34" s="62" t="s">
        <v>110</v>
      </c>
      <c r="C34" s="63" t="s">
        <v>111</v>
      </c>
      <c r="D34" s="64"/>
      <c r="E34" s="65">
        <v>1.5860668424515152</v>
      </c>
      <c r="F34" s="65">
        <v>0.20862010300017036</v>
      </c>
      <c r="G34" s="65">
        <v>6.0725539027386852E-2</v>
      </c>
      <c r="H34" s="65">
        <v>4.4055107737582067E-4</v>
      </c>
      <c r="I34" s="65">
        <v>0.36686704312956681</v>
      </c>
      <c r="J34" s="65">
        <v>0.72981704312956674</v>
      </c>
      <c r="K34" s="65">
        <v>1.7668170431295669</v>
      </c>
      <c r="L34" s="65" t="s">
        <v>65</v>
      </c>
      <c r="M34" s="65">
        <v>1.2601633544835276</v>
      </c>
      <c r="N34" s="65">
        <v>5.9715130074235851E-4</v>
      </c>
      <c r="O34" s="65">
        <v>7.3095039674455267E-5</v>
      </c>
      <c r="P34" s="65">
        <v>8.0809766996205594E-5</v>
      </c>
      <c r="Q34" s="65" t="s">
        <v>65</v>
      </c>
      <c r="R34" s="65" t="s">
        <v>65</v>
      </c>
      <c r="S34" s="65" t="s">
        <v>65</v>
      </c>
      <c r="T34" s="65" t="s">
        <v>65</v>
      </c>
      <c r="U34" s="65" t="s">
        <v>65</v>
      </c>
      <c r="V34" s="65" t="s">
        <v>65</v>
      </c>
      <c r="W34" s="65">
        <v>1.8146516540892228E-2</v>
      </c>
      <c r="X34" s="65">
        <v>1.0121733200328285E-3</v>
      </c>
      <c r="Y34" s="65">
        <v>5.3286124170893439E-3</v>
      </c>
      <c r="Z34" s="65">
        <v>5.9543577284539642E-3</v>
      </c>
      <c r="AA34" s="65">
        <v>1.3688178686101077E-3</v>
      </c>
      <c r="AB34" s="65">
        <v>1.3663961334186243E-2</v>
      </c>
      <c r="AC34" s="65">
        <v>3.6293033081784458E-3</v>
      </c>
      <c r="AD34" s="65">
        <v>2.1601382869642276E-6</v>
      </c>
      <c r="AE34" s="66"/>
      <c r="AF34" s="67">
        <v>1962.2257817092002</v>
      </c>
      <c r="AG34" s="67">
        <v>6.2686155630131957</v>
      </c>
      <c r="AH34" s="67" t="s">
        <v>435</v>
      </c>
      <c r="AI34" s="67">
        <v>108.09132233796984</v>
      </c>
      <c r="AJ34" s="67">
        <v>6.7915178645155079</v>
      </c>
      <c r="AK34" s="67"/>
      <c r="AL34" s="68" t="s">
        <v>61</v>
      </c>
    </row>
    <row r="35" spans="1:38" s="72" customFormat="1" ht="26.25" customHeight="1" x14ac:dyDescent="0.25">
      <c r="A35" s="62" t="s">
        <v>112</v>
      </c>
      <c r="B35" s="62" t="s">
        <v>113</v>
      </c>
      <c r="C35" s="63" t="s">
        <v>114</v>
      </c>
      <c r="D35" s="64"/>
      <c r="E35" s="65">
        <v>0.82485518095671995</v>
      </c>
      <c r="F35" s="65">
        <v>0.21638734721078551</v>
      </c>
      <c r="G35" s="65">
        <v>1.7515192328346467E-2</v>
      </c>
      <c r="H35" s="65">
        <v>1.7926071260659823E-4</v>
      </c>
      <c r="I35" s="65">
        <v>3.6039989792646339E-2</v>
      </c>
      <c r="J35" s="65">
        <v>3.6039989792646339E-2</v>
      </c>
      <c r="K35" s="65">
        <v>3.6039989792646339E-2</v>
      </c>
      <c r="L35" s="65" t="s">
        <v>65</v>
      </c>
      <c r="M35" s="65">
        <v>0.37786038307582842</v>
      </c>
      <c r="N35" s="65">
        <v>1.4893168036792993E-5</v>
      </c>
      <c r="O35" s="65">
        <v>1.4893168036792993E-5</v>
      </c>
      <c r="P35" s="65">
        <v>5.2126088128775474E-6</v>
      </c>
      <c r="Q35" s="65" t="s">
        <v>65</v>
      </c>
      <c r="R35" s="65" t="s">
        <v>65</v>
      </c>
      <c r="S35" s="65" t="s">
        <v>65</v>
      </c>
      <c r="T35" s="65" t="s">
        <v>65</v>
      </c>
      <c r="U35" s="65" t="s">
        <v>65</v>
      </c>
      <c r="V35" s="65" t="s">
        <v>65</v>
      </c>
      <c r="W35" s="65">
        <v>4.0956212101180729E-3</v>
      </c>
      <c r="X35" s="65">
        <v>1.4468080513627835E-3</v>
      </c>
      <c r="Y35" s="65">
        <v>9.8482120439769482E-4</v>
      </c>
      <c r="Z35" s="65">
        <v>9.2677538423146665E-4</v>
      </c>
      <c r="AA35" s="65">
        <v>1.4074091317818139E-3</v>
      </c>
      <c r="AB35" s="65">
        <v>4.7658137717737584E-3</v>
      </c>
      <c r="AC35" s="65">
        <v>8.1912424202361465E-4</v>
      </c>
      <c r="AD35" s="65">
        <v>9.0663732516938595E-7</v>
      </c>
      <c r="AE35" s="66"/>
      <c r="AF35" s="67">
        <v>744.65840183964963</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0.76570028450910133</v>
      </c>
      <c r="F36" s="65">
        <v>0.53655326737601705</v>
      </c>
      <c r="G36" s="65">
        <v>8.8865135522956848E-4</v>
      </c>
      <c r="H36" s="65">
        <v>1.7938812996814464E-4</v>
      </c>
      <c r="I36" s="65">
        <v>3.4282725284373462E-2</v>
      </c>
      <c r="J36" s="65">
        <v>3.4282725284373462E-2</v>
      </c>
      <c r="K36" s="65">
        <v>3.4282725284373462E-2</v>
      </c>
      <c r="L36" s="65" t="s">
        <v>65</v>
      </c>
      <c r="M36" s="65">
        <v>2.2806306889221157</v>
      </c>
      <c r="N36" s="65">
        <v>2.2481985153893521E-5</v>
      </c>
      <c r="O36" s="65">
        <v>1.4362298338101396E-5</v>
      </c>
      <c r="P36" s="65">
        <v>5.0268044183354882E-6</v>
      </c>
      <c r="Q36" s="65" t="s">
        <v>65</v>
      </c>
      <c r="R36" s="65" t="s">
        <v>65</v>
      </c>
      <c r="S36" s="65" t="s">
        <v>65</v>
      </c>
      <c r="T36" s="65" t="s">
        <v>65</v>
      </c>
      <c r="U36" s="65" t="s">
        <v>65</v>
      </c>
      <c r="V36" s="65" t="s">
        <v>65</v>
      </c>
      <c r="W36" s="65">
        <v>9.9743498241547275E-3</v>
      </c>
      <c r="X36" s="65">
        <v>4.6562000073994178E-4</v>
      </c>
      <c r="Y36" s="65">
        <v>1.7648933658057843E-3</v>
      </c>
      <c r="Z36" s="65">
        <v>1.8930719022193145E-3</v>
      </c>
      <c r="AA36" s="65">
        <v>5.8124514815841727E-4</v>
      </c>
      <c r="AB36" s="65">
        <v>4.7048304169234586E-3</v>
      </c>
      <c r="AC36" s="65">
        <v>1.9948699648309454E-3</v>
      </c>
      <c r="AD36" s="65">
        <v>2.9685303246612595E-6</v>
      </c>
      <c r="AE36" s="66"/>
      <c r="AF36" s="67">
        <v>718.11491690506978</v>
      </c>
      <c r="AG36" s="67" t="s">
        <v>435</v>
      </c>
      <c r="AH36" s="67" t="s">
        <v>435</v>
      </c>
      <c r="AI36" s="67">
        <v>41.611441971349542</v>
      </c>
      <c r="AJ36" s="67">
        <v>2.0512014791595692</v>
      </c>
      <c r="AK36" s="67"/>
      <c r="AL36" s="68" t="s">
        <v>61</v>
      </c>
    </row>
    <row r="37" spans="1:38" s="5" customFormat="1" ht="26.25" customHeight="1" x14ac:dyDescent="0.25">
      <c r="A37" s="62" t="s">
        <v>83</v>
      </c>
      <c r="B37" s="62" t="s">
        <v>117</v>
      </c>
      <c r="C37" s="63" t="s">
        <v>118</v>
      </c>
      <c r="D37" s="64"/>
      <c r="E37" s="65">
        <v>0.84959299999999993</v>
      </c>
      <c r="F37" s="65">
        <v>3.93248856736368E-3</v>
      </c>
      <c r="G37" s="65">
        <v>2.3594931404182077E-3</v>
      </c>
      <c r="H37" s="65">
        <v>7.8649771347273599E-3</v>
      </c>
      <c r="I37" s="65">
        <v>2.94936642552276E-3</v>
      </c>
      <c r="J37" s="65">
        <v>3.5392397106273118E-3</v>
      </c>
      <c r="K37" s="65">
        <v>3.93248856736368E-3</v>
      </c>
      <c r="L37" s="65" t="s">
        <v>65</v>
      </c>
      <c r="M37" s="65">
        <v>0.312749</v>
      </c>
      <c r="N37" s="65">
        <v>1.179746570209104E-5</v>
      </c>
      <c r="O37" s="65">
        <v>1.9662442836818401E-6</v>
      </c>
      <c r="P37" s="65">
        <v>5.5054839943091531E-4</v>
      </c>
      <c r="Q37" s="65" t="s">
        <v>65</v>
      </c>
      <c r="R37" s="65" t="s">
        <v>65</v>
      </c>
      <c r="S37" s="65" t="s">
        <v>65</v>
      </c>
      <c r="T37" s="65" t="s">
        <v>65</v>
      </c>
      <c r="U37" s="65" t="s">
        <v>65</v>
      </c>
      <c r="V37" s="65" t="s">
        <v>65</v>
      </c>
      <c r="W37" s="65">
        <v>1.572995426945472E-3</v>
      </c>
      <c r="X37" s="65">
        <v>4.4043871954473214E-6</v>
      </c>
      <c r="Y37" s="65">
        <v>1.2426663872869229E-5</v>
      </c>
      <c r="Z37" s="65">
        <v>8.7301246195473689E-6</v>
      </c>
      <c r="AA37" s="65">
        <v>6.5751208846320718E-5</v>
      </c>
      <c r="AB37" s="65">
        <v>9.1312384534184641E-5</v>
      </c>
      <c r="AC37" s="65">
        <v>3.1459908538909438E-4</v>
      </c>
      <c r="AD37" s="65">
        <v>1.4156958842509249E-7</v>
      </c>
      <c r="AE37" s="66"/>
      <c r="AF37" s="67" t="s">
        <v>435</v>
      </c>
      <c r="AG37" s="67" t="s">
        <v>435</v>
      </c>
      <c r="AH37" s="67">
        <v>7864.97713472736</v>
      </c>
      <c r="AI37" s="67" t="s">
        <v>435</v>
      </c>
      <c r="AJ37" s="67" t="s">
        <v>435</v>
      </c>
      <c r="AK37" s="67"/>
      <c r="AL37" s="68" t="s">
        <v>61</v>
      </c>
    </row>
    <row r="38" spans="1:38" s="5" customFormat="1" ht="26.25" customHeight="1" x14ac:dyDescent="0.25">
      <c r="A38" s="62" t="s">
        <v>83</v>
      </c>
      <c r="B38" s="62" t="s">
        <v>119</v>
      </c>
      <c r="C38" s="63" t="s">
        <v>120</v>
      </c>
      <c r="D38" s="73"/>
      <c r="E38" s="65">
        <v>8.9197400789934475E-2</v>
      </c>
      <c r="F38" s="65">
        <v>4.7608425840721851E-3</v>
      </c>
      <c r="G38" s="65">
        <v>6.6165931895336371E-5</v>
      </c>
      <c r="H38" s="65">
        <v>1.7253062575057232E-4</v>
      </c>
      <c r="I38" s="65">
        <v>2.153209615453437E-3</v>
      </c>
      <c r="J38" s="65">
        <v>2.153209615453437E-3</v>
      </c>
      <c r="K38" s="65">
        <v>2.153209615453437E-3</v>
      </c>
      <c r="L38" s="65" t="s">
        <v>65</v>
      </c>
      <c r="M38" s="65">
        <v>2.9586928241942281E-2</v>
      </c>
      <c r="N38" s="65">
        <v>3.7966535093716516E-6</v>
      </c>
      <c r="O38" s="65">
        <v>2.8036342667986607E-6</v>
      </c>
      <c r="P38" s="65">
        <v>9.8127199337953109E-7</v>
      </c>
      <c r="Q38" s="65" t="s">
        <v>65</v>
      </c>
      <c r="R38" s="65" t="s">
        <v>65</v>
      </c>
      <c r="S38" s="65" t="s">
        <v>65</v>
      </c>
      <c r="T38" s="65" t="s">
        <v>65</v>
      </c>
      <c r="U38" s="65" t="s">
        <v>65</v>
      </c>
      <c r="V38" s="65" t="s">
        <v>65</v>
      </c>
      <c r="W38" s="65">
        <v>1.8943891817234703E-3</v>
      </c>
      <c r="X38" s="65">
        <v>1.1432551853679804E-4</v>
      </c>
      <c r="Y38" s="65">
        <v>4.1401305120048089E-4</v>
      </c>
      <c r="Z38" s="65">
        <v>4.223833592912418E-4</v>
      </c>
      <c r="AA38" s="65">
        <v>1.7159695130580877E-4</v>
      </c>
      <c r="AB38" s="65">
        <v>1.1223188803343295E-3</v>
      </c>
      <c r="AC38" s="65">
        <v>3.7887783634469414E-4</v>
      </c>
      <c r="AD38" s="65">
        <v>1.4780359337598744E-7</v>
      </c>
      <c r="AE38" s="66"/>
      <c r="AF38" s="67">
        <v>140.18171333993303</v>
      </c>
      <c r="AG38" s="67" t="s">
        <v>435</v>
      </c>
      <c r="AH38" s="67">
        <v>5.8899163942861144</v>
      </c>
      <c r="AI38" s="67">
        <v>7.6029915796543719</v>
      </c>
      <c r="AJ38" s="67">
        <v>0.44088139925840186</v>
      </c>
      <c r="AK38" s="67"/>
      <c r="AL38" s="68" t="s">
        <v>61</v>
      </c>
    </row>
    <row r="39" spans="1:38" s="5" customFormat="1" ht="26.25" customHeight="1" x14ac:dyDescent="0.25">
      <c r="A39" s="62" t="s">
        <v>121</v>
      </c>
      <c r="B39" s="62" t="s">
        <v>122</v>
      </c>
      <c r="C39" s="63" t="s">
        <v>123</v>
      </c>
      <c r="D39" s="64"/>
      <c r="E39" s="65">
        <v>1.7803802902996122</v>
      </c>
      <c r="F39" s="65">
        <v>0.83338816960307704</v>
      </c>
      <c r="G39" s="65">
        <v>0.33895050185685316</v>
      </c>
      <c r="H39" s="65">
        <v>6.4754008148417488E-2</v>
      </c>
      <c r="I39" s="65">
        <v>0.38961074711492538</v>
      </c>
      <c r="J39" s="65">
        <v>0.41671059751547984</v>
      </c>
      <c r="K39" s="65">
        <v>0.44406154864899555</v>
      </c>
      <c r="L39" s="65" t="s">
        <v>65</v>
      </c>
      <c r="M39" s="65">
        <v>6.5531604374080947</v>
      </c>
      <c r="N39" s="65">
        <v>0.16661206923748556</v>
      </c>
      <c r="O39" s="65">
        <v>2.2637009429130748E-2</v>
      </c>
      <c r="P39" s="65">
        <v>1.0265529918038016E-2</v>
      </c>
      <c r="Q39" s="65" t="s">
        <v>65</v>
      </c>
      <c r="R39" s="65" t="s">
        <v>65</v>
      </c>
      <c r="S39" s="65" t="s">
        <v>65</v>
      </c>
      <c r="T39" s="65" t="s">
        <v>65</v>
      </c>
      <c r="U39" s="65" t="s">
        <v>65</v>
      </c>
      <c r="V39" s="65" t="s">
        <v>65</v>
      </c>
      <c r="W39" s="65">
        <v>0.87373413189725624</v>
      </c>
      <c r="X39" s="65">
        <v>4.4857309326581885E-2</v>
      </c>
      <c r="Y39" s="65">
        <v>6.3255301231627717E-2</v>
      </c>
      <c r="Z39" s="65">
        <v>2.1905912058400923E-2</v>
      </c>
      <c r="AA39" s="65">
        <v>2.1866212171726091E-2</v>
      </c>
      <c r="AB39" s="65">
        <v>0.15188473478833661</v>
      </c>
      <c r="AC39" s="65">
        <v>0.42443977941341482</v>
      </c>
      <c r="AD39" s="65">
        <v>3.2886365691178601E-2</v>
      </c>
      <c r="AE39" s="66"/>
      <c r="AF39" s="67">
        <v>16915.227539588363</v>
      </c>
      <c r="AG39" s="67">
        <v>193.09482469341847</v>
      </c>
      <c r="AH39" s="67">
        <v>16865.93986679447</v>
      </c>
      <c r="AI39" s="67">
        <v>3559.7144208110012</v>
      </c>
      <c r="AJ39" s="67">
        <v>53.958606016305303</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11.35999219353787</v>
      </c>
      <c r="F41" s="65">
        <v>25.146360442684582</v>
      </c>
      <c r="G41" s="65">
        <v>2.2216974084940539</v>
      </c>
      <c r="H41" s="65">
        <v>0.60252328175722203</v>
      </c>
      <c r="I41" s="65">
        <v>6.6193692571377589</v>
      </c>
      <c r="J41" s="65">
        <v>6.9624903128153397</v>
      </c>
      <c r="K41" s="65">
        <v>7.4415757922988153</v>
      </c>
      <c r="L41" s="65" t="s">
        <v>65</v>
      </c>
      <c r="M41" s="65">
        <v>235.98505609128654</v>
      </c>
      <c r="N41" s="65">
        <v>1.8592645289092105</v>
      </c>
      <c r="O41" s="65">
        <v>0.2265840766735242</v>
      </c>
      <c r="P41" s="65">
        <v>0.15806787982903256</v>
      </c>
      <c r="Q41" s="65" t="s">
        <v>65</v>
      </c>
      <c r="R41" s="65" t="s">
        <v>65</v>
      </c>
      <c r="S41" s="65" t="s">
        <v>65</v>
      </c>
      <c r="T41" s="65" t="s">
        <v>65</v>
      </c>
      <c r="U41" s="65" t="s">
        <v>65</v>
      </c>
      <c r="V41" s="65" t="s">
        <v>65</v>
      </c>
      <c r="W41" s="65">
        <v>19.956121424024243</v>
      </c>
      <c r="X41" s="65">
        <v>1.903762800068006</v>
      </c>
      <c r="Y41" s="65">
        <v>1.9166235131394735</v>
      </c>
      <c r="Z41" s="65">
        <v>0.70260716771733134</v>
      </c>
      <c r="AA41" s="65">
        <v>1.084898629062012</v>
      </c>
      <c r="AB41" s="65">
        <v>5.6078921099868229</v>
      </c>
      <c r="AC41" s="65">
        <v>8.9258854519414452</v>
      </c>
      <c r="AD41" s="65">
        <v>0.40431031359295833</v>
      </c>
      <c r="AE41" s="66"/>
      <c r="AF41" s="67">
        <v>50629.674145989942</v>
      </c>
      <c r="AG41" s="67">
        <v>2372.7961056792042</v>
      </c>
      <c r="AH41" s="67">
        <v>60385.111334901158</v>
      </c>
      <c r="AI41" s="67">
        <v>66845.77962323172</v>
      </c>
      <c r="AJ41" s="67" t="s">
        <v>435</v>
      </c>
      <c r="AK41" s="67"/>
      <c r="AL41" s="68" t="s">
        <v>61</v>
      </c>
    </row>
    <row r="42" spans="1:38" s="5" customFormat="1" ht="26.25" customHeight="1" x14ac:dyDescent="0.25">
      <c r="A42" s="62" t="s">
        <v>83</v>
      </c>
      <c r="B42" s="62" t="s">
        <v>128</v>
      </c>
      <c r="C42" s="63" t="s">
        <v>129</v>
      </c>
      <c r="D42" s="64"/>
      <c r="E42" s="65">
        <v>0.79089406017692498</v>
      </c>
      <c r="F42" s="65">
        <v>2.2130469858489601</v>
      </c>
      <c r="G42" s="65">
        <v>6.5332806781641113E-4</v>
      </c>
      <c r="H42" s="65">
        <v>2.1297342668956596E-4</v>
      </c>
      <c r="I42" s="65">
        <v>4.1933990018459197E-2</v>
      </c>
      <c r="J42" s="65">
        <v>4.1933990018459197E-2</v>
      </c>
      <c r="K42" s="65">
        <v>4.1933990018459197E-2</v>
      </c>
      <c r="L42" s="65" t="s">
        <v>65</v>
      </c>
      <c r="M42" s="65">
        <v>19.641272996615882</v>
      </c>
      <c r="N42" s="65">
        <v>1.1838931946934235E-4</v>
      </c>
      <c r="O42" s="65">
        <v>3.6227771098737221E-5</v>
      </c>
      <c r="P42" s="65">
        <v>1.2679719884558028E-5</v>
      </c>
      <c r="Q42" s="65" t="s">
        <v>65</v>
      </c>
      <c r="R42" s="65" t="s">
        <v>65</v>
      </c>
      <c r="S42" s="65" t="s">
        <v>65</v>
      </c>
      <c r="T42" s="65" t="s">
        <v>65</v>
      </c>
      <c r="U42" s="65" t="s">
        <v>65</v>
      </c>
      <c r="V42" s="65" t="s">
        <v>65</v>
      </c>
      <c r="W42" s="65">
        <v>5.5630990442360279E-2</v>
      </c>
      <c r="X42" s="65">
        <v>6.5007813067283256E-3</v>
      </c>
      <c r="Y42" s="65">
        <v>7.8684163281051607E-3</v>
      </c>
      <c r="Z42" s="65">
        <v>5.7561285920617634E-3</v>
      </c>
      <c r="AA42" s="65">
        <v>6.9314467652974001E-3</v>
      </c>
      <c r="AB42" s="65">
        <v>2.7056772992192654E-2</v>
      </c>
      <c r="AC42" s="65">
        <v>1.1126198088472055E-2</v>
      </c>
      <c r="AD42" s="65">
        <v>1.7429435184324587E-5</v>
      </c>
      <c r="AE42" s="66"/>
      <c r="AF42" s="67">
        <v>1811.3885549368611</v>
      </c>
      <c r="AG42" s="67" t="s">
        <v>435</v>
      </c>
      <c r="AH42" s="67" t="s">
        <v>435</v>
      </c>
      <c r="AI42" s="67">
        <v>88.566728860623968</v>
      </c>
      <c r="AJ42" s="67">
        <v>2.7148035082905877</v>
      </c>
      <c r="AK42" s="67"/>
      <c r="AL42" s="68" t="s">
        <v>61</v>
      </c>
    </row>
    <row r="43" spans="1:38" s="5" customFormat="1" ht="26.25" customHeight="1" x14ac:dyDescent="0.25">
      <c r="A43" s="62" t="s">
        <v>121</v>
      </c>
      <c r="B43" s="62" t="s">
        <v>130</v>
      </c>
      <c r="C43" s="63" t="s">
        <v>131</v>
      </c>
      <c r="D43" s="64"/>
      <c r="E43" s="65">
        <v>0.55647336950882409</v>
      </c>
      <c r="F43" s="65">
        <v>1.5178691308521353</v>
      </c>
      <c r="G43" s="65">
        <v>0.13129230862373151</v>
      </c>
      <c r="H43" s="65">
        <v>3.0382713608893844E-2</v>
      </c>
      <c r="I43" s="65">
        <v>0.38407948147019377</v>
      </c>
      <c r="J43" s="65">
        <v>0.42649733955489011</v>
      </c>
      <c r="K43" s="65">
        <v>0.47055758251280072</v>
      </c>
      <c r="L43" s="65" t="s">
        <v>65</v>
      </c>
      <c r="M43" s="65">
        <v>11.391491624286704</v>
      </c>
      <c r="N43" s="65">
        <v>0.13330083101307402</v>
      </c>
      <c r="O43" s="65">
        <v>3.9781121926799834E-2</v>
      </c>
      <c r="P43" s="65">
        <v>1.1329066079529389E-2</v>
      </c>
      <c r="Q43" s="65" t="s">
        <v>65</v>
      </c>
      <c r="R43" s="65" t="s">
        <v>65</v>
      </c>
      <c r="S43" s="65" t="s">
        <v>65</v>
      </c>
      <c r="T43" s="65" t="s">
        <v>65</v>
      </c>
      <c r="U43" s="65" t="s">
        <v>65</v>
      </c>
      <c r="V43" s="65" t="s">
        <v>65</v>
      </c>
      <c r="W43" s="65">
        <v>1.2753897929123379</v>
      </c>
      <c r="X43" s="65">
        <v>0.16150191718235868</v>
      </c>
      <c r="Y43" s="65">
        <v>0.25065452091076945</v>
      </c>
      <c r="Z43" s="65">
        <v>7.9120811775985775E-2</v>
      </c>
      <c r="AA43" s="65">
        <v>6.682679269020439E-2</v>
      </c>
      <c r="AB43" s="65">
        <v>0.55810404255931823</v>
      </c>
      <c r="AC43" s="65">
        <v>0.54160582617895281</v>
      </c>
      <c r="AD43" s="65">
        <v>9.3040631048072163E-3</v>
      </c>
      <c r="AE43" s="66"/>
      <c r="AF43" s="67">
        <v>624.06935171132113</v>
      </c>
      <c r="AG43" s="67">
        <v>54.075346790823986</v>
      </c>
      <c r="AH43" s="67">
        <v>743.65957261211747</v>
      </c>
      <c r="AI43" s="67">
        <v>5642.5443955761784</v>
      </c>
      <c r="AJ43" s="67" t="s">
        <v>435</v>
      </c>
      <c r="AK43" s="67"/>
      <c r="AL43" s="68" t="s">
        <v>61</v>
      </c>
    </row>
    <row r="44" spans="1:38" s="5" customFormat="1" ht="26.25" customHeight="1" x14ac:dyDescent="0.25">
      <c r="A44" s="62" t="s">
        <v>83</v>
      </c>
      <c r="B44" s="62" t="s">
        <v>132</v>
      </c>
      <c r="C44" s="63" t="s">
        <v>133</v>
      </c>
      <c r="D44" s="64"/>
      <c r="E44" s="65">
        <v>8.6566101599997936</v>
      </c>
      <c r="F44" s="65">
        <v>2.2857276710667551</v>
      </c>
      <c r="G44" s="65">
        <v>5.2455458472776446E-3</v>
      </c>
      <c r="H44" s="65">
        <v>3.6715964254444406E-3</v>
      </c>
      <c r="I44" s="65">
        <v>1.118575755175071</v>
      </c>
      <c r="J44" s="65">
        <v>1.118575755175071</v>
      </c>
      <c r="K44" s="65">
        <v>1.118575755175071</v>
      </c>
      <c r="L44" s="65" t="s">
        <v>65</v>
      </c>
      <c r="M44" s="65">
        <v>12.382934983154595</v>
      </c>
      <c r="N44" s="65">
        <v>2.4195890680285423E-4</v>
      </c>
      <c r="O44" s="65">
        <v>2.116252915663351E-4</v>
      </c>
      <c r="P44" s="65">
        <v>7.4068852048217283E-5</v>
      </c>
      <c r="Q44" s="65" t="s">
        <v>65</v>
      </c>
      <c r="R44" s="65" t="s">
        <v>65</v>
      </c>
      <c r="S44" s="65" t="s">
        <v>65</v>
      </c>
      <c r="T44" s="65" t="s">
        <v>65</v>
      </c>
      <c r="U44" s="65" t="s">
        <v>65</v>
      </c>
      <c r="V44" s="65" t="s">
        <v>65</v>
      </c>
      <c r="W44" s="65">
        <v>0.10017537124756541</v>
      </c>
      <c r="X44" s="65">
        <v>6.4019003514035307E-3</v>
      </c>
      <c r="Y44" s="65">
        <v>2.7916564895529222E-2</v>
      </c>
      <c r="Z44" s="65">
        <v>3.0528208014536016E-2</v>
      </c>
      <c r="AA44" s="65">
        <v>8.2492883917567005E-3</v>
      </c>
      <c r="AB44" s="65">
        <v>7.3095961653225461E-2</v>
      </c>
      <c r="AC44" s="65">
        <v>2.0035074249513087E-2</v>
      </c>
      <c r="AD44" s="65">
        <v>2.0155651325236125E-5</v>
      </c>
      <c r="AE44" s="66"/>
      <c r="AF44" s="67">
        <v>10581.264578316757</v>
      </c>
      <c r="AG44" s="67"/>
      <c r="AH44" s="67"/>
      <c r="AI44" s="67">
        <v>578.73963811598821</v>
      </c>
      <c r="AJ44" s="67">
        <v>35.310771541424366</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6.4745812805455924E-2</v>
      </c>
      <c r="F47" s="65">
        <v>1.1322480710410619E-2</v>
      </c>
      <c r="G47" s="65">
        <v>9.2737619467632773E-3</v>
      </c>
      <c r="H47" s="65">
        <v>6.7768294094665483E-5</v>
      </c>
      <c r="I47" s="65">
        <v>1.1987074260637739E-2</v>
      </c>
      <c r="J47" s="65">
        <v>1.1987074260637739E-2</v>
      </c>
      <c r="K47" s="65">
        <v>1.1987074260637739E-2</v>
      </c>
      <c r="L47" s="65" t="s">
        <v>65</v>
      </c>
      <c r="M47" s="65">
        <v>0.18913251776412401</v>
      </c>
      <c r="N47" s="65">
        <v>8.4606442361977211E-6</v>
      </c>
      <c r="O47" s="65">
        <v>8.4606442361977211E-6</v>
      </c>
      <c r="P47" s="65">
        <v>2.9612254826692031E-6</v>
      </c>
      <c r="Q47" s="65" t="s">
        <v>65</v>
      </c>
      <c r="R47" s="65" t="s">
        <v>65</v>
      </c>
      <c r="S47" s="65" t="s">
        <v>65</v>
      </c>
      <c r="T47" s="65" t="s">
        <v>65</v>
      </c>
      <c r="U47" s="65" t="s">
        <v>65</v>
      </c>
      <c r="V47" s="65" t="s">
        <v>65</v>
      </c>
      <c r="W47" s="65">
        <v>1.9051066659904039E-4</v>
      </c>
      <c r="X47" s="65">
        <v>1.1754955941380883E-5</v>
      </c>
      <c r="Y47" s="65">
        <v>6.1884267201934223E-5</v>
      </c>
      <c r="Z47" s="65">
        <v>6.9151410506381535E-5</v>
      </c>
      <c r="AA47" s="65">
        <v>1.5896875978478524E-5</v>
      </c>
      <c r="AB47" s="65">
        <v>1.5868750962817516E-4</v>
      </c>
      <c r="AC47" s="65">
        <v>3.8102133319808083E-5</v>
      </c>
      <c r="AD47" s="65">
        <v>2.5596998779920803E-8</v>
      </c>
      <c r="AE47" s="66"/>
      <c r="AF47" s="67">
        <v>423.03221180988612</v>
      </c>
      <c r="AG47" s="67" t="s">
        <v>435</v>
      </c>
      <c r="AH47" s="67" t="s">
        <v>435</v>
      </c>
      <c r="AI47" s="67">
        <v>1.3062656485537989</v>
      </c>
      <c r="AJ47" s="67">
        <v>8.2074363566553621E-2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5.7103065985E-2</v>
      </c>
      <c r="J48" s="65">
        <v>0.18087579272000001</v>
      </c>
      <c r="K48" s="65">
        <v>0.38238476766000001</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1.2346030419996352</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0.56731764705882359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1.0737234021400004</v>
      </c>
      <c r="AL51" s="68" t="s">
        <v>152</v>
      </c>
    </row>
    <row r="52" spans="1:38" s="5" customFormat="1" ht="26.25" customHeight="1" x14ac:dyDescent="0.25">
      <c r="A52" s="62" t="s">
        <v>140</v>
      </c>
      <c r="B52" s="69" t="s">
        <v>153</v>
      </c>
      <c r="C52" s="71" t="s">
        <v>154</v>
      </c>
      <c r="D52" s="74"/>
      <c r="E52" s="65" t="s">
        <v>433</v>
      </c>
      <c r="F52" s="65">
        <v>0.81200000000000006</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8.2860080000000007</v>
      </c>
      <c r="AL52" s="68" t="s">
        <v>155</v>
      </c>
    </row>
    <row r="53" spans="1:38" s="5" customFormat="1" ht="26.25" customHeight="1" x14ac:dyDescent="0.25">
      <c r="A53" s="62" t="s">
        <v>140</v>
      </c>
      <c r="B53" s="69" t="s">
        <v>156</v>
      </c>
      <c r="C53" s="71" t="s">
        <v>157</v>
      </c>
      <c r="D53" s="74"/>
      <c r="E53" s="65" t="s">
        <v>433</v>
      </c>
      <c r="F53" s="65">
        <v>0.77500000000000002</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1.8420000000000001</v>
      </c>
      <c r="AL53" s="68" t="s">
        <v>158</v>
      </c>
    </row>
    <row r="54" spans="1:38" s="5" customFormat="1" ht="37.5" customHeight="1" x14ac:dyDescent="0.25">
      <c r="A54" s="62" t="s">
        <v>140</v>
      </c>
      <c r="B54" s="69" t="s">
        <v>159</v>
      </c>
      <c r="C54" s="71" t="s">
        <v>160</v>
      </c>
      <c r="D54" s="74"/>
      <c r="E54" s="65" t="s">
        <v>433</v>
      </c>
      <c r="F54" s="65">
        <v>1.0625328875939311</v>
      </c>
      <c r="G54" s="65">
        <v>5.5995360000000001E-2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1670</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3.1728666292968749E-3</v>
      </c>
      <c r="I56" s="65" t="s">
        <v>433</v>
      </c>
      <c r="J56" s="65" t="s">
        <v>433</v>
      </c>
      <c r="K56" s="65" t="s">
        <v>433</v>
      </c>
      <c r="L56" s="65" t="s">
        <v>65</v>
      </c>
      <c r="M56" s="65" t="s">
        <v>433</v>
      </c>
      <c r="N56" s="65" t="s">
        <v>433</v>
      </c>
      <c r="O56" s="65" t="s">
        <v>433</v>
      </c>
      <c r="P56" s="65">
        <v>6.6479110328125006E-4</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5.410624528E-2</v>
      </c>
      <c r="J57" s="65">
        <v>6.0869525940000002E-2</v>
      </c>
      <c r="K57" s="65">
        <v>6.7632806600000012E-2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3428.14</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5.5431240345E-2</v>
      </c>
      <c r="J58" s="65">
        <v>7.675094817E-2</v>
      </c>
      <c r="K58" s="65">
        <v>8.5278831299999996E-2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851.90135009982293</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1.9058218886365715E-2</v>
      </c>
      <c r="J59" s="65">
        <v>2.144049624716143E-2</v>
      </c>
      <c r="K59" s="65">
        <v>2.3822773607957138E-2</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442.51479999999998</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0.54015283569167705</v>
      </c>
      <c r="J60" s="65">
        <v>4.8250324661140001</v>
      </c>
      <c r="K60" s="65">
        <v>10.298211365794129</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0.3098709121903323</v>
      </c>
      <c r="J61" s="65">
        <v>3.0987091219033234</v>
      </c>
      <c r="K61" s="65">
        <v>10.329030406344412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11767578.351239271</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0.12890000000000001</v>
      </c>
      <c r="F64" s="65">
        <v>7.5599999999999999E-3</v>
      </c>
      <c r="G64" s="65">
        <v>1.75E-4</v>
      </c>
      <c r="H64" s="65">
        <v>1.2699999999999999E-2</v>
      </c>
      <c r="I64" s="65" t="s">
        <v>433</v>
      </c>
      <c r="J64" s="65" t="s">
        <v>433</v>
      </c>
      <c r="K64" s="65" t="s">
        <v>433</v>
      </c>
      <c r="L64" s="65" t="s">
        <v>65</v>
      </c>
      <c r="M64" s="65">
        <v>4.2500000000000003E-2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449.39499999999998</v>
      </c>
      <c r="AL64" s="68" t="s">
        <v>189</v>
      </c>
    </row>
    <row r="65" spans="1:38" s="5" customFormat="1" ht="26.25" customHeight="1" x14ac:dyDescent="0.25">
      <c r="A65" s="62" t="s">
        <v>66</v>
      </c>
      <c r="B65" s="69" t="s">
        <v>190</v>
      </c>
      <c r="C65" s="63" t="s">
        <v>191</v>
      </c>
      <c r="D65" s="64"/>
      <c r="E65" s="65">
        <v>9.6599999999999991E-2</v>
      </c>
      <c r="F65" s="65" t="s">
        <v>433</v>
      </c>
      <c r="G65" s="65" t="s">
        <v>433</v>
      </c>
      <c r="H65" s="65">
        <v>1.3000000000000002E-3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495.71100000000001</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32.458976999999997</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7.0400000000000004E-2</v>
      </c>
      <c r="F70" s="65">
        <v>0.55400000000000005</v>
      </c>
      <c r="G70" s="65">
        <v>0.52362956715385989</v>
      </c>
      <c r="H70" s="65">
        <v>7.2300000000000003E-2</v>
      </c>
      <c r="I70" s="65">
        <v>6.9466096251540432E-2</v>
      </c>
      <c r="J70" s="65">
        <v>7.5653101598848221E-2</v>
      </c>
      <c r="K70" s="65">
        <v>8.1840106946156024E-2</v>
      </c>
      <c r="L70" s="65" t="s">
        <v>65</v>
      </c>
      <c r="M70" s="65">
        <v>11.0677</v>
      </c>
      <c r="N70" s="65">
        <v>6.6967885890223356E-4</v>
      </c>
      <c r="O70" s="65">
        <v>5.3574308712178687E-4</v>
      </c>
      <c r="P70" s="65">
        <v>7.2259230681080277E-5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7.0276829725655715E-2</v>
      </c>
      <c r="F72" s="65">
        <v>0.2099203620484085</v>
      </c>
      <c r="G72" s="65">
        <v>4.153550838418596E-2</v>
      </c>
      <c r="H72" s="65" t="s">
        <v>434</v>
      </c>
      <c r="I72" s="65">
        <v>0.28221329408891538</v>
      </c>
      <c r="J72" s="65">
        <v>0.51174802499999994</v>
      </c>
      <c r="K72" s="65">
        <v>0.90545198029638452</v>
      </c>
      <c r="L72" s="65" t="s">
        <v>65</v>
      </c>
      <c r="M72" s="65">
        <v>1.5978185295764764</v>
      </c>
      <c r="N72" s="65">
        <v>1.1298729209806173</v>
      </c>
      <c r="O72" s="65">
        <v>3.9492338091833633E-2</v>
      </c>
      <c r="P72" s="65">
        <v>0.28251489306474176</v>
      </c>
      <c r="Q72" s="65" t="s">
        <v>65</v>
      </c>
      <c r="R72" s="65" t="s">
        <v>65</v>
      </c>
      <c r="S72" s="65" t="s">
        <v>65</v>
      </c>
      <c r="T72" s="65" t="s">
        <v>65</v>
      </c>
      <c r="U72" s="65" t="s">
        <v>65</v>
      </c>
      <c r="V72" s="65" t="s">
        <v>65</v>
      </c>
      <c r="W72" s="65">
        <v>1.7108078839040002</v>
      </c>
      <c r="X72" s="65">
        <v>1.8689834124438164E-2</v>
      </c>
      <c r="Y72" s="65">
        <v>1.9698493372538019E-2</v>
      </c>
      <c r="Z72" s="65">
        <v>1.0638005280201793E-2</v>
      </c>
      <c r="AA72" s="65">
        <v>1.0504050876781534E-2</v>
      </c>
      <c r="AB72" s="65">
        <v>5.9530383653959525E-2</v>
      </c>
      <c r="AC72" s="65">
        <v>0.40188572593449828</v>
      </c>
      <c r="AD72" s="65">
        <v>1.8491124302969864</v>
      </c>
      <c r="AE72" s="66"/>
      <c r="AF72" s="67"/>
      <c r="AG72" s="67"/>
      <c r="AH72" s="67"/>
      <c r="AI72" s="67"/>
      <c r="AJ72" s="67"/>
      <c r="AK72" s="67">
        <v>5076.9259199999997</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1.1429999999999999E-2</v>
      </c>
      <c r="J73" s="65">
        <v>1.2064999999999999E-2</v>
      </c>
      <c r="K73" s="65">
        <v>1.2699999999999999E-2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12.7</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1.5561920000000014E-3</v>
      </c>
      <c r="J74" s="65">
        <v>3.9612160000000035E-3</v>
      </c>
      <c r="K74" s="65">
        <v>5.6588800000000041E-3</v>
      </c>
      <c r="L74" s="65" t="s">
        <v>65</v>
      </c>
      <c r="M74" s="65" t="s">
        <v>433</v>
      </c>
      <c r="N74" s="65">
        <v>5.6588800000000002E-2</v>
      </c>
      <c r="O74" s="65" t="s">
        <v>433</v>
      </c>
      <c r="P74" s="65" t="s">
        <v>433</v>
      </c>
      <c r="Q74" s="65" t="s">
        <v>65</v>
      </c>
      <c r="R74" s="65" t="s">
        <v>65</v>
      </c>
      <c r="S74" s="65" t="s">
        <v>65</v>
      </c>
      <c r="T74" s="65" t="s">
        <v>65</v>
      </c>
      <c r="U74" s="65" t="s">
        <v>65</v>
      </c>
      <c r="V74" s="65" t="s">
        <v>65</v>
      </c>
      <c r="W74" s="65">
        <v>1.9806079999999999</v>
      </c>
      <c r="X74" s="65" t="s">
        <v>436</v>
      </c>
      <c r="Y74" s="65" t="s">
        <v>436</v>
      </c>
      <c r="Z74" s="65" t="s">
        <v>436</v>
      </c>
      <c r="AA74" s="65" t="s">
        <v>436</v>
      </c>
      <c r="AB74" s="65" t="s">
        <v>436</v>
      </c>
      <c r="AC74" s="65">
        <v>0.99030399999999996</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1.7757599999999998E-4</v>
      </c>
      <c r="J76" s="65">
        <v>3.5515199999999996E-4</v>
      </c>
      <c r="K76" s="65">
        <v>4.4394000000000004E-4</v>
      </c>
      <c r="L76" s="65" t="s">
        <v>65</v>
      </c>
      <c r="M76" s="65" t="s">
        <v>433</v>
      </c>
      <c r="N76" s="65">
        <v>0.53272799999999998</v>
      </c>
      <c r="O76" s="65">
        <v>4.4394000000000005E-3</v>
      </c>
      <c r="P76" s="65" t="s">
        <v>436</v>
      </c>
      <c r="Q76" s="65" t="s">
        <v>65</v>
      </c>
      <c r="R76" s="65" t="s">
        <v>65</v>
      </c>
      <c r="S76" s="65" t="s">
        <v>65</v>
      </c>
      <c r="T76" s="65" t="s">
        <v>65</v>
      </c>
      <c r="U76" s="65" t="s">
        <v>65</v>
      </c>
      <c r="V76" s="65" t="s">
        <v>65</v>
      </c>
      <c r="W76" s="65">
        <v>6.6590999999999997E-2</v>
      </c>
      <c r="X76" s="65" t="s">
        <v>433</v>
      </c>
      <c r="Y76" s="65" t="s">
        <v>433</v>
      </c>
      <c r="Z76" s="65" t="s">
        <v>433</v>
      </c>
      <c r="AA76" s="65" t="s">
        <v>433</v>
      </c>
      <c r="AB76" s="65" t="s">
        <v>433</v>
      </c>
      <c r="AC76" s="65" t="s">
        <v>433</v>
      </c>
      <c r="AD76" s="65">
        <v>5.7712200000000006E-5</v>
      </c>
      <c r="AE76" s="66"/>
      <c r="AF76" s="67"/>
      <c r="AG76" s="67"/>
      <c r="AH76" s="67"/>
      <c r="AI76" s="67"/>
      <c r="AJ76" s="67"/>
      <c r="AK76" s="67">
        <v>22.196999999999999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0.12256728</v>
      </c>
      <c r="H78" s="65" t="s">
        <v>433</v>
      </c>
      <c r="I78" s="65">
        <v>1.7642259999999999E-4</v>
      </c>
      <c r="J78" s="65">
        <v>2.3213499999999999E-4</v>
      </c>
      <c r="K78" s="65">
        <v>2.9713279999999998E-4</v>
      </c>
      <c r="L78" s="65" t="s">
        <v>65</v>
      </c>
      <c r="M78" s="65" t="s">
        <v>436</v>
      </c>
      <c r="N78" s="65">
        <v>5.5367513714285714E-3</v>
      </c>
      <c r="O78" s="65">
        <v>1.5785179999999998E-4</v>
      </c>
      <c r="P78" s="65">
        <v>5.7569479999999996E-3</v>
      </c>
      <c r="Q78" s="65" t="s">
        <v>65</v>
      </c>
      <c r="R78" s="65" t="s">
        <v>65</v>
      </c>
      <c r="S78" s="65" t="s">
        <v>65</v>
      </c>
      <c r="T78" s="65" t="s">
        <v>65</v>
      </c>
      <c r="U78" s="65" t="s">
        <v>65</v>
      </c>
      <c r="V78" s="65" t="s">
        <v>65</v>
      </c>
      <c r="W78" s="65">
        <v>0.92853999999999992</v>
      </c>
      <c r="X78" s="65" t="s">
        <v>436</v>
      </c>
      <c r="Y78" s="65" t="s">
        <v>436</v>
      </c>
      <c r="Z78" s="65" t="s">
        <v>436</v>
      </c>
      <c r="AA78" s="65" t="s">
        <v>436</v>
      </c>
      <c r="AB78" s="65">
        <v>4.6426999999999997E-4</v>
      </c>
      <c r="AC78" s="65">
        <v>0.1207102</v>
      </c>
      <c r="AD78" s="65">
        <v>3.4355979999999996E-4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1.6685526655939899E-2</v>
      </c>
      <c r="F80" s="65">
        <v>0.13371473521271998</v>
      </c>
      <c r="G80" s="65">
        <v>1.9146968621141099E-3</v>
      </c>
      <c r="H80" s="65" t="s">
        <v>433</v>
      </c>
      <c r="I80" s="65" t="s">
        <v>436</v>
      </c>
      <c r="J80" s="65" t="s">
        <v>436</v>
      </c>
      <c r="K80" s="65" t="s">
        <v>436</v>
      </c>
      <c r="L80" s="65" t="s">
        <v>65</v>
      </c>
      <c r="M80" s="65">
        <v>9.5261052899531309E-2</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17.676544755631994</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19.64000686483709</v>
      </c>
      <c r="AL82" s="68" t="s">
        <v>241</v>
      </c>
    </row>
    <row r="83" spans="1:38" s="5" customFormat="1" ht="26.25" customHeight="1" x14ac:dyDescent="0.25">
      <c r="A83" s="62" t="s">
        <v>66</v>
      </c>
      <c r="B83" s="77" t="s">
        <v>242</v>
      </c>
      <c r="C83" s="71" t="s">
        <v>243</v>
      </c>
      <c r="D83" s="64"/>
      <c r="E83" s="65" t="s">
        <v>433</v>
      </c>
      <c r="F83" s="65">
        <v>0.13500000000000001</v>
      </c>
      <c r="G83" s="65" t="s">
        <v>433</v>
      </c>
      <c r="H83" s="65" t="s">
        <v>433</v>
      </c>
      <c r="I83" s="65">
        <v>1.8000000000000002E-2</v>
      </c>
      <c r="J83" s="65">
        <v>0.36</v>
      </c>
      <c r="K83" s="65">
        <v>0.54</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9000</v>
      </c>
      <c r="AL83" s="68" t="s">
        <v>149</v>
      </c>
    </row>
    <row r="84" spans="1:38" s="5" customFormat="1" ht="26.25" customHeight="1" x14ac:dyDescent="0.25">
      <c r="A84" s="62" t="s">
        <v>66</v>
      </c>
      <c r="B84" s="77" t="s">
        <v>244</v>
      </c>
      <c r="C84" s="71" t="s">
        <v>245</v>
      </c>
      <c r="D84" s="64"/>
      <c r="E84" s="65" t="s">
        <v>433</v>
      </c>
      <c r="F84" s="65">
        <v>4.6706693585723243E-3</v>
      </c>
      <c r="G84" s="65" t="s">
        <v>433</v>
      </c>
      <c r="H84" s="65" t="s">
        <v>433</v>
      </c>
      <c r="I84" s="65">
        <v>2.8080396742542182E-5</v>
      </c>
      <c r="J84" s="65">
        <v>1.4040198371271091E-4</v>
      </c>
      <c r="K84" s="65">
        <v>5.6160793485084365E-4</v>
      </c>
      <c r="L84" s="65" t="s">
        <v>65</v>
      </c>
      <c r="M84" s="65">
        <v>0.2934513337916666</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30.889614083333324</v>
      </c>
      <c r="AL84" s="68" t="s">
        <v>149</v>
      </c>
    </row>
    <row r="85" spans="1:38" s="5" customFormat="1" ht="26.25" customHeight="1" x14ac:dyDescent="0.25">
      <c r="A85" s="62" t="s">
        <v>238</v>
      </c>
      <c r="B85" s="71" t="s">
        <v>246</v>
      </c>
      <c r="C85" s="71" t="s">
        <v>247</v>
      </c>
      <c r="D85" s="64"/>
      <c r="E85" s="65" t="s">
        <v>433</v>
      </c>
      <c r="F85" s="65">
        <v>12.349226629866243</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38.305354578565442</v>
      </c>
      <c r="AL85" s="68" t="s">
        <v>248</v>
      </c>
    </row>
    <row r="86" spans="1:38" s="5" customFormat="1" ht="26.25" customHeight="1" x14ac:dyDescent="0.25">
      <c r="A86" s="62" t="s">
        <v>238</v>
      </c>
      <c r="B86" s="71" t="s">
        <v>249</v>
      </c>
      <c r="C86" s="63" t="s">
        <v>250</v>
      </c>
      <c r="D86" s="64"/>
      <c r="E86" s="65" t="s">
        <v>433</v>
      </c>
      <c r="F86" s="65">
        <v>4.3739112753858773</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12.042188909144889</v>
      </c>
      <c r="AL86" s="68" t="s">
        <v>241</v>
      </c>
    </row>
    <row r="87" spans="1:38" s="5" customFormat="1" ht="26.25" customHeight="1" x14ac:dyDescent="0.25">
      <c r="A87" s="62" t="s">
        <v>238</v>
      </c>
      <c r="B87" s="71" t="s">
        <v>251</v>
      </c>
      <c r="C87" s="63" t="s">
        <v>252</v>
      </c>
      <c r="D87" s="64"/>
      <c r="E87" s="65" t="s">
        <v>433</v>
      </c>
      <c r="F87" s="65">
        <v>0.12125139899570887</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0.17337111808000003</v>
      </c>
      <c r="AL87" s="68" t="s">
        <v>241</v>
      </c>
    </row>
    <row r="88" spans="1:38" s="5" customFormat="1" ht="26.25" customHeight="1" x14ac:dyDescent="0.25">
      <c r="A88" s="62" t="s">
        <v>238</v>
      </c>
      <c r="B88" s="71" t="s">
        <v>253</v>
      </c>
      <c r="C88" s="63" t="s">
        <v>254</v>
      </c>
      <c r="D88" s="64"/>
      <c r="E88" s="65" t="s">
        <v>433</v>
      </c>
      <c r="F88" s="65">
        <v>5.4250063498937591</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29.645497603756681</v>
      </c>
      <c r="AL88" s="68" t="s">
        <v>149</v>
      </c>
    </row>
    <row r="89" spans="1:38" s="5" customFormat="1" ht="26.25" customHeight="1" x14ac:dyDescent="0.25">
      <c r="A89" s="62" t="s">
        <v>238</v>
      </c>
      <c r="B89" s="71" t="s">
        <v>255</v>
      </c>
      <c r="C89" s="63" t="s">
        <v>256</v>
      </c>
      <c r="D89" s="64"/>
      <c r="E89" s="65" t="s">
        <v>433</v>
      </c>
      <c r="F89" s="65">
        <v>3.6849420243065767</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11.40413058136785</v>
      </c>
      <c r="AL89" s="68" t="s">
        <v>149</v>
      </c>
    </row>
    <row r="90" spans="1:38" s="78" customFormat="1" ht="26.25" customHeight="1" x14ac:dyDescent="0.2">
      <c r="A90" s="62" t="s">
        <v>238</v>
      </c>
      <c r="B90" s="71" t="s">
        <v>257</v>
      </c>
      <c r="C90" s="63" t="s">
        <v>258</v>
      </c>
      <c r="D90" s="64"/>
      <c r="E90" s="65" t="s">
        <v>433</v>
      </c>
      <c r="F90" s="65">
        <v>4.4131032826852739</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8.3733240427348132</v>
      </c>
      <c r="AL90" s="68" t="s">
        <v>149</v>
      </c>
    </row>
    <row r="91" spans="1:38" s="5" customFormat="1" ht="26.25" customHeight="1" x14ac:dyDescent="0.25">
      <c r="A91" s="62" t="s">
        <v>238</v>
      </c>
      <c r="B91" s="69" t="s">
        <v>259</v>
      </c>
      <c r="C91" s="71" t="s">
        <v>260</v>
      </c>
      <c r="D91" s="64"/>
      <c r="E91" s="65">
        <v>2.6595614406799997E-2</v>
      </c>
      <c r="F91" s="65">
        <v>7.0188741165839993E-2</v>
      </c>
      <c r="G91" s="65">
        <v>5.7189921200000004E-3</v>
      </c>
      <c r="H91" s="65">
        <v>6.2182495007899997E-2</v>
      </c>
      <c r="I91" s="65">
        <v>0.47187140404869959</v>
      </c>
      <c r="J91" s="65">
        <v>0.48974441599008123</v>
      </c>
      <c r="K91" s="65">
        <v>0.48974441599008123</v>
      </c>
      <c r="L91" s="65" t="s">
        <v>65</v>
      </c>
      <c r="M91" s="65">
        <v>0.81258950993260004</v>
      </c>
      <c r="N91" s="65">
        <v>1.4846655040000001</v>
      </c>
      <c r="O91" s="65">
        <v>8.1112437420400002E-2</v>
      </c>
      <c r="P91" s="65">
        <v>1.07941242E-4</v>
      </c>
      <c r="Q91" s="65" t="s">
        <v>65</v>
      </c>
      <c r="R91" s="65" t="s">
        <v>65</v>
      </c>
      <c r="S91" s="65" t="s">
        <v>65</v>
      </c>
      <c r="T91" s="65" t="s">
        <v>65</v>
      </c>
      <c r="U91" s="65" t="s">
        <v>65</v>
      </c>
      <c r="V91" s="65" t="s">
        <v>65</v>
      </c>
      <c r="W91" s="65">
        <v>1.4501806026E-3</v>
      </c>
      <c r="X91" s="65">
        <v>1.6097004688860001E-3</v>
      </c>
      <c r="Y91" s="65">
        <v>6.5258127117000003E-4</v>
      </c>
      <c r="Z91" s="65">
        <v>6.5258127117000003E-4</v>
      </c>
      <c r="AA91" s="65">
        <v>6.5258127117000003E-4</v>
      </c>
      <c r="AB91" s="65">
        <v>3.5674442823959997E-3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2.7595428061768374</v>
      </c>
      <c r="G93" s="65" t="s">
        <v>433</v>
      </c>
      <c r="H93" s="65" t="s">
        <v>433</v>
      </c>
      <c r="I93" s="65">
        <v>2.9080864279999995E-4</v>
      </c>
      <c r="J93" s="65">
        <v>8.7156554780000006E-4</v>
      </c>
      <c r="K93" s="65">
        <v>1.8403541034000001E-3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0.17772092833291564</v>
      </c>
      <c r="J95" s="65">
        <v>0.44830232083228905</v>
      </c>
      <c r="K95" s="65">
        <v>1.1092558020807228</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0.25635825633215353</v>
      </c>
      <c r="F99" s="65">
        <v>11.379927903092266</v>
      </c>
      <c r="G99" s="65" t="s">
        <v>433</v>
      </c>
      <c r="H99" s="65">
        <v>8.7581648861906682</v>
      </c>
      <c r="I99" s="65">
        <v>1.2524936E-2</v>
      </c>
      <c r="J99" s="65">
        <v>5.6362212000000002E-2</v>
      </c>
      <c r="K99" s="65">
        <v>0.12524935999999998</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532.976</v>
      </c>
      <c r="AL99" s="68" t="s">
        <v>280</v>
      </c>
    </row>
    <row r="100" spans="1:38" s="5" customFormat="1" ht="26.25" customHeight="1" x14ac:dyDescent="0.25">
      <c r="A100" s="62" t="s">
        <v>277</v>
      </c>
      <c r="B100" s="62" t="s">
        <v>281</v>
      </c>
      <c r="C100" s="63" t="s">
        <v>282</v>
      </c>
      <c r="D100" s="80"/>
      <c r="E100" s="65">
        <v>0.43729561480791845</v>
      </c>
      <c r="F100" s="65">
        <v>12.933373243458005</v>
      </c>
      <c r="G100" s="65" t="s">
        <v>433</v>
      </c>
      <c r="H100" s="65">
        <v>14.310933333116621</v>
      </c>
      <c r="I100" s="65">
        <v>3.5092174000000004E-2</v>
      </c>
      <c r="J100" s="65">
        <v>0.157914783</v>
      </c>
      <c r="K100" s="65">
        <v>0.35092173999999998</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1493.2840000000001</v>
      </c>
      <c r="AL100" s="68" t="s">
        <v>280</v>
      </c>
    </row>
    <row r="101" spans="1:38" s="5" customFormat="1" ht="26.25" customHeight="1" x14ac:dyDescent="0.25">
      <c r="A101" s="62" t="s">
        <v>277</v>
      </c>
      <c r="B101" s="62" t="s">
        <v>283</v>
      </c>
      <c r="C101" s="63" t="s">
        <v>284</v>
      </c>
      <c r="D101" s="80"/>
      <c r="E101" s="65">
        <v>1.1845004501446495E-2</v>
      </c>
      <c r="F101" s="65">
        <v>7.5678573301283844E-2</v>
      </c>
      <c r="G101" s="65" t="s">
        <v>433</v>
      </c>
      <c r="H101" s="65">
        <v>0.38865785500602146</v>
      </c>
      <c r="I101" s="65">
        <v>8.1006615000000001E-3</v>
      </c>
      <c r="J101" s="65">
        <v>3.6452976750000005E-2</v>
      </c>
      <c r="K101" s="65">
        <v>8.1006615000000004E-2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344.709</v>
      </c>
      <c r="AL101" s="68" t="s">
        <v>280</v>
      </c>
    </row>
    <row r="102" spans="1:38" s="5" customFormat="1" ht="26.25" customHeight="1" x14ac:dyDescent="0.25">
      <c r="A102" s="62" t="s">
        <v>277</v>
      </c>
      <c r="B102" s="62" t="s">
        <v>285</v>
      </c>
      <c r="C102" s="63" t="s">
        <v>286</v>
      </c>
      <c r="D102" s="80"/>
      <c r="E102" s="65">
        <v>5.4111008071079963E-2</v>
      </c>
      <c r="F102" s="65">
        <v>1.1740767411173159</v>
      </c>
      <c r="G102" s="65" t="s">
        <v>433</v>
      </c>
      <c r="H102" s="65">
        <v>7.6905801909799676</v>
      </c>
      <c r="I102" s="65">
        <v>2.9902645912681915E-2</v>
      </c>
      <c r="J102" s="65">
        <v>0.13456190660706863</v>
      </c>
      <c r="K102" s="65">
        <v>0.29902645912681913</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2781.6414802494805</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8.7107239795053404E-4</v>
      </c>
      <c r="F104" s="65">
        <v>7.2986836786259638E-3</v>
      </c>
      <c r="G104" s="65" t="s">
        <v>433</v>
      </c>
      <c r="H104" s="65">
        <v>4.5050136944647948E-2</v>
      </c>
      <c r="I104" s="65">
        <v>1.0398669999999999E-3</v>
      </c>
      <c r="J104" s="65">
        <v>4.6794015000000003E-3</v>
      </c>
      <c r="K104" s="65">
        <v>1.0398669999999999E-2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68.188000000000002</v>
      </c>
      <c r="AL104" s="68" t="s">
        <v>280</v>
      </c>
    </row>
    <row r="105" spans="1:38" s="5" customFormat="1" ht="26.25" customHeight="1" x14ac:dyDescent="0.25">
      <c r="A105" s="62" t="s">
        <v>277</v>
      </c>
      <c r="B105" s="62" t="s">
        <v>291</v>
      </c>
      <c r="C105" s="63" t="s">
        <v>292</v>
      </c>
      <c r="D105" s="80"/>
      <c r="E105" s="65">
        <v>2.2274019862367937E-2</v>
      </c>
      <c r="F105" s="65">
        <v>0.11756957037418625</v>
      </c>
      <c r="G105" s="65" t="s">
        <v>433</v>
      </c>
      <c r="H105" s="65">
        <v>0.82844912127781623</v>
      </c>
      <c r="I105" s="65">
        <v>1.578924E-3</v>
      </c>
      <c r="J105" s="65">
        <v>7.1051580000000003E-3</v>
      </c>
      <c r="K105" s="65">
        <v>1.578924E-2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103.536</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7.2024759196129148E-2</v>
      </c>
      <c r="F107" s="65">
        <v>0.42107974905845086</v>
      </c>
      <c r="G107" s="65" t="s">
        <v>433</v>
      </c>
      <c r="H107" s="65">
        <v>0.80610980099606921</v>
      </c>
      <c r="I107" s="65">
        <v>1.096619992142857E-2</v>
      </c>
      <c r="J107" s="65">
        <v>4.934789964642855E-2</v>
      </c>
      <c r="K107" s="65">
        <v>0.10966199921428568</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6984.8407142857122</v>
      </c>
      <c r="AL107" s="68" t="s">
        <v>280</v>
      </c>
    </row>
    <row r="108" spans="1:38" s="5" customFormat="1" ht="26.25" customHeight="1" x14ac:dyDescent="0.25">
      <c r="A108" s="62" t="s">
        <v>277</v>
      </c>
      <c r="B108" s="62" t="s">
        <v>297</v>
      </c>
      <c r="C108" s="63" t="s">
        <v>298</v>
      </c>
      <c r="D108" s="80"/>
      <c r="E108" s="65">
        <v>4.4473026279799967E-2</v>
      </c>
      <c r="F108" s="65">
        <v>0.34973249273393886</v>
      </c>
      <c r="G108" s="65" t="s">
        <v>433</v>
      </c>
      <c r="H108" s="65">
        <v>0.88342332925541334</v>
      </c>
      <c r="I108" s="65">
        <v>1.053545158142857E-2</v>
      </c>
      <c r="J108" s="65">
        <v>4.7409532116428559E-2</v>
      </c>
      <c r="K108" s="65">
        <v>0.10535451581428568</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6710.4787142857131</v>
      </c>
      <c r="AL108" s="68" t="s">
        <v>280</v>
      </c>
    </row>
    <row r="109" spans="1:38" s="5" customFormat="1" ht="26.25" customHeight="1" x14ac:dyDescent="0.25">
      <c r="A109" s="62" t="s">
        <v>277</v>
      </c>
      <c r="B109" s="62" t="s">
        <v>299</v>
      </c>
      <c r="C109" s="63" t="s">
        <v>300</v>
      </c>
      <c r="D109" s="80"/>
      <c r="E109" s="65">
        <v>1.7282434099423233E-2</v>
      </c>
      <c r="F109" s="65">
        <v>4.8653126163973923E-2</v>
      </c>
      <c r="G109" s="65" t="s">
        <v>433</v>
      </c>
      <c r="H109" s="65">
        <v>0.44937314394307953</v>
      </c>
      <c r="I109" s="65">
        <v>9.5208141857142895E-4</v>
      </c>
      <c r="J109" s="65">
        <v>4.2843663835714302E-3</v>
      </c>
      <c r="K109" s="65">
        <v>9.5208141857142884E-3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606.42128571428589</v>
      </c>
      <c r="AL109" s="68" t="s">
        <v>280</v>
      </c>
    </row>
    <row r="110" spans="1:38" s="5" customFormat="1" ht="26.25" customHeight="1" x14ac:dyDescent="0.25">
      <c r="A110" s="62" t="s">
        <v>277</v>
      </c>
      <c r="B110" s="62" t="s">
        <v>301</v>
      </c>
      <c r="C110" s="63" t="s">
        <v>302</v>
      </c>
      <c r="D110" s="80"/>
      <c r="E110" s="65">
        <v>1.8206201678699469E-3</v>
      </c>
      <c r="F110" s="65">
        <v>5.2203598508350109E-3</v>
      </c>
      <c r="G110" s="65" t="s">
        <v>433</v>
      </c>
      <c r="H110" s="65">
        <v>4.3845204087987977E-2</v>
      </c>
      <c r="I110" s="65">
        <v>1.7526538E-4</v>
      </c>
      <c r="J110" s="65">
        <v>7.8869420999999986E-4</v>
      </c>
      <c r="K110" s="65">
        <v>1.7526537999999999E-3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111.634</v>
      </c>
      <c r="AL110" s="68" t="s">
        <v>280</v>
      </c>
    </row>
    <row r="111" spans="1:38" s="5" customFormat="1" ht="26.25" customHeight="1" x14ac:dyDescent="0.25">
      <c r="A111" s="62" t="s">
        <v>277</v>
      </c>
      <c r="B111" s="62" t="s">
        <v>303</v>
      </c>
      <c r="C111" s="63" t="s">
        <v>304</v>
      </c>
      <c r="D111" s="80"/>
      <c r="E111" s="65">
        <v>4.5914670423094668E-4</v>
      </c>
      <c r="F111" s="65">
        <v>3.1447982494802055E-3</v>
      </c>
      <c r="G111" s="65" t="s">
        <v>433</v>
      </c>
      <c r="H111" s="65">
        <v>1.4783499343260559E-2</v>
      </c>
      <c r="I111" s="65">
        <v>1.1662431000000001E-4</v>
      </c>
      <c r="J111" s="65">
        <v>5.2480939499999994E-4</v>
      </c>
      <c r="K111" s="65">
        <v>1.1662431E-3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37.293999999999997</v>
      </c>
      <c r="AL111" s="68" t="s">
        <v>280</v>
      </c>
    </row>
    <row r="112" spans="1:38" s="5" customFormat="1" ht="26.25" customHeight="1" x14ac:dyDescent="0.25">
      <c r="A112" s="62" t="s">
        <v>305</v>
      </c>
      <c r="B112" s="62" t="s">
        <v>306</v>
      </c>
      <c r="C112" s="63" t="s">
        <v>307</v>
      </c>
      <c r="D112" s="64"/>
      <c r="E112" s="65">
        <v>4.4139999999999997</v>
      </c>
      <c r="F112" s="65" t="s">
        <v>433</v>
      </c>
      <c r="G112" s="65" t="s">
        <v>433</v>
      </c>
      <c r="H112" s="65">
        <v>8.4007610693047567</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110350000</v>
      </c>
      <c r="AL112" s="68" t="s">
        <v>308</v>
      </c>
    </row>
    <row r="113" spans="1:38" s="5" customFormat="1" ht="26.25" customHeight="1" x14ac:dyDescent="0.25">
      <c r="A113" s="62" t="s">
        <v>305</v>
      </c>
      <c r="B113" s="81" t="s">
        <v>309</v>
      </c>
      <c r="C113" s="82" t="s">
        <v>310</v>
      </c>
      <c r="D113" s="64"/>
      <c r="E113" s="65">
        <v>5.2059590336508448</v>
      </c>
      <c r="F113" s="65">
        <v>11.404086352826445</v>
      </c>
      <c r="G113" s="65" t="s">
        <v>433</v>
      </c>
      <c r="H113" s="65">
        <v>30.753654637188507</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6.23138046836655E-2</v>
      </c>
      <c r="F114" s="65" t="s">
        <v>433</v>
      </c>
      <c r="G114" s="65" t="s">
        <v>433</v>
      </c>
      <c r="H114" s="65">
        <v>0.20251986522191284</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0.19321919105798752</v>
      </c>
      <c r="F115" s="65" t="s">
        <v>433</v>
      </c>
      <c r="G115" s="65" t="s">
        <v>433</v>
      </c>
      <c r="H115" s="65">
        <v>0.38643838211597503</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0.40296763320029272</v>
      </c>
      <c r="F116" s="65">
        <v>5.9952263445217306E-2</v>
      </c>
      <c r="G116" s="65" t="s">
        <v>433</v>
      </c>
      <c r="H116" s="65">
        <v>0.75806676741397339</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0.51859448878303849</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0.13439456256000021</v>
      </c>
      <c r="J119" s="65">
        <v>3.4942586265600055</v>
      </c>
      <c r="K119" s="65">
        <v>3.4942586265600055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9.0675496499999994E-3</v>
      </c>
      <c r="J120" s="65">
        <v>2.8756413500000005E-2</v>
      </c>
      <c r="K120" s="65">
        <v>6.0762359230000007E-2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1.6511591839105266</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0.18003999999999998</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1.9904780199332974E-2</v>
      </c>
      <c r="F123" s="65">
        <v>2.794652978140566E-2</v>
      </c>
      <c r="G123" s="65">
        <v>3.2921600861094262E-3</v>
      </c>
      <c r="H123" s="65">
        <v>1.9883091673236344E-2</v>
      </c>
      <c r="I123" s="65">
        <v>4.8987709660522509E-2</v>
      </c>
      <c r="J123" s="65">
        <v>5.1473096119677049E-2</v>
      </c>
      <c r="K123" s="65">
        <v>5.2301558272728553E-2</v>
      </c>
      <c r="L123" s="65" t="s">
        <v>65</v>
      </c>
      <c r="M123" s="65">
        <v>0.62059631041721175</v>
      </c>
      <c r="N123" s="65">
        <v>6.8516828770325889E-4</v>
      </c>
      <c r="O123" s="65">
        <v>5.9302258602162922E-3</v>
      </c>
      <c r="P123" s="65">
        <v>1.0663304395658239E-3</v>
      </c>
      <c r="Q123" s="65" t="s">
        <v>65</v>
      </c>
      <c r="R123" s="65" t="s">
        <v>65</v>
      </c>
      <c r="S123" s="65" t="s">
        <v>65</v>
      </c>
      <c r="T123" s="65" t="s">
        <v>65</v>
      </c>
      <c r="U123" s="65" t="s">
        <v>65</v>
      </c>
      <c r="V123" s="65" t="s">
        <v>65</v>
      </c>
      <c r="W123" s="65">
        <v>9.0999999999999998E-2</v>
      </c>
      <c r="X123" s="65">
        <v>4.0592486532874499E-3</v>
      </c>
      <c r="Y123" s="65">
        <v>1.1853344902904458E-2</v>
      </c>
      <c r="Z123" s="65">
        <v>4.1598779770978455E-3</v>
      </c>
      <c r="AA123" s="65">
        <v>2.7028685197340147E-3</v>
      </c>
      <c r="AB123" s="65">
        <v>2.2775340053023767E-2</v>
      </c>
      <c r="AC123" s="65">
        <v>1.8200000000000001E-2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7.186260261124984E-2</v>
      </c>
      <c r="G125" s="65" t="s">
        <v>434</v>
      </c>
      <c r="H125" s="65">
        <v>2.3954200870416613E-3</v>
      </c>
      <c r="I125" s="65">
        <v>2.5240535014409222E-2</v>
      </c>
      <c r="J125" s="65">
        <v>8.0199764481268018E-2</v>
      </c>
      <c r="K125" s="65">
        <v>0.16951869</v>
      </c>
      <c r="L125" s="65" t="s">
        <v>65</v>
      </c>
      <c r="M125" s="65">
        <v>5.4257343989550861</v>
      </c>
      <c r="N125" s="65">
        <v>7.1862602611249854E-4</v>
      </c>
      <c r="O125" s="65">
        <v>7.1862602611249854E-4</v>
      </c>
      <c r="P125" s="65">
        <v>4.7908401740833237E-6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256.33999999999997</v>
      </c>
      <c r="AL125" s="68" t="s">
        <v>337</v>
      </c>
    </row>
    <row r="126" spans="1:38" s="5" customFormat="1" ht="26.25" customHeight="1" x14ac:dyDescent="0.25">
      <c r="A126" s="62" t="s">
        <v>334</v>
      </c>
      <c r="B126" s="62" t="s">
        <v>338</v>
      </c>
      <c r="C126" s="63" t="s">
        <v>339</v>
      </c>
      <c r="D126" s="64"/>
      <c r="E126" s="65" t="s">
        <v>433</v>
      </c>
      <c r="F126" s="65" t="s">
        <v>433</v>
      </c>
      <c r="G126" s="65" t="s">
        <v>433</v>
      </c>
      <c r="H126" s="65">
        <v>0.95405105625787068</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931.8674784661381</v>
      </c>
      <c r="AL126" s="68" t="s">
        <v>340</v>
      </c>
    </row>
    <row r="127" spans="1:38" s="5" customFormat="1" ht="26.25" customHeight="1" x14ac:dyDescent="0.25">
      <c r="A127" s="62" t="s">
        <v>334</v>
      </c>
      <c r="B127" s="62" t="s">
        <v>341</v>
      </c>
      <c r="C127" s="63" t="s">
        <v>342</v>
      </c>
      <c r="D127" s="64"/>
      <c r="E127" s="65" t="s">
        <v>433</v>
      </c>
      <c r="F127" s="65" t="s">
        <v>433</v>
      </c>
      <c r="G127" s="65" t="s">
        <v>433</v>
      </c>
      <c r="H127" s="65">
        <v>0.18489229591768422</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8.0600000000000012E-3</v>
      </c>
      <c r="F129" s="65">
        <v>4.0300000000000004E-4</v>
      </c>
      <c r="G129" s="65">
        <v>1.8135000000000002E-2</v>
      </c>
      <c r="H129" s="65">
        <v>1.1E-4</v>
      </c>
      <c r="I129" s="65">
        <v>3.9999999999999998E-6</v>
      </c>
      <c r="J129" s="65">
        <v>6.9999999999999999E-6</v>
      </c>
      <c r="K129" s="65">
        <v>1.0000000000000001E-5</v>
      </c>
      <c r="L129" s="65" t="s">
        <v>65</v>
      </c>
      <c r="M129" s="65">
        <v>6.045E-4</v>
      </c>
      <c r="N129" s="65">
        <v>6.0000000000000002E-5</v>
      </c>
      <c r="O129" s="65">
        <v>1.2999999999999999E-5</v>
      </c>
      <c r="P129" s="65">
        <v>3.0000000000000001E-5</v>
      </c>
      <c r="Q129" s="65" t="s">
        <v>65</v>
      </c>
      <c r="R129" s="65" t="s">
        <v>65</v>
      </c>
      <c r="S129" s="65" t="s">
        <v>65</v>
      </c>
      <c r="T129" s="65" t="s">
        <v>65</v>
      </c>
      <c r="U129" s="65" t="s">
        <v>65</v>
      </c>
      <c r="V129" s="65" t="s">
        <v>65</v>
      </c>
      <c r="W129" s="65">
        <v>3.6999999999999999E-4</v>
      </c>
      <c r="X129" s="65">
        <v>1.1894399999999998E-6</v>
      </c>
      <c r="Y129" s="65">
        <v>2.5401599999999996E-6</v>
      </c>
      <c r="Z129" s="65">
        <v>1.344E-6</v>
      </c>
      <c r="AA129" s="65">
        <v>1.6464E-6</v>
      </c>
      <c r="AB129" s="65">
        <v>6.72E-6</v>
      </c>
      <c r="AC129" s="65">
        <v>3.6999999999999999E-4</v>
      </c>
      <c r="AD129" s="65" t="s">
        <v>433</v>
      </c>
      <c r="AE129" s="66"/>
      <c r="AF129" s="67"/>
      <c r="AG129" s="67"/>
      <c r="AH129" s="67"/>
      <c r="AI129" s="67"/>
      <c r="AJ129" s="67"/>
      <c r="AK129" s="67">
        <v>1</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7.0000000000000001E-3</v>
      </c>
      <c r="F131" s="65">
        <v>3.3E-4</v>
      </c>
      <c r="G131" s="65">
        <v>6.9999999999999999E-4</v>
      </c>
      <c r="H131" s="65">
        <v>2.0000000000000002E-7</v>
      </c>
      <c r="I131" s="65">
        <v>3.9999999999999998E-6</v>
      </c>
      <c r="J131" s="65">
        <v>6.9999999999999999E-6</v>
      </c>
      <c r="K131" s="65">
        <v>1.0000000000000001E-5</v>
      </c>
      <c r="L131" s="65" t="s">
        <v>65</v>
      </c>
      <c r="M131" s="65">
        <v>8.4000000000000003E-4</v>
      </c>
      <c r="N131" s="65">
        <v>2.5000000000000001E-3</v>
      </c>
      <c r="O131" s="65">
        <v>2.0000000000000001E-4</v>
      </c>
      <c r="P131" s="65">
        <v>2.3000000000000001E-4</v>
      </c>
      <c r="Q131" s="65" t="s">
        <v>65</v>
      </c>
      <c r="R131" s="65" t="s">
        <v>65</v>
      </c>
      <c r="S131" s="65" t="s">
        <v>65</v>
      </c>
      <c r="T131" s="65" t="s">
        <v>65</v>
      </c>
      <c r="U131" s="65" t="s">
        <v>65</v>
      </c>
      <c r="V131" s="65" t="s">
        <v>65</v>
      </c>
      <c r="W131" s="65">
        <v>3.1E-4</v>
      </c>
      <c r="X131" s="65" t="s">
        <v>433</v>
      </c>
      <c r="Y131" s="65" t="s">
        <v>433</v>
      </c>
      <c r="Z131" s="65" t="s">
        <v>433</v>
      </c>
      <c r="AA131" s="65" t="s">
        <v>433</v>
      </c>
      <c r="AB131" s="65" t="s">
        <v>433</v>
      </c>
      <c r="AC131" s="65">
        <v>6.2000000000000003E-5</v>
      </c>
      <c r="AD131" s="65" t="s">
        <v>433</v>
      </c>
      <c r="AE131" s="66"/>
      <c r="AF131" s="67"/>
      <c r="AG131" s="67"/>
      <c r="AH131" s="67"/>
      <c r="AI131" s="67"/>
      <c r="AJ131" s="67"/>
      <c r="AK131" s="67">
        <v>1</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7.454393337190281E-3</v>
      </c>
      <c r="F133" s="65">
        <v>7.9513528930029659E-4</v>
      </c>
      <c r="G133" s="65">
        <v>2.8078214903416725E-3</v>
      </c>
      <c r="H133" s="65" t="s">
        <v>433</v>
      </c>
      <c r="I133" s="65">
        <v>2.9022438059460824E-4</v>
      </c>
      <c r="J133" s="65">
        <v>3.2650242816893433E-4</v>
      </c>
      <c r="K133" s="65">
        <v>3.6278047574326026E-4</v>
      </c>
      <c r="L133" s="65" t="s">
        <v>65</v>
      </c>
      <c r="M133" s="65">
        <v>1.0684630449972735E-2</v>
      </c>
      <c r="N133" s="65">
        <v>4.9695955581268544E-7</v>
      </c>
      <c r="O133" s="65">
        <v>1.2498532828689039E-4</v>
      </c>
      <c r="P133" s="65">
        <v>2.4847977790634267E-2</v>
      </c>
      <c r="Q133" s="65" t="s">
        <v>65</v>
      </c>
      <c r="R133" s="65" t="s">
        <v>65</v>
      </c>
      <c r="S133" s="65" t="s">
        <v>65</v>
      </c>
      <c r="T133" s="65" t="s">
        <v>65</v>
      </c>
      <c r="U133" s="65" t="s">
        <v>65</v>
      </c>
      <c r="V133" s="65" t="s">
        <v>65</v>
      </c>
      <c r="W133" s="65">
        <v>0.20623821566226444</v>
      </c>
      <c r="X133" s="65">
        <v>3.8762845353389461E-6</v>
      </c>
      <c r="Y133" s="65">
        <v>2.1170477077620393E-6</v>
      </c>
      <c r="Z133" s="65">
        <v>1.8884463120882046E-6</v>
      </c>
      <c r="AA133" s="65">
        <v>2.0574125610645178E-6</v>
      </c>
      <c r="AB133" s="65">
        <v>9.9391911162537067E-6</v>
      </c>
      <c r="AC133" s="65">
        <v>4.1247643132452889E-2</v>
      </c>
      <c r="AD133" s="65">
        <v>1.0187670894160049E-2</v>
      </c>
      <c r="AE133" s="66"/>
      <c r="AF133" s="67"/>
      <c r="AG133" s="67"/>
      <c r="AH133" s="67"/>
      <c r="AI133" s="67"/>
      <c r="AJ133" s="67"/>
      <c r="AK133" s="67">
        <v>24847.977790634268</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6.9425176944444391E-3</v>
      </c>
      <c r="F135" s="65">
        <v>1.3912861111111102E-3</v>
      </c>
      <c r="G135" s="65">
        <v>2.6434436111111092E-4</v>
      </c>
      <c r="H135" s="65">
        <v>2.6434436111111093E-3</v>
      </c>
      <c r="I135" s="65">
        <v>6.4138289722222176E-3</v>
      </c>
      <c r="J135" s="65">
        <v>6.803389083333328E-3</v>
      </c>
      <c r="K135" s="65">
        <v>6.9286048333333291E-3</v>
      </c>
      <c r="L135" s="65" t="s">
        <v>65</v>
      </c>
      <c r="M135" s="65">
        <v>8.7484070666666608E-2</v>
      </c>
      <c r="N135" s="65">
        <v>9.3216169444444372E-4</v>
      </c>
      <c r="O135" s="65">
        <v>9.7390027777777705E-5</v>
      </c>
      <c r="P135" s="65">
        <v>4.2295097777777744E-5</v>
      </c>
      <c r="Q135" s="65" t="s">
        <v>65</v>
      </c>
      <c r="R135" s="65" t="s">
        <v>65</v>
      </c>
      <c r="S135" s="65" t="s">
        <v>65</v>
      </c>
      <c r="T135" s="65" t="s">
        <v>65</v>
      </c>
      <c r="U135" s="65" t="s">
        <v>65</v>
      </c>
      <c r="V135" s="65" t="s">
        <v>65</v>
      </c>
      <c r="W135" s="65">
        <v>1.6695433333333318E-2</v>
      </c>
      <c r="X135" s="65">
        <v>3.8956011111111084E-3</v>
      </c>
      <c r="Y135" s="65">
        <v>8.625973888888883E-3</v>
      </c>
      <c r="Z135" s="65">
        <v>2.0869291666666648E-3</v>
      </c>
      <c r="AA135" s="65" t="s">
        <v>436</v>
      </c>
      <c r="AB135" s="65">
        <v>1.4608504166666656E-2</v>
      </c>
      <c r="AC135" s="65">
        <v>3.3390866666666644E-3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1.6297281561812309E-2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6.9497333798856555E-3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0.22249375253384909</v>
      </c>
      <c r="J139" s="65">
        <v>0.22249375253384909</v>
      </c>
      <c r="K139" s="65">
        <v>0.22249375253384909</v>
      </c>
      <c r="L139" s="65" t="s">
        <v>65</v>
      </c>
      <c r="M139" s="65" t="s">
        <v>436</v>
      </c>
      <c r="N139" s="65">
        <v>6.4207365087040602E-4</v>
      </c>
      <c r="O139" s="65">
        <v>1.2944272659574465E-3</v>
      </c>
      <c r="P139" s="65">
        <v>1.2944272659574465E-3</v>
      </c>
      <c r="Q139" s="65" t="s">
        <v>65</v>
      </c>
      <c r="R139" s="65" t="s">
        <v>65</v>
      </c>
      <c r="S139" s="65" t="s">
        <v>65</v>
      </c>
      <c r="T139" s="65" t="s">
        <v>65</v>
      </c>
      <c r="U139" s="65" t="s">
        <v>65</v>
      </c>
      <c r="V139" s="65" t="s">
        <v>65</v>
      </c>
      <c r="W139" s="65">
        <v>2.2623530599613151</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0.67403335308081058</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204.82466626483452</v>
      </c>
      <c r="F141" s="87">
        <v>142.17505854294407</v>
      </c>
      <c r="G141" s="87">
        <v>14.733178047706396</v>
      </c>
      <c r="H141" s="87">
        <v>80.665068939617214</v>
      </c>
      <c r="I141" s="87">
        <v>19.771051799498114</v>
      </c>
      <c r="J141" s="87">
        <v>34.147987130831204</v>
      </c>
      <c r="K141" s="87">
        <v>52.530899629962271</v>
      </c>
      <c r="L141" s="87" t="s">
        <v>65</v>
      </c>
      <c r="M141" s="87">
        <v>563.10681279367748</v>
      </c>
      <c r="N141" s="87">
        <v>14.555055331775034</v>
      </c>
      <c r="O141" s="87">
        <v>0.88557193792812439</v>
      </c>
      <c r="P141" s="87">
        <v>0.98924778503113098</v>
      </c>
      <c r="Q141" s="87" t="s">
        <v>65</v>
      </c>
      <c r="R141" s="87" t="s">
        <v>65</v>
      </c>
      <c r="S141" s="87" t="s">
        <v>65</v>
      </c>
      <c r="T141" s="87" t="s">
        <v>65</v>
      </c>
      <c r="U141" s="87" t="s">
        <v>65</v>
      </c>
      <c r="V141" s="87" t="s">
        <v>65</v>
      </c>
      <c r="W141" s="87">
        <v>35.99515492210525</v>
      </c>
      <c r="X141" s="87">
        <v>2.2828833677905771</v>
      </c>
      <c r="Y141" s="87">
        <v>2.5234779624008423</v>
      </c>
      <c r="Z141" s="87">
        <v>1.0162429788293994</v>
      </c>
      <c r="AA141" s="87">
        <v>1.3132688202830365</v>
      </c>
      <c r="AB141" s="87">
        <v>7.1363373993038524</v>
      </c>
      <c r="AC141" s="87">
        <v>12.985054443994398</v>
      </c>
      <c r="AD141" s="87">
        <v>4.2840481977902574</v>
      </c>
      <c r="AE141" s="66"/>
      <c r="AF141" s="88">
        <v>440010.7919545279</v>
      </c>
      <c r="AG141" s="88">
        <v>45420.964506577286</v>
      </c>
      <c r="AH141" s="88">
        <v>298257.29481036699</v>
      </c>
      <c r="AI141" s="88">
        <v>208781.00865890714</v>
      </c>
      <c r="AJ141" s="88">
        <v>20961.010333877301</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49.593128230604805</v>
      </c>
      <c r="F143" s="105">
        <v>5.4005160382299255</v>
      </c>
      <c r="G143" s="105">
        <v>5.8153698023668182E-2</v>
      </c>
      <c r="H143" s="105">
        <v>1.4731943028710115</v>
      </c>
      <c r="I143" s="105">
        <v>2.0311163919642632</v>
      </c>
      <c r="J143" s="105">
        <v>2.0311163919642632</v>
      </c>
      <c r="K143" s="105">
        <v>2.0311163919642632</v>
      </c>
      <c r="L143" s="105" t="s">
        <v>65</v>
      </c>
      <c r="M143" s="105">
        <v>56.943851579034416</v>
      </c>
      <c r="N143" s="105">
        <v>7.0817500367456147E-3</v>
      </c>
      <c r="O143" s="105">
        <v>2.835335451474106E-3</v>
      </c>
      <c r="P143" s="105">
        <v>9.9236740801593708E-4</v>
      </c>
      <c r="Q143" s="105" t="s">
        <v>65</v>
      </c>
      <c r="R143" s="105" t="s">
        <v>65</v>
      </c>
      <c r="S143" s="105" t="s">
        <v>65</v>
      </c>
      <c r="T143" s="105" t="s">
        <v>65</v>
      </c>
      <c r="U143" s="105" t="s">
        <v>65</v>
      </c>
      <c r="V143" s="105" t="s">
        <v>65</v>
      </c>
      <c r="W143" s="105">
        <v>0.68584746829632004</v>
      </c>
      <c r="X143" s="105">
        <v>3.9696193032617247E-2</v>
      </c>
      <c r="Y143" s="105">
        <v>4.1257873872547854E-2</v>
      </c>
      <c r="Z143" s="105">
        <v>2.2564072944335416E-2</v>
      </c>
      <c r="AA143" s="105">
        <v>4.2984303315859201E-2</v>
      </c>
      <c r="AB143" s="105">
        <v>0.14650244316535976</v>
      </c>
      <c r="AC143" s="105">
        <v>0.12768930517240043</v>
      </c>
      <c r="AD143" s="105">
        <v>5.4793248553316434E-4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10.669288756543681</v>
      </c>
      <c r="F144" s="105">
        <v>0.17419020841873495</v>
      </c>
      <c r="G144" s="105">
        <v>9.3909414780291595E-3</v>
      </c>
      <c r="H144" s="105">
        <v>1.3671139372881948E-2</v>
      </c>
      <c r="I144" s="105">
        <v>0.58986837376155166</v>
      </c>
      <c r="J144" s="105">
        <v>0.58986837376155166</v>
      </c>
      <c r="K144" s="105">
        <v>0.58986837376155166</v>
      </c>
      <c r="L144" s="105" t="s">
        <v>65</v>
      </c>
      <c r="M144" s="105">
        <v>3.5507823477664546</v>
      </c>
      <c r="N144" s="105">
        <v>3.8706924719908892E-4</v>
      </c>
      <c r="O144" s="105">
        <v>3.5426740753124352E-4</v>
      </c>
      <c r="P144" s="105">
        <v>1.2399359263593523E-4</v>
      </c>
      <c r="Q144" s="105" t="s">
        <v>65</v>
      </c>
      <c r="R144" s="105" t="s">
        <v>65</v>
      </c>
      <c r="S144" s="105" t="s">
        <v>65</v>
      </c>
      <c r="T144" s="105" t="s">
        <v>65</v>
      </c>
      <c r="U144" s="105" t="s">
        <v>65</v>
      </c>
      <c r="V144" s="105" t="s">
        <v>65</v>
      </c>
      <c r="W144" s="105">
        <v>7.6421314285592887E-2</v>
      </c>
      <c r="X144" s="105">
        <v>5.3454794325729273E-3</v>
      </c>
      <c r="Y144" s="105">
        <v>5.4788156120360509E-3</v>
      </c>
      <c r="Z144" s="105">
        <v>2.9274593894642923E-3</v>
      </c>
      <c r="AA144" s="105">
        <v>5.5477865934370121E-3</v>
      </c>
      <c r="AB144" s="105">
        <v>1.9299541027510286E-2</v>
      </c>
      <c r="AC144" s="105">
        <v>1.5284262857118576E-2</v>
      </c>
      <c r="AD144" s="105">
        <v>7.5335039808276084E-5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28.871704880411148</v>
      </c>
      <c r="F145" s="105">
        <v>1.0266192524452129</v>
      </c>
      <c r="G145" s="105">
        <v>2.2570978578589865E-2</v>
      </c>
      <c r="H145" s="105">
        <v>2.4322120881045729E-2</v>
      </c>
      <c r="I145" s="105">
        <v>0.58814475806121003</v>
      </c>
      <c r="J145" s="105">
        <v>0.58814475806121003</v>
      </c>
      <c r="K145" s="105">
        <v>0.58814475806121003</v>
      </c>
      <c r="L145" s="105" t="s">
        <v>65</v>
      </c>
      <c r="M145" s="105">
        <v>8.6840196423591891</v>
      </c>
      <c r="N145" s="105">
        <v>8.3978426066476158E-4</v>
      </c>
      <c r="O145" s="105">
        <v>8.3601062662428663E-4</v>
      </c>
      <c r="P145" s="105">
        <v>2.9260371931850033E-4</v>
      </c>
      <c r="Q145" s="105" t="s">
        <v>65</v>
      </c>
      <c r="R145" s="105" t="s">
        <v>65</v>
      </c>
      <c r="S145" s="105" t="s">
        <v>65</v>
      </c>
      <c r="T145" s="105" t="s">
        <v>65</v>
      </c>
      <c r="U145" s="105" t="s">
        <v>65</v>
      </c>
      <c r="V145" s="105" t="s">
        <v>65</v>
      </c>
      <c r="W145" s="105">
        <v>0.68522533345795067</v>
      </c>
      <c r="X145" s="105">
        <v>4.2306951544371953E-3</v>
      </c>
      <c r="Y145" s="105">
        <v>2.5562481611794426E-2</v>
      </c>
      <c r="Z145" s="105">
        <v>2.8556443431445408E-2</v>
      </c>
      <c r="AA145" s="105">
        <v>4.2984303315859201E-2</v>
      </c>
      <c r="AB145" s="105">
        <v>6.4929148129025588E-2</v>
      </c>
      <c r="AC145" s="105">
        <v>9.2055187187264784E-2</v>
      </c>
      <c r="AD145" s="105">
        <v>4.3004147529364258E-5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0.25499246830635319</v>
      </c>
      <c r="F146" s="105">
        <v>2.1962513058911943</v>
      </c>
      <c r="G146" s="105">
        <v>4.4098750457816218E-4</v>
      </c>
      <c r="H146" s="105">
        <v>2.2488167858922964E-3</v>
      </c>
      <c r="I146" s="105">
        <v>0.10979137352524836</v>
      </c>
      <c r="J146" s="105">
        <v>0.10979137352524836</v>
      </c>
      <c r="K146" s="105">
        <v>0.10979137352524836</v>
      </c>
      <c r="L146" s="105" t="s">
        <v>65</v>
      </c>
      <c r="M146" s="105">
        <v>8.9955262624066528</v>
      </c>
      <c r="N146" s="105">
        <v>1.7621480353658981E-4</v>
      </c>
      <c r="O146" s="105">
        <v>3.5242960707317965E-5</v>
      </c>
      <c r="P146" s="105">
        <v>1.2335036247561284E-5</v>
      </c>
      <c r="Q146" s="105" t="s">
        <v>65</v>
      </c>
      <c r="R146" s="105" t="s">
        <v>65</v>
      </c>
      <c r="S146" s="105" t="s">
        <v>65</v>
      </c>
      <c r="T146" s="105" t="s">
        <v>65</v>
      </c>
      <c r="U146" s="105" t="s">
        <v>65</v>
      </c>
      <c r="V146" s="105" t="s">
        <v>65</v>
      </c>
      <c r="W146" s="105">
        <v>9.0426682899030011E-3</v>
      </c>
      <c r="X146" s="105">
        <v>4.6728906949472065E-4</v>
      </c>
      <c r="Y146" s="105">
        <v>5.9073382574729473E-4</v>
      </c>
      <c r="Z146" s="105">
        <v>3.6245758652059024E-4</v>
      </c>
      <c r="AA146" s="105">
        <v>6.5462608886360837E-4</v>
      </c>
      <c r="AB146" s="105">
        <v>2.075106570626214E-3</v>
      </c>
      <c r="AC146" s="105">
        <v>1.8085336579806003E-3</v>
      </c>
      <c r="AD146" s="105">
        <v>1.2446801744152495E-5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0.81128574836420519</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0.89143269701240258</v>
      </c>
      <c r="J148" s="105">
        <v>1.632322457919541</v>
      </c>
      <c r="K148" s="105">
        <v>2.1830748795174499</v>
      </c>
      <c r="L148" s="105" t="s">
        <v>65</v>
      </c>
      <c r="M148" s="105" t="s">
        <v>433</v>
      </c>
      <c r="N148" s="105">
        <v>5.4508857782154809</v>
      </c>
      <c r="O148" s="105">
        <v>2.5617747579038154E-2</v>
      </c>
      <c r="P148" s="105" t="s">
        <v>433</v>
      </c>
      <c r="Q148" s="105" t="s">
        <v>65</v>
      </c>
      <c r="R148" s="105" t="s">
        <v>65</v>
      </c>
      <c r="S148" s="105" t="s">
        <v>65</v>
      </c>
      <c r="T148" s="105" t="s">
        <v>65</v>
      </c>
      <c r="U148" s="105" t="s">
        <v>65</v>
      </c>
      <c r="V148" s="105" t="s">
        <v>65</v>
      </c>
      <c r="W148" s="105" t="s">
        <v>433</v>
      </c>
      <c r="X148" s="105">
        <v>1.7079602145041132E-3</v>
      </c>
      <c r="Y148" s="105">
        <v>1.7079602145041132E-3</v>
      </c>
      <c r="Z148" s="105">
        <v>1.7079602145041132E-3</v>
      </c>
      <c r="AA148" s="105">
        <v>1.7079602145041132E-3</v>
      </c>
      <c r="AB148" s="105">
        <v>6.8318408580164526E-3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0.5036647736987887</v>
      </c>
      <c r="J149" s="105">
        <v>0.93271254388664504</v>
      </c>
      <c r="K149" s="105">
        <v>1.865425087773291</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204.82466626483452</v>
      </c>
      <c r="F152" s="119">
        <f t="shared" ref="F152:AD152" si="0">F141</f>
        <v>142.17505854294407</v>
      </c>
      <c r="G152" s="119">
        <f t="shared" si="0"/>
        <v>14.733178047706396</v>
      </c>
      <c r="H152" s="119">
        <f t="shared" si="0"/>
        <v>80.665068939617214</v>
      </c>
      <c r="I152" s="119">
        <f t="shared" si="0"/>
        <v>19.771051799498114</v>
      </c>
      <c r="J152" s="119">
        <f t="shared" si="0"/>
        <v>34.147987130831204</v>
      </c>
      <c r="K152" s="119">
        <f t="shared" si="0"/>
        <v>52.530899629962271</v>
      </c>
      <c r="L152" s="119" t="str">
        <f t="shared" si="0"/>
        <v>NR</v>
      </c>
      <c r="M152" s="119">
        <f t="shared" si="0"/>
        <v>563.10681279367748</v>
      </c>
      <c r="N152" s="119">
        <f t="shared" si="0"/>
        <v>14.555055331775034</v>
      </c>
      <c r="O152" s="119">
        <f t="shared" si="0"/>
        <v>0.88557193792812439</v>
      </c>
      <c r="P152" s="119">
        <f t="shared" si="0"/>
        <v>0.98924778503113098</v>
      </c>
      <c r="Q152" s="119" t="str">
        <f t="shared" si="0"/>
        <v>NR</v>
      </c>
      <c r="R152" s="119" t="str">
        <f t="shared" si="0"/>
        <v>NR</v>
      </c>
      <c r="S152" s="119" t="str">
        <f t="shared" si="0"/>
        <v>NR</v>
      </c>
      <c r="T152" s="119" t="str">
        <f t="shared" si="0"/>
        <v>NR</v>
      </c>
      <c r="U152" s="119" t="str">
        <f t="shared" si="0"/>
        <v>NR</v>
      </c>
      <c r="V152" s="119" t="str">
        <f t="shared" si="0"/>
        <v>NR</v>
      </c>
      <c r="W152" s="119">
        <f t="shared" si="0"/>
        <v>35.99515492210525</v>
      </c>
      <c r="X152" s="119">
        <f t="shared" si="0"/>
        <v>2.2828833677905771</v>
      </c>
      <c r="Y152" s="119">
        <f t="shared" si="0"/>
        <v>2.5234779624008423</v>
      </c>
      <c r="Z152" s="119">
        <f t="shared" si="0"/>
        <v>1.0162429788293994</v>
      </c>
      <c r="AA152" s="119">
        <f t="shared" si="0"/>
        <v>1.3132688202830365</v>
      </c>
      <c r="AB152" s="119">
        <f t="shared" si="0"/>
        <v>7.1363373993038524</v>
      </c>
      <c r="AC152" s="119">
        <f t="shared" si="0"/>
        <v>12.985054443994398</v>
      </c>
      <c r="AD152" s="119">
        <f t="shared" si="0"/>
        <v>4.2840481977902574</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6.6865821173999862</v>
      </c>
      <c r="F157" s="132">
        <v>0.43700032112451254</v>
      </c>
      <c r="G157" s="132">
        <v>0.51510324458894985</v>
      </c>
      <c r="H157" s="132">
        <v>3.5089670232152839E-3</v>
      </c>
      <c r="I157" s="132">
        <v>0.55785674488889081</v>
      </c>
      <c r="J157" s="132">
        <v>0.55785674488889081</v>
      </c>
      <c r="K157" s="132">
        <v>0.55785674488889081</v>
      </c>
      <c r="L157" s="132" t="s">
        <v>65</v>
      </c>
      <c r="M157" s="132">
        <v>0.78019454801878541</v>
      </c>
      <c r="N157" s="132">
        <v>4.4628539591111275E-4</v>
      </c>
      <c r="O157" s="132">
        <v>4.4628539591111275E-4</v>
      </c>
      <c r="P157" s="132">
        <v>1.5619988856888949E-4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22314.269795555636</v>
      </c>
      <c r="AG157" s="133"/>
      <c r="AH157" s="133"/>
      <c r="AI157" s="133"/>
      <c r="AJ157" s="133"/>
      <c r="AK157" s="133"/>
      <c r="AL157" s="129" t="s">
        <v>61</v>
      </c>
    </row>
    <row r="158" spans="1:38" s="20" customFormat="1" ht="26.25" customHeight="1" x14ac:dyDescent="0.25">
      <c r="A158" s="129" t="s">
        <v>405</v>
      </c>
      <c r="B158" s="129" t="s">
        <v>408</v>
      </c>
      <c r="C158" s="130" t="s">
        <v>409</v>
      </c>
      <c r="D158" s="131"/>
      <c r="E158" s="132">
        <v>0.17719963729761956</v>
      </c>
      <c r="F158" s="132">
        <v>1.4493755284715758E-2</v>
      </c>
      <c r="G158" s="132">
        <v>1.1676999416120409E-2</v>
      </c>
      <c r="H158" s="132">
        <v>7.9545617915817795E-5</v>
      </c>
      <c r="I158" s="132">
        <v>1.2646188803459451E-2</v>
      </c>
      <c r="J158" s="132">
        <v>1.2646188803459451E-2</v>
      </c>
      <c r="K158" s="132">
        <v>1.2646188803459451E-2</v>
      </c>
      <c r="L158" s="132" t="s">
        <v>65</v>
      </c>
      <c r="M158" s="132">
        <v>3.9199294960988569E-2</v>
      </c>
      <c r="N158" s="132">
        <v>1.0116951042767562E-5</v>
      </c>
      <c r="O158" s="132">
        <v>1.0116951042767562E-5</v>
      </c>
      <c r="P158" s="132">
        <v>3.5409328649686462E-6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505.84755213837803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89" priority="6" operator="equal">
      <formula>0</formula>
    </cfRule>
  </conditionalFormatting>
  <conditionalFormatting sqref="E14:AD140">
    <cfRule type="cellIs" dxfId="88" priority="5" operator="equal">
      <formula>"NE"</formula>
    </cfRule>
  </conditionalFormatting>
  <conditionalFormatting sqref="E157:AD164">
    <cfRule type="cellIs" dxfId="87" priority="3" operator="equal">
      <formula>"NE"</formula>
    </cfRule>
    <cfRule type="cellIs" dxfId="86" priority="4" operator="equal">
      <formula>0</formula>
    </cfRule>
  </conditionalFormatting>
  <conditionalFormatting sqref="E143:AD149">
    <cfRule type="cellIs" dxfId="85" priority="2" operator="equal">
      <formula>0</formula>
    </cfRule>
  </conditionalFormatting>
  <conditionalFormatting sqref="E143:AD149">
    <cfRule type="cellIs" dxfId="84" priority="1" operator="equal">
      <formula>"NE"</formula>
    </cfRule>
  </conditionalFormatting>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2010</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2010</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11.104890352346887</v>
      </c>
      <c r="F14" s="65">
        <v>0.3528081072728379</v>
      </c>
      <c r="G14" s="65">
        <v>2.1179914498589438</v>
      </c>
      <c r="H14" s="65">
        <v>0.3790339202047236</v>
      </c>
      <c r="I14" s="65">
        <v>1.0089340657360235</v>
      </c>
      <c r="J14" s="65">
        <v>1.207040872203083</v>
      </c>
      <c r="K14" s="65">
        <v>1.3286006767168754</v>
      </c>
      <c r="L14" s="65" t="s">
        <v>65</v>
      </c>
      <c r="M14" s="65">
        <v>4.3704969894647112</v>
      </c>
      <c r="N14" s="65">
        <v>2.1092453058109104</v>
      </c>
      <c r="O14" s="65">
        <v>0.14869467869964847</v>
      </c>
      <c r="P14" s="65">
        <v>0.21657952090450344</v>
      </c>
      <c r="Q14" s="65" t="s">
        <v>65</v>
      </c>
      <c r="R14" s="65" t="s">
        <v>65</v>
      </c>
      <c r="S14" s="65" t="s">
        <v>65</v>
      </c>
      <c r="T14" s="65" t="s">
        <v>65</v>
      </c>
      <c r="U14" s="65" t="s">
        <v>65</v>
      </c>
      <c r="V14" s="65" t="s">
        <v>65</v>
      </c>
      <c r="W14" s="65">
        <v>1.3486699661444819</v>
      </c>
      <c r="X14" s="65">
        <v>1.892578481792628E-2</v>
      </c>
      <c r="Y14" s="65">
        <v>1.183346301310438E-3</v>
      </c>
      <c r="Z14" s="65">
        <v>6.9167714118472453E-4</v>
      </c>
      <c r="AA14" s="65">
        <v>1.2627063278312692E-3</v>
      </c>
      <c r="AB14" s="65">
        <v>2.2063514588252713E-2</v>
      </c>
      <c r="AC14" s="65">
        <v>0.44894556910707012</v>
      </c>
      <c r="AD14" s="65">
        <v>0.54697038387231423</v>
      </c>
      <c r="AE14" s="66"/>
      <c r="AF14" s="67">
        <v>8485.5233389304576</v>
      </c>
      <c r="AG14" s="67">
        <v>41470.691527800009</v>
      </c>
      <c r="AH14" s="67">
        <v>94453.496384325801</v>
      </c>
      <c r="AI14" s="67">
        <v>62195.8519289943</v>
      </c>
      <c r="AJ14" s="67">
        <v>10969.479195943142</v>
      </c>
      <c r="AK14" s="67"/>
      <c r="AL14" s="68" t="s">
        <v>61</v>
      </c>
    </row>
    <row r="15" spans="1:38" s="20" customFormat="1" ht="26.25" customHeight="1" x14ac:dyDescent="0.25">
      <c r="A15" s="62" t="s">
        <v>66</v>
      </c>
      <c r="B15" s="62" t="s">
        <v>67</v>
      </c>
      <c r="C15" s="63" t="s">
        <v>68</v>
      </c>
      <c r="D15" s="64"/>
      <c r="E15" s="65">
        <v>1.05</v>
      </c>
      <c r="F15" s="65" t="s">
        <v>434</v>
      </c>
      <c r="G15" s="65">
        <v>0.61899999999999999</v>
      </c>
      <c r="H15" s="65">
        <v>8.3644632203681443E-2</v>
      </c>
      <c r="I15" s="65">
        <v>3.7685052631578946E-2</v>
      </c>
      <c r="J15" s="65">
        <v>4.4750999999999999E-2</v>
      </c>
      <c r="K15" s="65">
        <v>4.7106315789473684E-2</v>
      </c>
      <c r="L15" s="65" t="s">
        <v>65</v>
      </c>
      <c r="M15" s="65">
        <v>0.313</v>
      </c>
      <c r="N15" s="65">
        <v>0.34182167179715056</v>
      </c>
      <c r="O15" s="65">
        <v>0.14748194995590802</v>
      </c>
      <c r="P15" s="65">
        <v>1.3457575041417326E-2</v>
      </c>
      <c r="Q15" s="65" t="s">
        <v>65</v>
      </c>
      <c r="R15" s="65" t="s">
        <v>65</v>
      </c>
      <c r="S15" s="65" t="s">
        <v>65</v>
      </c>
      <c r="T15" s="65" t="s">
        <v>65</v>
      </c>
      <c r="U15" s="65" t="s">
        <v>65</v>
      </c>
      <c r="V15" s="65" t="s">
        <v>65</v>
      </c>
      <c r="W15" s="65">
        <v>1.7910840077865729E-2</v>
      </c>
      <c r="X15" s="65">
        <v>8.7056351358908603E-5</v>
      </c>
      <c r="Y15" s="65">
        <v>8.0644845966230581E-4</v>
      </c>
      <c r="Z15" s="65">
        <v>7.3909937025936983E-4</v>
      </c>
      <c r="AA15" s="65">
        <v>1.1022353070682682E-3</v>
      </c>
      <c r="AB15" s="65">
        <v>2.7348394883488529E-3</v>
      </c>
      <c r="AC15" s="65">
        <v>2.6203699870259466E-3</v>
      </c>
      <c r="AD15" s="65">
        <v>1.6119756070079159E-6</v>
      </c>
      <c r="AE15" s="66"/>
      <c r="AF15" s="67">
        <v>30411.396497020331</v>
      </c>
      <c r="AG15" s="67" t="s">
        <v>435</v>
      </c>
      <c r="AH15" s="67">
        <v>9002.5531882239993</v>
      </c>
      <c r="AI15" s="67" t="s">
        <v>435</v>
      </c>
      <c r="AJ15" s="67" t="s">
        <v>435</v>
      </c>
      <c r="AK15" s="67"/>
      <c r="AL15" s="68" t="s">
        <v>61</v>
      </c>
    </row>
    <row r="16" spans="1:38" s="20" customFormat="1" ht="26.25" customHeight="1" x14ac:dyDescent="0.25">
      <c r="A16" s="62" t="s">
        <v>66</v>
      </c>
      <c r="B16" s="62" t="s">
        <v>69</v>
      </c>
      <c r="C16" s="63" t="s">
        <v>70</v>
      </c>
      <c r="D16" s="64"/>
      <c r="E16" s="65">
        <v>0.64377620751300091</v>
      </c>
      <c r="F16" s="65">
        <v>2.145920691710003E-3</v>
      </c>
      <c r="G16" s="65">
        <v>1.2875524150260016E-3</v>
      </c>
      <c r="H16" s="65">
        <v>4.291841383420006E-3</v>
      </c>
      <c r="I16" s="65">
        <v>8.3497117325282519E-2</v>
      </c>
      <c r="J16" s="65">
        <v>8.3819005429039015E-2</v>
      </c>
      <c r="K16" s="65">
        <v>8.4033597498210016E-2</v>
      </c>
      <c r="L16" s="65" t="s">
        <v>65</v>
      </c>
      <c r="M16" s="65">
        <v>4.2918413834200059E-2</v>
      </c>
      <c r="N16" s="65">
        <v>6.4377620751300096E-6</v>
      </c>
      <c r="O16" s="65">
        <v>1.0729603458550014E-6</v>
      </c>
      <c r="P16" s="65">
        <v>3.0042889683940042E-4</v>
      </c>
      <c r="Q16" s="65" t="s">
        <v>65</v>
      </c>
      <c r="R16" s="65" t="s">
        <v>65</v>
      </c>
      <c r="S16" s="65" t="s">
        <v>65</v>
      </c>
      <c r="T16" s="65" t="s">
        <v>65</v>
      </c>
      <c r="U16" s="65" t="s">
        <v>65</v>
      </c>
      <c r="V16" s="65" t="s">
        <v>65</v>
      </c>
      <c r="W16" s="65">
        <v>8.5836827668400121E-4</v>
      </c>
      <c r="X16" s="65">
        <v>2.4034311747152036E-6</v>
      </c>
      <c r="Y16" s="65">
        <v>6.7811093858036096E-6</v>
      </c>
      <c r="Z16" s="65">
        <v>4.7639439355962071E-6</v>
      </c>
      <c r="AA16" s="65">
        <v>3.5879793965391249E-5</v>
      </c>
      <c r="AB16" s="65">
        <v>4.9828278461506266E-5</v>
      </c>
      <c r="AC16" s="65">
        <v>1.7167365533680024E-4</v>
      </c>
      <c r="AD16" s="65">
        <v>7.7253144901560114E-8</v>
      </c>
      <c r="AE16" s="66"/>
      <c r="AF16" s="67" t="s">
        <v>435</v>
      </c>
      <c r="AG16" s="67" t="s">
        <v>435</v>
      </c>
      <c r="AH16" s="67">
        <v>4291.8413834200055</v>
      </c>
      <c r="AI16" s="67">
        <v>36.606024500000011</v>
      </c>
      <c r="AJ16" s="67" t="s">
        <v>435</v>
      </c>
      <c r="AK16" s="67"/>
      <c r="AL16" s="68" t="s">
        <v>61</v>
      </c>
    </row>
    <row r="17" spans="1:38" s="5" customFormat="1" ht="26.25" customHeight="1" x14ac:dyDescent="0.25">
      <c r="A17" s="62" t="s">
        <v>66</v>
      </c>
      <c r="B17" s="62" t="s">
        <v>71</v>
      </c>
      <c r="C17" s="63" t="s">
        <v>72</v>
      </c>
      <c r="D17" s="64"/>
      <c r="E17" s="65">
        <v>4.4888792586734398</v>
      </c>
      <c r="F17" s="65">
        <v>0.24620026753347915</v>
      </c>
      <c r="G17" s="65">
        <v>4.924771827603192</v>
      </c>
      <c r="H17" s="65">
        <v>2.098520223473992E-2</v>
      </c>
      <c r="I17" s="65">
        <v>2.4349299809943745E-2</v>
      </c>
      <c r="J17" s="65">
        <v>2.9219159771932495E-2</v>
      </c>
      <c r="K17" s="65">
        <v>3.2465733079924994E-2</v>
      </c>
      <c r="L17" s="65" t="s">
        <v>65</v>
      </c>
      <c r="M17" s="65">
        <v>107.83311844546178</v>
      </c>
      <c r="N17" s="65">
        <v>0.15773641742604158</v>
      </c>
      <c r="O17" s="65">
        <v>3.4856310982934293E-3</v>
      </c>
      <c r="P17" s="65">
        <v>5.6321850003819747E-4</v>
      </c>
      <c r="Q17" s="65" t="s">
        <v>65</v>
      </c>
      <c r="R17" s="65" t="s">
        <v>65</v>
      </c>
      <c r="S17" s="65" t="s">
        <v>65</v>
      </c>
      <c r="T17" s="65" t="s">
        <v>65</v>
      </c>
      <c r="U17" s="65" t="s">
        <v>65</v>
      </c>
      <c r="V17" s="65" t="s">
        <v>65</v>
      </c>
      <c r="W17" s="65">
        <v>2.4721583192761382E-2</v>
      </c>
      <c r="X17" s="65">
        <v>8.9568268075488274E-5</v>
      </c>
      <c r="Y17" s="65">
        <v>1.8214352308913454E-4</v>
      </c>
      <c r="Z17" s="65">
        <v>5.2165724397350569E-5</v>
      </c>
      <c r="AA17" s="65">
        <v>4.2236122670932291E-5</v>
      </c>
      <c r="AB17" s="65">
        <v>3.661136382329057E-4</v>
      </c>
      <c r="AC17" s="65">
        <v>4.22490187323314E-3</v>
      </c>
      <c r="AD17" s="65">
        <v>4.8251504842686879E-2</v>
      </c>
      <c r="AE17" s="66"/>
      <c r="AF17" s="67">
        <v>408.16031013074871</v>
      </c>
      <c r="AG17" s="67">
        <v>1490.8053584710901</v>
      </c>
      <c r="AH17" s="67">
        <v>19882.205022096212</v>
      </c>
      <c r="AI17" s="67">
        <v>2.6436657473112759</v>
      </c>
      <c r="AJ17" s="67" t="s">
        <v>435</v>
      </c>
      <c r="AK17" s="67"/>
      <c r="AL17" s="68" t="s">
        <v>61</v>
      </c>
    </row>
    <row r="18" spans="1:38" s="5" customFormat="1" ht="26.25" customHeight="1" x14ac:dyDescent="0.25">
      <c r="A18" s="62" t="s">
        <v>66</v>
      </c>
      <c r="B18" s="62" t="s">
        <v>73</v>
      </c>
      <c r="C18" s="63" t="s">
        <v>74</v>
      </c>
      <c r="D18" s="64"/>
      <c r="E18" s="65">
        <v>0.19807883050991365</v>
      </c>
      <c r="F18" s="65">
        <v>2.7611505205282268E-3</v>
      </c>
      <c r="G18" s="65">
        <v>7.8963886346966508E-2</v>
      </c>
      <c r="H18" s="65">
        <v>4.4138068588741881E-3</v>
      </c>
      <c r="I18" s="65">
        <v>4.6615871725998494E-3</v>
      </c>
      <c r="J18" s="65">
        <v>5.5939046071198173E-3</v>
      </c>
      <c r="K18" s="65">
        <v>6.2154495634664632E-3</v>
      </c>
      <c r="L18" s="65" t="s">
        <v>65</v>
      </c>
      <c r="M18" s="65">
        <v>3.161555223473024E-2</v>
      </c>
      <c r="N18" s="65">
        <v>8.7932432645948739E-4</v>
      </c>
      <c r="O18" s="65">
        <v>1.7885395143157757E-3</v>
      </c>
      <c r="P18" s="65">
        <v>5.3555593511958805E-4</v>
      </c>
      <c r="Q18" s="65" t="s">
        <v>65</v>
      </c>
      <c r="R18" s="65" t="s">
        <v>65</v>
      </c>
      <c r="S18" s="65" t="s">
        <v>65</v>
      </c>
      <c r="T18" s="65" t="s">
        <v>65</v>
      </c>
      <c r="U18" s="65" t="s">
        <v>65</v>
      </c>
      <c r="V18" s="65" t="s">
        <v>65</v>
      </c>
      <c r="W18" s="65">
        <v>3.2017061736480577E-2</v>
      </c>
      <c r="X18" s="65">
        <v>4.7270922115460649E-5</v>
      </c>
      <c r="Y18" s="65">
        <v>9.4713763776284188E-5</v>
      </c>
      <c r="Z18" s="65">
        <v>2.653323372280498E-5</v>
      </c>
      <c r="AA18" s="65">
        <v>2.1177836644288917E-5</v>
      </c>
      <c r="AB18" s="65">
        <v>1.8969575625883873E-4</v>
      </c>
      <c r="AC18" s="65">
        <v>6.8374484166754167E-4</v>
      </c>
      <c r="AD18" s="65">
        <v>1.2337769227193207E-2</v>
      </c>
      <c r="AE18" s="66"/>
      <c r="AF18" s="67">
        <v>256.29588184278776</v>
      </c>
      <c r="AG18" s="67">
        <v>67.957691273618678</v>
      </c>
      <c r="AH18" s="67">
        <v>3774.1705974997831</v>
      </c>
      <c r="AI18" s="67" t="s">
        <v>435</v>
      </c>
      <c r="AJ18" s="67" t="s">
        <v>435</v>
      </c>
      <c r="AK18" s="67"/>
      <c r="AL18" s="68" t="s">
        <v>61</v>
      </c>
    </row>
    <row r="19" spans="1:38" s="5" customFormat="1" ht="26.25" customHeight="1" x14ac:dyDescent="0.25">
      <c r="A19" s="62" t="s">
        <v>66</v>
      </c>
      <c r="B19" s="62" t="s">
        <v>75</v>
      </c>
      <c r="C19" s="63" t="s">
        <v>76</v>
      </c>
      <c r="D19" s="64"/>
      <c r="E19" s="65">
        <v>1.486980570576613</v>
      </c>
      <c r="F19" s="65">
        <v>4.2718483329771954E-2</v>
      </c>
      <c r="G19" s="65">
        <v>0.36697421265391272</v>
      </c>
      <c r="H19" s="65">
        <v>3.9227594199650065E-2</v>
      </c>
      <c r="I19" s="65">
        <v>0.17741972740293535</v>
      </c>
      <c r="J19" s="65">
        <v>0.21286746100404627</v>
      </c>
      <c r="K19" s="65">
        <v>0.2365078693137502</v>
      </c>
      <c r="L19" s="65" t="s">
        <v>65</v>
      </c>
      <c r="M19" s="65">
        <v>0.45766201088035713</v>
      </c>
      <c r="N19" s="65">
        <v>0.37419621893382266</v>
      </c>
      <c r="O19" s="65">
        <v>1.7337956032162188E-2</v>
      </c>
      <c r="P19" s="65">
        <v>1.1771370672691128E-2</v>
      </c>
      <c r="Q19" s="65" t="s">
        <v>65</v>
      </c>
      <c r="R19" s="65" t="s">
        <v>65</v>
      </c>
      <c r="S19" s="65" t="s">
        <v>65</v>
      </c>
      <c r="T19" s="65" t="s">
        <v>65</v>
      </c>
      <c r="U19" s="65" t="s">
        <v>65</v>
      </c>
      <c r="V19" s="65" t="s">
        <v>65</v>
      </c>
      <c r="W19" s="65">
        <v>0.65045812817219839</v>
      </c>
      <c r="X19" s="65">
        <v>5.8797502738700243E-3</v>
      </c>
      <c r="Y19" s="65">
        <v>1.0748333828409224E-2</v>
      </c>
      <c r="Z19" s="65">
        <v>4.5100910882942338E-3</v>
      </c>
      <c r="AA19" s="65">
        <v>4.7741036950315384E-3</v>
      </c>
      <c r="AB19" s="65">
        <v>2.5912278885605017E-2</v>
      </c>
      <c r="AC19" s="65">
        <v>9.9630185221267473E-2</v>
      </c>
      <c r="AD19" s="65">
        <v>0.16143131357482296</v>
      </c>
      <c r="AE19" s="66"/>
      <c r="AF19" s="67">
        <v>1888.0944109814316</v>
      </c>
      <c r="AG19" s="67">
        <v>809.638059</v>
      </c>
      <c r="AH19" s="67">
        <v>18299.759686397498</v>
      </c>
      <c r="AI19" s="67">
        <v>3505.9217902211726</v>
      </c>
      <c r="AJ19" s="67">
        <v>4189.8409454914427</v>
      </c>
      <c r="AK19" s="67"/>
      <c r="AL19" s="68" t="s">
        <v>61</v>
      </c>
    </row>
    <row r="20" spans="1:38" s="5" customFormat="1" ht="26.25" customHeight="1" x14ac:dyDescent="0.25">
      <c r="A20" s="62" t="s">
        <v>66</v>
      </c>
      <c r="B20" s="62" t="s">
        <v>77</v>
      </c>
      <c r="C20" s="63" t="s">
        <v>78</v>
      </c>
      <c r="D20" s="64"/>
      <c r="E20" s="65">
        <v>5.0445417531310559</v>
      </c>
      <c r="F20" s="65">
        <v>0.24049731831025828</v>
      </c>
      <c r="G20" s="65">
        <v>1.1679999999999999</v>
      </c>
      <c r="H20" s="65">
        <v>6.9863146382008023E-2</v>
      </c>
      <c r="I20" s="65">
        <v>0.16374973263955978</v>
      </c>
      <c r="J20" s="65">
        <v>0.19914982275696724</v>
      </c>
      <c r="K20" s="65">
        <v>0.22127510890329702</v>
      </c>
      <c r="L20" s="65" t="s">
        <v>65</v>
      </c>
      <c r="M20" s="65">
        <v>1.8557636608610677</v>
      </c>
      <c r="N20" s="65">
        <v>0.30624937933711271</v>
      </c>
      <c r="O20" s="65">
        <v>5.0168526895130842E-2</v>
      </c>
      <c r="P20" s="65">
        <v>7.79323934086536E-2</v>
      </c>
      <c r="Q20" s="65" t="s">
        <v>65</v>
      </c>
      <c r="R20" s="65" t="s">
        <v>65</v>
      </c>
      <c r="S20" s="65" t="s">
        <v>65</v>
      </c>
      <c r="T20" s="65" t="s">
        <v>65</v>
      </c>
      <c r="U20" s="65" t="s">
        <v>65</v>
      </c>
      <c r="V20" s="65" t="s">
        <v>65</v>
      </c>
      <c r="W20" s="65">
        <v>0.67261379574500801</v>
      </c>
      <c r="X20" s="65">
        <v>8.5781828764274599E-4</v>
      </c>
      <c r="Y20" s="65">
        <v>1.956100406110483E-3</v>
      </c>
      <c r="Z20" s="65">
        <v>6.7581718492175629E-4</v>
      </c>
      <c r="AA20" s="65">
        <v>6.2071754591713042E-4</v>
      </c>
      <c r="AB20" s="65">
        <v>4.1104534245921167E-3</v>
      </c>
      <c r="AC20" s="65">
        <v>0.13451922906848959</v>
      </c>
      <c r="AD20" s="65">
        <v>0.66929616618271848</v>
      </c>
      <c r="AE20" s="66"/>
      <c r="AF20" s="67">
        <v>929.6517405300001</v>
      </c>
      <c r="AG20" s="67">
        <v>3547.5789001109497</v>
      </c>
      <c r="AH20" s="67">
        <v>34410.974398654122</v>
      </c>
      <c r="AI20" s="67">
        <v>35837.116243018107</v>
      </c>
      <c r="AJ20" s="67">
        <v>78.610539274380002</v>
      </c>
      <c r="AK20" s="67"/>
      <c r="AL20" s="68" t="s">
        <v>61</v>
      </c>
    </row>
    <row r="21" spans="1:38" s="5" customFormat="1" ht="26.25" customHeight="1" x14ac:dyDescent="0.25">
      <c r="A21" s="62" t="s">
        <v>66</v>
      </c>
      <c r="B21" s="62" t="s">
        <v>79</v>
      </c>
      <c r="C21" s="63" t="s">
        <v>80</v>
      </c>
      <c r="D21" s="64"/>
      <c r="E21" s="65">
        <v>0.91552915806388158</v>
      </c>
      <c r="F21" s="65">
        <v>1.7474643952777147E-2</v>
      </c>
      <c r="G21" s="65">
        <v>0.2419740226548957</v>
      </c>
      <c r="H21" s="65">
        <v>2.2875670753646524E-2</v>
      </c>
      <c r="I21" s="65">
        <v>3.9565559695053702E-2</v>
      </c>
      <c r="J21" s="65">
        <v>4.7477285044090857E-2</v>
      </c>
      <c r="K21" s="65">
        <v>5.2751768610115615E-2</v>
      </c>
      <c r="L21" s="65" t="s">
        <v>65</v>
      </c>
      <c r="M21" s="65">
        <v>0.17486647916819514</v>
      </c>
      <c r="N21" s="65">
        <v>1.2603977286038032E-2</v>
      </c>
      <c r="O21" s="65">
        <v>1.3604083350833923E-3</v>
      </c>
      <c r="P21" s="65">
        <v>1.8778790780379618E-3</v>
      </c>
      <c r="Q21" s="65" t="s">
        <v>65</v>
      </c>
      <c r="R21" s="65" t="s">
        <v>65</v>
      </c>
      <c r="S21" s="65" t="s">
        <v>65</v>
      </c>
      <c r="T21" s="65" t="s">
        <v>65</v>
      </c>
      <c r="U21" s="65" t="s">
        <v>65</v>
      </c>
      <c r="V21" s="65" t="s">
        <v>65</v>
      </c>
      <c r="W21" s="65">
        <v>6.0963926303333131E-2</v>
      </c>
      <c r="X21" s="65">
        <v>6.1941429502962767E-4</v>
      </c>
      <c r="Y21" s="65">
        <v>1.2637783956849045E-3</v>
      </c>
      <c r="Z21" s="65">
        <v>3.3194706038821773E-4</v>
      </c>
      <c r="AA21" s="65">
        <v>2.6951085849812208E-4</v>
      </c>
      <c r="AB21" s="65">
        <v>2.4846506096008717E-3</v>
      </c>
      <c r="AC21" s="65">
        <v>8.8412461534004751E-3</v>
      </c>
      <c r="AD21" s="65">
        <v>2.9302101284001514E-2</v>
      </c>
      <c r="AE21" s="66"/>
      <c r="AF21" s="67">
        <v>2676.1840435801096</v>
      </c>
      <c r="AG21" s="67">
        <v>144.6520543</v>
      </c>
      <c r="AH21" s="67">
        <v>13524.751324595933</v>
      </c>
      <c r="AI21" s="67">
        <v>625.41195588497533</v>
      </c>
      <c r="AJ21" s="67">
        <v>3.9626661752917549</v>
      </c>
      <c r="AK21" s="67"/>
      <c r="AL21" s="68" t="s">
        <v>61</v>
      </c>
    </row>
    <row r="22" spans="1:38" s="5" customFormat="1" ht="26.25" customHeight="1" x14ac:dyDescent="0.25">
      <c r="A22" s="62" t="s">
        <v>66</v>
      </c>
      <c r="B22" s="69" t="s">
        <v>81</v>
      </c>
      <c r="C22" s="63" t="s">
        <v>82</v>
      </c>
      <c r="D22" s="64"/>
      <c r="E22" s="65">
        <v>6.142686246899471</v>
      </c>
      <c r="F22" s="65">
        <v>0.31984338398506368</v>
      </c>
      <c r="G22" s="65">
        <v>0.64957054344769305</v>
      </c>
      <c r="H22" s="65">
        <v>9.9909685738080803E-2</v>
      </c>
      <c r="I22" s="65">
        <v>5.6181212302561859E-2</v>
      </c>
      <c r="J22" s="65">
        <v>6.7415845397474236E-2</v>
      </c>
      <c r="K22" s="65">
        <v>7.4905600794082483E-2</v>
      </c>
      <c r="L22" s="65" t="s">
        <v>65</v>
      </c>
      <c r="M22" s="65">
        <v>16.221028362618483</v>
      </c>
      <c r="N22" s="65">
        <v>0.28440110000638008</v>
      </c>
      <c r="O22" s="65">
        <v>2.0573876660304923E-2</v>
      </c>
      <c r="P22" s="65">
        <v>0.14665689993307468</v>
      </c>
      <c r="Q22" s="65" t="s">
        <v>65</v>
      </c>
      <c r="R22" s="65" t="s">
        <v>65</v>
      </c>
      <c r="S22" s="65" t="s">
        <v>65</v>
      </c>
      <c r="T22" s="65" t="s">
        <v>65</v>
      </c>
      <c r="U22" s="65" t="s">
        <v>65</v>
      </c>
      <c r="V22" s="65" t="s">
        <v>65</v>
      </c>
      <c r="W22" s="65">
        <v>0.42060668854534156</v>
      </c>
      <c r="X22" s="65">
        <v>1.6694215734484837E-3</v>
      </c>
      <c r="Y22" s="65">
        <v>3.7771878846820915E-3</v>
      </c>
      <c r="Z22" s="65">
        <v>1.1685752148017032E-3</v>
      </c>
      <c r="AA22" s="65">
        <v>8.153340795695477E-4</v>
      </c>
      <c r="AB22" s="65">
        <v>7.4305187525018244E-3</v>
      </c>
      <c r="AC22" s="65">
        <v>7.2113250863785019E-2</v>
      </c>
      <c r="AD22" s="65">
        <v>0.36266575560325343</v>
      </c>
      <c r="AE22" s="66"/>
      <c r="AF22" s="67">
        <v>2169.1878557740006</v>
      </c>
      <c r="AG22" s="67">
        <v>3330.8751443843885</v>
      </c>
      <c r="AH22" s="67">
        <v>10859.085592560001</v>
      </c>
      <c r="AI22" s="67">
        <v>2870.2745359686346</v>
      </c>
      <c r="AJ22" s="67">
        <v>5035.4424656048932</v>
      </c>
      <c r="AK22" s="67"/>
      <c r="AL22" s="68" t="s">
        <v>61</v>
      </c>
    </row>
    <row r="23" spans="1:38" s="5" customFormat="1" ht="26.25" customHeight="1" x14ac:dyDescent="0.25">
      <c r="A23" s="62" t="s">
        <v>83</v>
      </c>
      <c r="B23" s="69" t="s">
        <v>84</v>
      </c>
      <c r="C23" s="63" t="s">
        <v>85</v>
      </c>
      <c r="D23" s="70"/>
      <c r="E23" s="65">
        <v>8.532712327366589</v>
      </c>
      <c r="F23" s="65">
        <v>0.9155482951690197</v>
      </c>
      <c r="G23" s="65">
        <v>7.2820246762542624E-3</v>
      </c>
      <c r="H23" s="65">
        <v>2.5609764437724072E-3</v>
      </c>
      <c r="I23" s="65">
        <v>0.37295031816107255</v>
      </c>
      <c r="J23" s="65">
        <v>0.37295031816107255</v>
      </c>
      <c r="K23" s="65">
        <v>0.37295031816107255</v>
      </c>
      <c r="L23" s="65" t="s">
        <v>65</v>
      </c>
      <c r="M23" s="65">
        <v>5.783688132115949</v>
      </c>
      <c r="N23" s="65">
        <v>2.9818469701365762E-4</v>
      </c>
      <c r="O23" s="65">
        <v>2.8946121156709064E-4</v>
      </c>
      <c r="P23" s="65">
        <v>1.0131142404848172E-4</v>
      </c>
      <c r="Q23" s="65" t="s">
        <v>65</v>
      </c>
      <c r="R23" s="65" t="s">
        <v>65</v>
      </c>
      <c r="S23" s="65" t="s">
        <v>65</v>
      </c>
      <c r="T23" s="65" t="s">
        <v>65</v>
      </c>
      <c r="U23" s="65" t="s">
        <v>65</v>
      </c>
      <c r="V23" s="65" t="s">
        <v>65</v>
      </c>
      <c r="W23" s="65">
        <v>0.12086854089200527</v>
      </c>
      <c r="X23" s="65">
        <v>7.7945029068149131E-3</v>
      </c>
      <c r="Y23" s="65">
        <v>3.809832441422864E-2</v>
      </c>
      <c r="Z23" s="65">
        <v>4.2283654342525775E-2</v>
      </c>
      <c r="AA23" s="65">
        <v>1.0288954066241068E-2</v>
      </c>
      <c r="AB23" s="65">
        <v>9.8465435729810397E-2</v>
      </c>
      <c r="AC23" s="65">
        <v>2.4173708178401056E-2</v>
      </c>
      <c r="AD23" s="65">
        <v>1.7219173487229034E-5</v>
      </c>
      <c r="AE23" s="66"/>
      <c r="AF23" s="67">
        <v>14473.060578354534</v>
      </c>
      <c r="AG23" s="67" t="s">
        <v>435</v>
      </c>
      <c r="AH23" s="67" t="s">
        <v>435</v>
      </c>
      <c r="AI23" s="67">
        <v>801.09659138545226</v>
      </c>
      <c r="AJ23" s="67">
        <v>50.006917635649188</v>
      </c>
      <c r="AK23" s="67"/>
      <c r="AL23" s="68" t="s">
        <v>61</v>
      </c>
    </row>
    <row r="24" spans="1:38" s="5" customFormat="1" ht="26.25" customHeight="1" x14ac:dyDescent="0.25">
      <c r="A24" s="62" t="s">
        <v>66</v>
      </c>
      <c r="B24" s="69" t="s">
        <v>86</v>
      </c>
      <c r="C24" s="63" t="s">
        <v>87</v>
      </c>
      <c r="D24" s="64"/>
      <c r="E24" s="65">
        <v>5.3414480025153113</v>
      </c>
      <c r="F24" s="65">
        <v>0.15076529319950926</v>
      </c>
      <c r="G24" s="65">
        <v>1.9594698780302788</v>
      </c>
      <c r="H24" s="65">
        <v>0.15751323508732476</v>
      </c>
      <c r="I24" s="65">
        <v>0.67877420702776792</v>
      </c>
      <c r="J24" s="65">
        <v>0.81452589364532124</v>
      </c>
      <c r="K24" s="65">
        <v>0.90502701805702401</v>
      </c>
      <c r="L24" s="65" t="s">
        <v>65</v>
      </c>
      <c r="M24" s="65">
        <v>2.4150259310968019</v>
      </c>
      <c r="N24" s="65">
        <v>0.6465290068693883</v>
      </c>
      <c r="O24" s="65">
        <v>6.2576118808014822E-2</v>
      </c>
      <c r="P24" s="65">
        <v>3.3802329615815405E-2</v>
      </c>
      <c r="Q24" s="65" t="s">
        <v>65</v>
      </c>
      <c r="R24" s="65" t="s">
        <v>65</v>
      </c>
      <c r="S24" s="65" t="s">
        <v>65</v>
      </c>
      <c r="T24" s="65" t="s">
        <v>65</v>
      </c>
      <c r="U24" s="65" t="s">
        <v>65</v>
      </c>
      <c r="V24" s="65" t="s">
        <v>65</v>
      </c>
      <c r="W24" s="65">
        <v>2.0706945955572689</v>
      </c>
      <c r="X24" s="65">
        <v>2.26163587079437E-2</v>
      </c>
      <c r="Y24" s="65">
        <v>3.74375451876423E-2</v>
      </c>
      <c r="Z24" s="65">
        <v>1.2034669638497818E-2</v>
      </c>
      <c r="AA24" s="65">
        <v>1.0151669809281288E-2</v>
      </c>
      <c r="AB24" s="65">
        <v>8.2240243343365105E-2</v>
      </c>
      <c r="AC24" s="65">
        <v>0.32362028043710594</v>
      </c>
      <c r="AD24" s="65">
        <v>7.9377291408606998E-2</v>
      </c>
      <c r="AE24" s="66"/>
      <c r="AF24" s="67">
        <v>6861.7391275330801</v>
      </c>
      <c r="AG24" s="67" t="s">
        <v>435</v>
      </c>
      <c r="AH24" s="67">
        <v>27939.528984801389</v>
      </c>
      <c r="AI24" s="67">
        <v>22868.000398871969</v>
      </c>
      <c r="AJ24" s="67">
        <v>1851.9791847509734</v>
      </c>
      <c r="AK24" s="67"/>
      <c r="AL24" s="68" t="s">
        <v>61</v>
      </c>
    </row>
    <row r="25" spans="1:38" s="5" customFormat="1" ht="26.25" customHeight="1" x14ac:dyDescent="0.25">
      <c r="A25" s="62" t="s">
        <v>88</v>
      </c>
      <c r="B25" s="69" t="s">
        <v>89</v>
      </c>
      <c r="C25" s="71" t="s">
        <v>90</v>
      </c>
      <c r="D25" s="64"/>
      <c r="E25" s="65">
        <v>1.0646909578632757</v>
      </c>
      <c r="F25" s="65">
        <v>0.38502412747438375</v>
      </c>
      <c r="G25" s="65">
        <v>8.7569877824144923E-2</v>
      </c>
      <c r="H25" s="65">
        <v>5.965402406989766E-4</v>
      </c>
      <c r="I25" s="65">
        <v>9.4838165953077244E-2</v>
      </c>
      <c r="J25" s="65">
        <v>9.4838165953077244E-2</v>
      </c>
      <c r="K25" s="65">
        <v>9.4838165953077244E-2</v>
      </c>
      <c r="L25" s="65" t="s">
        <v>65</v>
      </c>
      <c r="M25" s="65">
        <v>1.4369935070482791</v>
      </c>
      <c r="N25" s="65">
        <v>7.5870532762461795E-5</v>
      </c>
      <c r="O25" s="65">
        <v>7.5870532762461795E-5</v>
      </c>
      <c r="P25" s="65">
        <v>2.655468646686163E-5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3793.5266381230899</v>
      </c>
      <c r="AG25" s="67"/>
      <c r="AH25" s="67"/>
      <c r="AI25" s="67"/>
      <c r="AJ25" s="67"/>
      <c r="AK25" s="67"/>
      <c r="AL25" s="68" t="s">
        <v>61</v>
      </c>
    </row>
    <row r="26" spans="1:38" s="5" customFormat="1" ht="26.25" customHeight="1" x14ac:dyDescent="0.25">
      <c r="A26" s="62" t="s">
        <v>88</v>
      </c>
      <c r="B26" s="62" t="s">
        <v>91</v>
      </c>
      <c r="C26" s="63" t="s">
        <v>92</v>
      </c>
      <c r="D26" s="64"/>
      <c r="E26" s="65">
        <v>7.6396810848685798E-2</v>
      </c>
      <c r="F26" s="65">
        <v>0.10104270588575512</v>
      </c>
      <c r="G26" s="65">
        <v>9.0792626632282304E-3</v>
      </c>
      <c r="H26" s="65">
        <v>1.2879307890258302E-4</v>
      </c>
      <c r="I26" s="65">
        <v>7.0930039076117571E-3</v>
      </c>
      <c r="J26" s="65">
        <v>7.0930039076117571E-3</v>
      </c>
      <c r="K26" s="65">
        <v>7.0930039076117571E-3</v>
      </c>
      <c r="L26" s="65" t="s">
        <v>65</v>
      </c>
      <c r="M26" s="65">
        <v>3.579058169573921</v>
      </c>
      <c r="N26" s="65">
        <v>1.7408477894310977E-5</v>
      </c>
      <c r="O26" s="65">
        <v>7.7508031879557744E-6</v>
      </c>
      <c r="P26" s="65">
        <v>2.712781115784521E-6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387.54015939778867</v>
      </c>
      <c r="AG26" s="67"/>
      <c r="AH26" s="67"/>
      <c r="AI26" s="67"/>
      <c r="AJ26" s="67"/>
      <c r="AK26" s="67"/>
      <c r="AL26" s="68" t="s">
        <v>61</v>
      </c>
    </row>
    <row r="27" spans="1:38" s="5" customFormat="1" ht="26.25" customHeight="1" x14ac:dyDescent="0.25">
      <c r="A27" s="62" t="s">
        <v>93</v>
      </c>
      <c r="B27" s="62" t="s">
        <v>94</v>
      </c>
      <c r="C27" s="63" t="s">
        <v>95</v>
      </c>
      <c r="D27" s="64"/>
      <c r="E27" s="65">
        <v>60.32880215055981</v>
      </c>
      <c r="F27" s="65">
        <v>5.9083103868781608</v>
      </c>
      <c r="G27" s="65">
        <v>7.0682986748938956E-2</v>
      </c>
      <c r="H27" s="65">
        <v>1.7667282819925292</v>
      </c>
      <c r="I27" s="65">
        <v>2.302034709914293</v>
      </c>
      <c r="J27" s="65">
        <v>2.302034709914293</v>
      </c>
      <c r="K27" s="65">
        <v>2.302034709914293</v>
      </c>
      <c r="L27" s="65" t="s">
        <v>65</v>
      </c>
      <c r="M27" s="65">
        <v>66.586751959660759</v>
      </c>
      <c r="N27" s="65">
        <v>8.879878662697226E-3</v>
      </c>
      <c r="O27" s="65">
        <v>3.5174296702063352E-3</v>
      </c>
      <c r="P27" s="65">
        <v>1.2311003845722173E-3</v>
      </c>
      <c r="Q27" s="65" t="s">
        <v>65</v>
      </c>
      <c r="R27" s="65" t="s">
        <v>65</v>
      </c>
      <c r="S27" s="65" t="s">
        <v>65</v>
      </c>
      <c r="T27" s="65" t="s">
        <v>65</v>
      </c>
      <c r="U27" s="65" t="s">
        <v>65</v>
      </c>
      <c r="V27" s="65" t="s">
        <v>65</v>
      </c>
      <c r="W27" s="65">
        <v>0.67958199336767966</v>
      </c>
      <c r="X27" s="65">
        <v>4.6979178468348391E-2</v>
      </c>
      <c r="Y27" s="65">
        <v>4.8540716455273171E-2</v>
      </c>
      <c r="Z27" s="65">
        <v>2.5854217800807648E-2</v>
      </c>
      <c r="AA27" s="65">
        <v>5.1201577467961008E-2</v>
      </c>
      <c r="AB27" s="65">
        <v>0.17257569019239019</v>
      </c>
      <c r="AC27" s="65">
        <v>0.13591639867353594</v>
      </c>
      <c r="AD27" s="65">
        <v>6.3847768132348692E-4</v>
      </c>
      <c r="AE27" s="66"/>
      <c r="AF27" s="67">
        <v>176749.51323676185</v>
      </c>
      <c r="AG27" s="67"/>
      <c r="AH27" s="67">
        <v>43.670465717855777</v>
      </c>
      <c r="AI27" s="67">
        <v>9245.2192970681954</v>
      </c>
      <c r="AJ27" s="67">
        <v>378.91882701104072</v>
      </c>
      <c r="AK27" s="67"/>
      <c r="AL27" s="68" t="s">
        <v>61</v>
      </c>
    </row>
    <row r="28" spans="1:38" s="5" customFormat="1" ht="26.25" customHeight="1" x14ac:dyDescent="0.25">
      <c r="A28" s="62" t="s">
        <v>93</v>
      </c>
      <c r="B28" s="62" t="s">
        <v>96</v>
      </c>
      <c r="C28" s="63" t="s">
        <v>97</v>
      </c>
      <c r="D28" s="64"/>
      <c r="E28" s="65">
        <v>10.958060951860956</v>
      </c>
      <c r="F28" s="65">
        <v>0.19010367326457267</v>
      </c>
      <c r="G28" s="65">
        <v>9.4565908014922987E-3</v>
      </c>
      <c r="H28" s="65">
        <v>1.3081766688502621E-2</v>
      </c>
      <c r="I28" s="65">
        <v>0.55532892427601599</v>
      </c>
      <c r="J28" s="65">
        <v>0.55532892427601599</v>
      </c>
      <c r="K28" s="65">
        <v>0.55532892427601599</v>
      </c>
      <c r="L28" s="65" t="s">
        <v>65</v>
      </c>
      <c r="M28" s="65">
        <v>3.9888238680576551</v>
      </c>
      <c r="N28" s="65">
        <v>3.9218540718826984E-4</v>
      </c>
      <c r="O28" s="65">
        <v>3.5920680067337628E-4</v>
      </c>
      <c r="P28" s="65">
        <v>1.2572238023568169E-4</v>
      </c>
      <c r="Q28" s="65" t="s">
        <v>65</v>
      </c>
      <c r="R28" s="65" t="s">
        <v>65</v>
      </c>
      <c r="S28" s="65" t="s">
        <v>65</v>
      </c>
      <c r="T28" s="65" t="s">
        <v>65</v>
      </c>
      <c r="U28" s="65" t="s">
        <v>65</v>
      </c>
      <c r="V28" s="65" t="s">
        <v>65</v>
      </c>
      <c r="W28" s="65">
        <v>7.7738589641714664E-2</v>
      </c>
      <c r="X28" s="65">
        <v>5.0473027510036048E-3</v>
      </c>
      <c r="Y28" s="65">
        <v>5.1045174391885252E-3</v>
      </c>
      <c r="Z28" s="65">
        <v>2.5148965613425167E-3</v>
      </c>
      <c r="AA28" s="65">
        <v>5.3214610802954556E-3</v>
      </c>
      <c r="AB28" s="65">
        <v>1.7988177831830102E-2</v>
      </c>
      <c r="AC28" s="65">
        <v>1.5547717928342931E-2</v>
      </c>
      <c r="AD28" s="65">
        <v>7.6643623423637995E-5</v>
      </c>
      <c r="AE28" s="66"/>
      <c r="AF28" s="67">
        <v>17967.33800082489</v>
      </c>
      <c r="AG28" s="67"/>
      <c r="AH28" s="67">
        <v>11.687590525349165</v>
      </c>
      <c r="AI28" s="67">
        <v>992.01478316831265</v>
      </c>
      <c r="AJ28" s="67">
        <v>61.092016487989063</v>
      </c>
      <c r="AK28" s="67"/>
      <c r="AL28" s="68" t="s">
        <v>61</v>
      </c>
    </row>
    <row r="29" spans="1:38" s="5" customFormat="1" ht="26.25" customHeight="1" x14ac:dyDescent="0.25">
      <c r="A29" s="62" t="s">
        <v>93</v>
      </c>
      <c r="B29" s="62" t="s">
        <v>98</v>
      </c>
      <c r="C29" s="63" t="s">
        <v>99</v>
      </c>
      <c r="D29" s="64"/>
      <c r="E29" s="65">
        <v>49.6698543888755</v>
      </c>
      <c r="F29" s="65">
        <v>1.4438630415192168</v>
      </c>
      <c r="G29" s="65">
        <v>4.6661409888918787E-2</v>
      </c>
      <c r="H29" s="65">
        <v>5.8913724892268447E-2</v>
      </c>
      <c r="I29" s="65">
        <v>0.91649704498404938</v>
      </c>
      <c r="J29" s="65">
        <v>0.91649704498404938</v>
      </c>
      <c r="K29" s="65">
        <v>0.91649704498404938</v>
      </c>
      <c r="L29" s="65" t="s">
        <v>65</v>
      </c>
      <c r="M29" s="65">
        <v>17.720527073226378</v>
      </c>
      <c r="N29" s="65">
        <v>1.8486736132627328E-3</v>
      </c>
      <c r="O29" s="65">
        <v>1.8457490539615306E-3</v>
      </c>
      <c r="P29" s="65">
        <v>6.4601216888653579E-4</v>
      </c>
      <c r="Q29" s="65" t="s">
        <v>65</v>
      </c>
      <c r="R29" s="65" t="s">
        <v>65</v>
      </c>
      <c r="S29" s="65" t="s">
        <v>65</v>
      </c>
      <c r="T29" s="65" t="s">
        <v>65</v>
      </c>
      <c r="U29" s="65" t="s">
        <v>65</v>
      </c>
      <c r="V29" s="65" t="s">
        <v>65</v>
      </c>
      <c r="W29" s="65">
        <v>0.77018738478612203</v>
      </c>
      <c r="X29" s="65">
        <v>8.0551784544714428E-3</v>
      </c>
      <c r="Y29" s="65">
        <v>4.8706838098268555E-2</v>
      </c>
      <c r="Z29" s="65">
        <v>5.4417928100318591E-2</v>
      </c>
      <c r="AA29" s="65">
        <v>1.2527182266471872E-2</v>
      </c>
      <c r="AB29" s="65">
        <v>0.12370712691953048</v>
      </c>
      <c r="AC29" s="65">
        <v>0.15403747695722442</v>
      </c>
      <c r="AD29" s="65">
        <v>6.2435510486502361E-5</v>
      </c>
      <c r="AE29" s="66"/>
      <c r="AF29" s="67">
        <v>92291.743124145738</v>
      </c>
      <c r="AG29" s="67"/>
      <c r="AH29" s="67">
        <v>391.70395841259949</v>
      </c>
      <c r="AI29" s="67">
        <v>5280.6542416153143</v>
      </c>
      <c r="AJ29" s="67">
        <v>471.99590924973143</v>
      </c>
      <c r="AK29" s="67"/>
      <c r="AL29" s="68" t="s">
        <v>61</v>
      </c>
    </row>
    <row r="30" spans="1:38" s="5" customFormat="1" ht="26.25" customHeight="1" x14ac:dyDescent="0.25">
      <c r="A30" s="62" t="s">
        <v>93</v>
      </c>
      <c r="B30" s="62" t="s">
        <v>100</v>
      </c>
      <c r="C30" s="63" t="s">
        <v>101</v>
      </c>
      <c r="D30" s="64"/>
      <c r="E30" s="65">
        <v>0.2529388603719106</v>
      </c>
      <c r="F30" s="65">
        <v>2.1341662397307055</v>
      </c>
      <c r="G30" s="65">
        <v>4.5394140519668217E-4</v>
      </c>
      <c r="H30" s="65">
        <v>2.3231847674987545E-3</v>
      </c>
      <c r="I30" s="65">
        <v>0.10888700037181968</v>
      </c>
      <c r="J30" s="65">
        <v>0.10888700037181968</v>
      </c>
      <c r="K30" s="65">
        <v>0.10888700037181968</v>
      </c>
      <c r="L30" s="65" t="s">
        <v>65</v>
      </c>
      <c r="M30" s="65">
        <v>8.6901295409022978</v>
      </c>
      <c r="N30" s="65">
        <v>1.8058806279185182E-4</v>
      </c>
      <c r="O30" s="65">
        <v>3.6117612558370361E-5</v>
      </c>
      <c r="P30" s="65">
        <v>1.2641164395429627E-5</v>
      </c>
      <c r="Q30" s="65" t="s">
        <v>65</v>
      </c>
      <c r="R30" s="65" t="s">
        <v>65</v>
      </c>
      <c r="S30" s="65" t="s">
        <v>65</v>
      </c>
      <c r="T30" s="65" t="s">
        <v>65</v>
      </c>
      <c r="U30" s="65" t="s">
        <v>65</v>
      </c>
      <c r="V30" s="65" t="s">
        <v>65</v>
      </c>
      <c r="W30" s="65">
        <v>9.5693102076187947E-3</v>
      </c>
      <c r="X30" s="65">
        <v>4.7541745616590562E-4</v>
      </c>
      <c r="Y30" s="65">
        <v>5.9309425846655562E-4</v>
      </c>
      <c r="Z30" s="65">
        <v>3.7085766600187994E-4</v>
      </c>
      <c r="AA30" s="65">
        <v>6.5565349830384769E-4</v>
      </c>
      <c r="AB30" s="65">
        <v>2.0950228789381885E-3</v>
      </c>
      <c r="AC30" s="65">
        <v>1.9138620415237589E-3</v>
      </c>
      <c r="AD30" s="65">
        <v>1.1858558356625045E-5</v>
      </c>
      <c r="AE30" s="66"/>
      <c r="AF30" s="67">
        <v>1805.8806279185183</v>
      </c>
      <c r="AG30" s="67"/>
      <c r="AH30" s="67" t="s">
        <v>435</v>
      </c>
      <c r="AI30" s="67">
        <v>86.327831762421496</v>
      </c>
      <c r="AJ30" s="67" t="s">
        <v>435</v>
      </c>
      <c r="AK30" s="67"/>
      <c r="AL30" s="68" t="s">
        <v>61</v>
      </c>
    </row>
    <row r="31" spans="1:38" s="5" customFormat="1" ht="26.25" customHeight="1" x14ac:dyDescent="0.25">
      <c r="A31" s="62" t="s">
        <v>93</v>
      </c>
      <c r="B31" s="62" t="s">
        <v>102</v>
      </c>
      <c r="C31" s="63" t="s">
        <v>103</v>
      </c>
      <c r="D31" s="64"/>
      <c r="E31" s="65" t="s">
        <v>433</v>
      </c>
      <c r="F31" s="65">
        <v>0.69623434251660998</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1779.6935628348592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0.92353555695295686</v>
      </c>
      <c r="J32" s="65">
        <v>1.6875448995728435</v>
      </c>
      <c r="K32" s="65">
        <v>2.261091546336202</v>
      </c>
      <c r="L32" s="65" t="s">
        <v>65</v>
      </c>
      <c r="M32" s="65" t="s">
        <v>433</v>
      </c>
      <c r="N32" s="65">
        <v>5.5801040831058906</v>
      </c>
      <c r="O32" s="65">
        <v>2.6298143241508969E-2</v>
      </c>
      <c r="P32" s="65" t="s">
        <v>433</v>
      </c>
      <c r="Q32" s="65" t="s">
        <v>65</v>
      </c>
      <c r="R32" s="65" t="s">
        <v>65</v>
      </c>
      <c r="S32" s="65" t="s">
        <v>65</v>
      </c>
      <c r="T32" s="65" t="s">
        <v>65</v>
      </c>
      <c r="U32" s="65" t="s">
        <v>65</v>
      </c>
      <c r="V32" s="65" t="s">
        <v>65</v>
      </c>
      <c r="W32" s="65" t="s">
        <v>433</v>
      </c>
      <c r="X32" s="65">
        <v>1.7658119838384046E-3</v>
      </c>
      <c r="Y32" s="65">
        <v>1.7658119838384046E-3</v>
      </c>
      <c r="Z32" s="65">
        <v>1.7658119838384046E-3</v>
      </c>
      <c r="AA32" s="65">
        <v>1.7658119838384046E-3</v>
      </c>
      <c r="AB32" s="65">
        <v>7.0632479353536183E-3</v>
      </c>
      <c r="AC32" s="65" t="s">
        <v>433</v>
      </c>
      <c r="AD32" s="65" t="s">
        <v>433</v>
      </c>
      <c r="AE32" s="66"/>
      <c r="AF32" s="67"/>
      <c r="AG32" s="67"/>
      <c r="AH32" s="67"/>
      <c r="AI32" s="67"/>
      <c r="AJ32" s="67"/>
      <c r="AK32" s="67">
        <v>76059.242749872603</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0.52433714358607419</v>
      </c>
      <c r="J33" s="65">
        <v>0.97099471034458273</v>
      </c>
      <c r="K33" s="65">
        <v>1.9419894206891646</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76059.242749872603</v>
      </c>
      <c r="AL33" s="68" t="s">
        <v>107</v>
      </c>
    </row>
    <row r="34" spans="1:38" s="5" customFormat="1" ht="26.25" customHeight="1" x14ac:dyDescent="0.25">
      <c r="A34" s="62" t="s">
        <v>83</v>
      </c>
      <c r="B34" s="62" t="s">
        <v>110</v>
      </c>
      <c r="C34" s="63" t="s">
        <v>111</v>
      </c>
      <c r="D34" s="64"/>
      <c r="E34" s="65">
        <v>1.4999972978730267</v>
      </c>
      <c r="F34" s="65">
        <v>0.18621007594158481</v>
      </c>
      <c r="G34" s="65">
        <v>5.6404086181048675E-2</v>
      </c>
      <c r="H34" s="65">
        <v>4.0952426542390386E-4</v>
      </c>
      <c r="I34" s="65">
        <v>0.33729104737142324</v>
      </c>
      <c r="J34" s="65">
        <v>0.70024104737142323</v>
      </c>
      <c r="K34" s="65">
        <v>1.7372410473714233</v>
      </c>
      <c r="L34" s="65" t="s">
        <v>65</v>
      </c>
      <c r="M34" s="65">
        <v>1.1412571694100715</v>
      </c>
      <c r="N34" s="65">
        <v>4.4646890425608819E-4</v>
      </c>
      <c r="O34" s="65">
        <v>6.2956252111223836E-5</v>
      </c>
      <c r="P34" s="65">
        <v>6.2450315815438566E-5</v>
      </c>
      <c r="Q34" s="65" t="s">
        <v>65</v>
      </c>
      <c r="R34" s="65" t="s">
        <v>65</v>
      </c>
      <c r="S34" s="65" t="s">
        <v>65</v>
      </c>
      <c r="T34" s="65" t="s">
        <v>65</v>
      </c>
      <c r="U34" s="65" t="s">
        <v>65</v>
      </c>
      <c r="V34" s="65" t="s">
        <v>65</v>
      </c>
      <c r="W34" s="65">
        <v>1.7109923429803688E-2</v>
      </c>
      <c r="X34" s="65">
        <v>9.7568686524979274E-4</v>
      </c>
      <c r="Y34" s="65">
        <v>5.1357017928302532E-3</v>
      </c>
      <c r="Z34" s="65">
        <v>5.7387933795112383E-3</v>
      </c>
      <c r="AA34" s="65">
        <v>1.3192628458646482E-3</v>
      </c>
      <c r="AB34" s="65">
        <v>1.3169444883455931E-2</v>
      </c>
      <c r="AC34" s="65">
        <v>3.4219846859607377E-3</v>
      </c>
      <c r="AD34" s="65">
        <v>2.1212379248653501E-6</v>
      </c>
      <c r="AE34" s="66"/>
      <c r="AF34" s="67">
        <v>1909.1951883469169</v>
      </c>
      <c r="AG34" s="67">
        <v>4.5874719156084245</v>
      </c>
      <c r="AH34" s="67" t="s">
        <v>435</v>
      </c>
      <c r="AI34" s="67">
        <v>105.78501230357486</v>
      </c>
      <c r="AJ34" s="67">
        <v>6.6466759588048685</v>
      </c>
      <c r="AK34" s="67"/>
      <c r="AL34" s="68" t="s">
        <v>61</v>
      </c>
    </row>
    <row r="35" spans="1:38" s="72" customFormat="1" ht="26.25" customHeight="1" x14ac:dyDescent="0.25">
      <c r="A35" s="62" t="s">
        <v>112</v>
      </c>
      <c r="B35" s="62" t="s">
        <v>113</v>
      </c>
      <c r="C35" s="63" t="s">
        <v>114</v>
      </c>
      <c r="D35" s="64"/>
      <c r="E35" s="65">
        <v>0.94949930785246484</v>
      </c>
      <c r="F35" s="65">
        <v>0.23973265826034015</v>
      </c>
      <c r="G35" s="65">
        <v>2.0748172825860015E-2</v>
      </c>
      <c r="H35" s="65">
        <v>2.0495720989241429E-4</v>
      </c>
      <c r="I35" s="65">
        <v>4.0895198236112928E-2</v>
      </c>
      <c r="J35" s="65">
        <v>4.0895198236112928E-2</v>
      </c>
      <c r="K35" s="65">
        <v>4.0895198236112928E-2</v>
      </c>
      <c r="L35" s="65" t="s">
        <v>65</v>
      </c>
      <c r="M35" s="65">
        <v>0.44552681899061564</v>
      </c>
      <c r="N35" s="65">
        <v>1.7642171353828772E-5</v>
      </c>
      <c r="O35" s="65">
        <v>1.7642171353828772E-5</v>
      </c>
      <c r="P35" s="65">
        <v>6.1747599738400688E-6</v>
      </c>
      <c r="Q35" s="65" t="s">
        <v>65</v>
      </c>
      <c r="R35" s="65" t="s">
        <v>65</v>
      </c>
      <c r="S35" s="65" t="s">
        <v>65</v>
      </c>
      <c r="T35" s="65" t="s">
        <v>65</v>
      </c>
      <c r="U35" s="65" t="s">
        <v>65</v>
      </c>
      <c r="V35" s="65" t="s">
        <v>65</v>
      </c>
      <c r="W35" s="65">
        <v>4.8515971223029109E-3</v>
      </c>
      <c r="X35" s="65">
        <v>1.6712726266283589E-3</v>
      </c>
      <c r="Y35" s="65">
        <v>1.2012110874230204E-3</v>
      </c>
      <c r="Z35" s="65">
        <v>1.1402716887909704E-3</v>
      </c>
      <c r="AA35" s="65">
        <v>1.6327394303828559E-3</v>
      </c>
      <c r="AB35" s="65">
        <v>5.6454948332252059E-3</v>
      </c>
      <c r="AC35" s="65">
        <v>9.7031942446058233E-4</v>
      </c>
      <c r="AD35" s="65">
        <v>1.0810564470081146E-6</v>
      </c>
      <c r="AE35" s="66"/>
      <c r="AF35" s="67">
        <v>882.10856769143834</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0.78180333856123752</v>
      </c>
      <c r="F36" s="65">
        <v>0.52400174553655532</v>
      </c>
      <c r="G36" s="65">
        <v>9.8834981788991868E-4</v>
      </c>
      <c r="H36" s="65">
        <v>1.8261017253192816E-4</v>
      </c>
      <c r="I36" s="65">
        <v>3.4865915945211018E-2</v>
      </c>
      <c r="J36" s="65">
        <v>3.4865915945211018E-2</v>
      </c>
      <c r="K36" s="65">
        <v>3.4865915945211018E-2</v>
      </c>
      <c r="L36" s="65" t="s">
        <v>65</v>
      </c>
      <c r="M36" s="65">
        <v>2.2599128837194002</v>
      </c>
      <c r="N36" s="65">
        <v>2.2685775221677589E-5</v>
      </c>
      <c r="O36" s="65">
        <v>1.4732640855039333E-5</v>
      </c>
      <c r="P36" s="65">
        <v>5.1564242992637657E-6</v>
      </c>
      <c r="Q36" s="65" t="s">
        <v>65</v>
      </c>
      <c r="R36" s="65" t="s">
        <v>65</v>
      </c>
      <c r="S36" s="65" t="s">
        <v>65</v>
      </c>
      <c r="T36" s="65" t="s">
        <v>65</v>
      </c>
      <c r="U36" s="65" t="s">
        <v>65</v>
      </c>
      <c r="V36" s="65" t="s">
        <v>65</v>
      </c>
      <c r="W36" s="65">
        <v>1.0068054765067155E-2</v>
      </c>
      <c r="X36" s="65">
        <v>4.7858816207484265E-4</v>
      </c>
      <c r="Y36" s="65">
        <v>1.8128683873895066E-3</v>
      </c>
      <c r="Z36" s="65">
        <v>1.9561757925294311E-3</v>
      </c>
      <c r="AA36" s="65">
        <v>5.8677479845035225E-4</v>
      </c>
      <c r="AB36" s="65">
        <v>4.8344071404441327E-3</v>
      </c>
      <c r="AC36" s="65">
        <v>2.0136109530134315E-3</v>
      </c>
      <c r="AD36" s="65">
        <v>2.866978860978527E-6</v>
      </c>
      <c r="AE36" s="66"/>
      <c r="AF36" s="67">
        <v>736.63204275196654</v>
      </c>
      <c r="AG36" s="67" t="s">
        <v>435</v>
      </c>
      <c r="AH36" s="67" t="s">
        <v>435</v>
      </c>
      <c r="AI36" s="67">
        <v>43.267483843928773</v>
      </c>
      <c r="AJ36" s="67">
        <v>2.121378352392818</v>
      </c>
      <c r="AK36" s="67"/>
      <c r="AL36" s="68" t="s">
        <v>61</v>
      </c>
    </row>
    <row r="37" spans="1:38" s="5" customFormat="1" ht="26.25" customHeight="1" x14ac:dyDescent="0.25">
      <c r="A37" s="62" t="s">
        <v>83</v>
      </c>
      <c r="B37" s="62" t="s">
        <v>117</v>
      </c>
      <c r="C37" s="63" t="s">
        <v>118</v>
      </c>
      <c r="D37" s="64"/>
      <c r="E37" s="65">
        <v>0.64857799999999999</v>
      </c>
      <c r="F37" s="65">
        <v>4.1412596543999999E-3</v>
      </c>
      <c r="G37" s="65">
        <v>2.4847557926399996E-3</v>
      </c>
      <c r="H37" s="65">
        <v>8.2825193087999998E-3</v>
      </c>
      <c r="I37" s="65">
        <v>3.1059447407999997E-3</v>
      </c>
      <c r="J37" s="65">
        <v>3.7271336889600003E-3</v>
      </c>
      <c r="K37" s="65">
        <v>4.1412596543999999E-3</v>
      </c>
      <c r="L37" s="65" t="s">
        <v>65</v>
      </c>
      <c r="M37" s="65">
        <v>0.25931500000000002</v>
      </c>
      <c r="N37" s="65">
        <v>1.24237789632E-5</v>
      </c>
      <c r="O37" s="65">
        <v>2.0706298272000002E-6</v>
      </c>
      <c r="P37" s="65">
        <v>5.7977635161600004E-4</v>
      </c>
      <c r="Q37" s="65" t="s">
        <v>65</v>
      </c>
      <c r="R37" s="65" t="s">
        <v>65</v>
      </c>
      <c r="S37" s="65" t="s">
        <v>65</v>
      </c>
      <c r="T37" s="65" t="s">
        <v>65</v>
      </c>
      <c r="U37" s="65" t="s">
        <v>65</v>
      </c>
      <c r="V37" s="65" t="s">
        <v>65</v>
      </c>
      <c r="W37" s="65">
        <v>1.6565038617600001E-3</v>
      </c>
      <c r="X37" s="65">
        <v>4.6382108129280006E-6</v>
      </c>
      <c r="Y37" s="65">
        <v>1.3086380507904E-5</v>
      </c>
      <c r="Z37" s="65">
        <v>9.1935964327679981E-6</v>
      </c>
      <c r="AA37" s="65">
        <v>6.9241861421568012E-5</v>
      </c>
      <c r="AB37" s="65">
        <v>9.616004917516798E-5</v>
      </c>
      <c r="AC37" s="65">
        <v>3.3130077235200004E-4</v>
      </c>
      <c r="AD37" s="65">
        <v>1.4908534755840001E-7</v>
      </c>
      <c r="AE37" s="66"/>
      <c r="AF37" s="67" t="s">
        <v>435</v>
      </c>
      <c r="AG37" s="67" t="s">
        <v>435</v>
      </c>
      <c r="AH37" s="67">
        <v>8282.5193087999996</v>
      </c>
      <c r="AI37" s="67" t="s">
        <v>435</v>
      </c>
      <c r="AJ37" s="67" t="s">
        <v>435</v>
      </c>
      <c r="AK37" s="67"/>
      <c r="AL37" s="68" t="s">
        <v>61</v>
      </c>
    </row>
    <row r="38" spans="1:38" s="5" customFormat="1" ht="26.25" customHeight="1" x14ac:dyDescent="0.25">
      <c r="A38" s="62" t="s">
        <v>83</v>
      </c>
      <c r="B38" s="62" t="s">
        <v>119</v>
      </c>
      <c r="C38" s="63" t="s">
        <v>120</v>
      </c>
      <c r="D38" s="73"/>
      <c r="E38" s="65">
        <v>8.5691460672104772E-2</v>
      </c>
      <c r="F38" s="65">
        <v>3.9561148741893244E-3</v>
      </c>
      <c r="G38" s="65">
        <v>6.6941651631968892E-5</v>
      </c>
      <c r="H38" s="65">
        <v>1.844587921872659E-4</v>
      </c>
      <c r="I38" s="65">
        <v>1.8883562529843833E-3</v>
      </c>
      <c r="J38" s="65">
        <v>1.8883562529843833E-3</v>
      </c>
      <c r="K38" s="65">
        <v>1.8883562529843833E-3</v>
      </c>
      <c r="L38" s="65" t="s">
        <v>65</v>
      </c>
      <c r="M38" s="65">
        <v>3.0240869677615731E-2</v>
      </c>
      <c r="N38" s="65">
        <v>3.8715706264281712E-6</v>
      </c>
      <c r="O38" s="65">
        <v>2.8616846009621618E-6</v>
      </c>
      <c r="P38" s="65">
        <v>1.0015896103367564E-6</v>
      </c>
      <c r="Q38" s="65" t="s">
        <v>65</v>
      </c>
      <c r="R38" s="65" t="s">
        <v>65</v>
      </c>
      <c r="S38" s="65" t="s">
        <v>65</v>
      </c>
      <c r="T38" s="65" t="s">
        <v>65</v>
      </c>
      <c r="U38" s="65" t="s">
        <v>65</v>
      </c>
      <c r="V38" s="65" t="s">
        <v>65</v>
      </c>
      <c r="W38" s="65">
        <v>1.936189190694403E-3</v>
      </c>
      <c r="X38" s="65">
        <v>1.1824202012694854E-4</v>
      </c>
      <c r="Y38" s="65">
        <v>4.2104995010926627E-4</v>
      </c>
      <c r="Z38" s="65">
        <v>4.3362514073834777E-4</v>
      </c>
      <c r="AA38" s="65">
        <v>1.7243599543797765E-4</v>
      </c>
      <c r="AB38" s="65">
        <v>1.1453531064125402E-3</v>
      </c>
      <c r="AC38" s="65">
        <v>3.8723783813888058E-4</v>
      </c>
      <c r="AD38" s="65">
        <v>1.3210306653822949E-7</v>
      </c>
      <c r="AE38" s="66"/>
      <c r="AF38" s="67">
        <v>143.08423004810808</v>
      </c>
      <c r="AG38" s="67" t="s">
        <v>435</v>
      </c>
      <c r="AH38" s="67">
        <v>6.0165938171078679</v>
      </c>
      <c r="AI38" s="67">
        <v>7.8523436837104166</v>
      </c>
      <c r="AJ38" s="67">
        <v>0.45281618175009813</v>
      </c>
      <c r="AK38" s="67"/>
      <c r="AL38" s="68" t="s">
        <v>61</v>
      </c>
    </row>
    <row r="39" spans="1:38" s="5" customFormat="1" ht="26.25" customHeight="1" x14ac:dyDescent="0.25">
      <c r="A39" s="62" t="s">
        <v>121</v>
      </c>
      <c r="B39" s="62" t="s">
        <v>122</v>
      </c>
      <c r="C39" s="63" t="s">
        <v>123</v>
      </c>
      <c r="D39" s="64"/>
      <c r="E39" s="65">
        <v>1.4548786428527485</v>
      </c>
      <c r="F39" s="65">
        <v>0.90984398939306876</v>
      </c>
      <c r="G39" s="65">
        <v>0.2099920633062019</v>
      </c>
      <c r="H39" s="65">
        <v>4.4843185355779601E-2</v>
      </c>
      <c r="I39" s="65">
        <v>0.39281476058952691</v>
      </c>
      <c r="J39" s="65">
        <v>0.42040067896229028</v>
      </c>
      <c r="K39" s="65">
        <v>0.44821070128117196</v>
      </c>
      <c r="L39" s="65" t="s">
        <v>65</v>
      </c>
      <c r="M39" s="65">
        <v>6.9929933626268497</v>
      </c>
      <c r="N39" s="65">
        <v>0.1879947843353767</v>
      </c>
      <c r="O39" s="65">
        <v>2.535184796711825E-2</v>
      </c>
      <c r="P39" s="65">
        <v>1.1312727413551901E-2</v>
      </c>
      <c r="Q39" s="65" t="s">
        <v>65</v>
      </c>
      <c r="R39" s="65" t="s">
        <v>65</v>
      </c>
      <c r="S39" s="65" t="s">
        <v>65</v>
      </c>
      <c r="T39" s="65" t="s">
        <v>65</v>
      </c>
      <c r="U39" s="65" t="s">
        <v>65</v>
      </c>
      <c r="V39" s="65" t="s">
        <v>65</v>
      </c>
      <c r="W39" s="65">
        <v>0.98461796491263642</v>
      </c>
      <c r="X39" s="65">
        <v>4.8689835547245638E-2</v>
      </c>
      <c r="Y39" s="65">
        <v>6.9439819629538116E-2</v>
      </c>
      <c r="Z39" s="65">
        <v>2.3601872183088651E-2</v>
      </c>
      <c r="AA39" s="65">
        <v>2.2900807394434626E-2</v>
      </c>
      <c r="AB39" s="65">
        <v>0.16463233475430708</v>
      </c>
      <c r="AC39" s="65">
        <v>0.48056295919182312</v>
      </c>
      <c r="AD39" s="65">
        <v>3.6702782208515701E-2</v>
      </c>
      <c r="AE39" s="66"/>
      <c r="AF39" s="67">
        <v>9492.9971870717309</v>
      </c>
      <c r="AG39" s="67">
        <v>215.48757980796279</v>
      </c>
      <c r="AH39" s="67">
        <v>17192.888205349289</v>
      </c>
      <c r="AI39" s="67">
        <v>4128.4613804137889</v>
      </c>
      <c r="AJ39" s="67">
        <v>59.694277973960709</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12.511891469866166</v>
      </c>
      <c r="F41" s="65">
        <v>27.9566126199427</v>
      </c>
      <c r="G41" s="65">
        <v>2.4144528257195375</v>
      </c>
      <c r="H41" s="65">
        <v>0.6673468997358698</v>
      </c>
      <c r="I41" s="65">
        <v>7.2670175234038208</v>
      </c>
      <c r="J41" s="65">
        <v>7.6496686483835585</v>
      </c>
      <c r="K41" s="65">
        <v>8.1827201751630732</v>
      </c>
      <c r="L41" s="65" t="s">
        <v>65</v>
      </c>
      <c r="M41" s="65">
        <v>262.58549632008976</v>
      </c>
      <c r="N41" s="65">
        <v>2.0946143977318767</v>
      </c>
      <c r="O41" s="65">
        <v>0.25531003120163259</v>
      </c>
      <c r="P41" s="65">
        <v>0.17731770273523323</v>
      </c>
      <c r="Q41" s="65" t="s">
        <v>65</v>
      </c>
      <c r="R41" s="65" t="s">
        <v>65</v>
      </c>
      <c r="S41" s="65" t="s">
        <v>65</v>
      </c>
      <c r="T41" s="65" t="s">
        <v>65</v>
      </c>
      <c r="U41" s="65" t="s">
        <v>65</v>
      </c>
      <c r="V41" s="65" t="s">
        <v>65</v>
      </c>
      <c r="W41" s="65">
        <v>21.953216189628716</v>
      </c>
      <c r="X41" s="65">
        <v>2.1033192669679734</v>
      </c>
      <c r="Y41" s="65">
        <v>2.1260710103486047</v>
      </c>
      <c r="Z41" s="65">
        <v>0.77829926654370241</v>
      </c>
      <c r="AA41" s="65">
        <v>1.1979737640897767</v>
      </c>
      <c r="AB41" s="65">
        <v>6.2056633079500561</v>
      </c>
      <c r="AC41" s="65">
        <v>9.8404147032220521</v>
      </c>
      <c r="AD41" s="65">
        <v>0.44546368697178429</v>
      </c>
      <c r="AE41" s="66"/>
      <c r="AF41" s="67">
        <v>55880.613079580355</v>
      </c>
      <c r="AG41" s="67">
        <v>2613.9046991065029</v>
      </c>
      <c r="AH41" s="67">
        <v>65468.973616175936</v>
      </c>
      <c r="AI41" s="67">
        <v>75375.029340004621</v>
      </c>
      <c r="AJ41" s="67" t="s">
        <v>435</v>
      </c>
      <c r="AK41" s="67"/>
      <c r="AL41" s="68" t="s">
        <v>61</v>
      </c>
    </row>
    <row r="42" spans="1:38" s="5" customFormat="1" ht="26.25" customHeight="1" x14ac:dyDescent="0.25">
      <c r="A42" s="62" t="s">
        <v>83</v>
      </c>
      <c r="B42" s="62" t="s">
        <v>128</v>
      </c>
      <c r="C42" s="63" t="s">
        <v>129</v>
      </c>
      <c r="D42" s="64"/>
      <c r="E42" s="65">
        <v>0.75688920832739692</v>
      </c>
      <c r="F42" s="65">
        <v>1.9156280150876266</v>
      </c>
      <c r="G42" s="65">
        <v>6.4591524231233691E-4</v>
      </c>
      <c r="H42" s="65">
        <v>2.012304472008381E-4</v>
      </c>
      <c r="I42" s="65">
        <v>3.6526589055867351E-2</v>
      </c>
      <c r="J42" s="65">
        <v>3.6526589055867351E-2</v>
      </c>
      <c r="K42" s="65">
        <v>3.6526589055867351E-2</v>
      </c>
      <c r="L42" s="65" t="s">
        <v>65</v>
      </c>
      <c r="M42" s="65">
        <v>19.313312544611598</v>
      </c>
      <c r="N42" s="65">
        <v>1.1487733358862343E-4</v>
      </c>
      <c r="O42" s="65">
        <v>3.5529738468747569E-5</v>
      </c>
      <c r="P42" s="65">
        <v>1.243540846406165E-5</v>
      </c>
      <c r="Q42" s="65" t="s">
        <v>65</v>
      </c>
      <c r="R42" s="65" t="s">
        <v>65</v>
      </c>
      <c r="S42" s="65" t="s">
        <v>65</v>
      </c>
      <c r="T42" s="65" t="s">
        <v>65</v>
      </c>
      <c r="U42" s="65" t="s">
        <v>65</v>
      </c>
      <c r="V42" s="65" t="s">
        <v>65</v>
      </c>
      <c r="W42" s="65">
        <v>5.4121313518145274E-2</v>
      </c>
      <c r="X42" s="65">
        <v>6.494054491098516E-3</v>
      </c>
      <c r="Y42" s="65">
        <v>7.5369174388415817E-3</v>
      </c>
      <c r="Z42" s="65">
        <v>5.7969058036528333E-3</v>
      </c>
      <c r="AA42" s="65">
        <v>6.5042888525652289E-3</v>
      </c>
      <c r="AB42" s="65">
        <v>2.6332166586158161E-2</v>
      </c>
      <c r="AC42" s="65">
        <v>1.0824262703629055E-2</v>
      </c>
      <c r="AD42" s="65">
        <v>1.5187109691707862E-5</v>
      </c>
      <c r="AE42" s="66"/>
      <c r="AF42" s="67">
        <v>1776.4869234373787</v>
      </c>
      <c r="AG42" s="67" t="s">
        <v>435</v>
      </c>
      <c r="AH42" s="67" t="s">
        <v>435</v>
      </c>
      <c r="AI42" s="67">
        <v>90.889465430489992</v>
      </c>
      <c r="AJ42" s="67">
        <v>2.7316541787195856</v>
      </c>
      <c r="AK42" s="67"/>
      <c r="AL42" s="68" t="s">
        <v>61</v>
      </c>
    </row>
    <row r="43" spans="1:38" s="5" customFormat="1" ht="26.25" customHeight="1" x14ac:dyDescent="0.25">
      <c r="A43" s="62" t="s">
        <v>121</v>
      </c>
      <c r="B43" s="62" t="s">
        <v>130</v>
      </c>
      <c r="C43" s="63" t="s">
        <v>131</v>
      </c>
      <c r="D43" s="64"/>
      <c r="E43" s="65">
        <v>0.60583338246800977</v>
      </c>
      <c r="F43" s="65">
        <v>1.6953899226097469</v>
      </c>
      <c r="G43" s="65">
        <v>0.13096183266842454</v>
      </c>
      <c r="H43" s="65">
        <v>3.3845246422436963E-2</v>
      </c>
      <c r="I43" s="65">
        <v>0.43109035821318364</v>
      </c>
      <c r="J43" s="65">
        <v>0.47974279633744749</v>
      </c>
      <c r="K43" s="65">
        <v>0.52993363286300388</v>
      </c>
      <c r="L43" s="65" t="s">
        <v>65</v>
      </c>
      <c r="M43" s="65">
        <v>12.615920998301634</v>
      </c>
      <c r="N43" s="65">
        <v>0.15027987753783847</v>
      </c>
      <c r="O43" s="65">
        <v>4.4866107739419965E-2</v>
      </c>
      <c r="P43" s="65">
        <v>1.2737250739665916E-2</v>
      </c>
      <c r="Q43" s="65" t="s">
        <v>65</v>
      </c>
      <c r="R43" s="65" t="s">
        <v>65</v>
      </c>
      <c r="S43" s="65" t="s">
        <v>65</v>
      </c>
      <c r="T43" s="65" t="s">
        <v>65</v>
      </c>
      <c r="U43" s="65" t="s">
        <v>65</v>
      </c>
      <c r="V43" s="65" t="s">
        <v>65</v>
      </c>
      <c r="W43" s="65">
        <v>1.4576304045519095</v>
      </c>
      <c r="X43" s="65">
        <v>0.18501867075311479</v>
      </c>
      <c r="Y43" s="65">
        <v>0.28805849365775826</v>
      </c>
      <c r="Z43" s="65">
        <v>9.0827429941224808E-2</v>
      </c>
      <c r="AA43" s="65">
        <v>7.6286334559962699E-2</v>
      </c>
      <c r="AB43" s="65">
        <v>0.64019092891206075</v>
      </c>
      <c r="AC43" s="65">
        <v>0.61271013426902743</v>
      </c>
      <c r="AD43" s="65">
        <v>9.6768473517523292E-3</v>
      </c>
      <c r="AE43" s="66"/>
      <c r="AF43" s="67">
        <v>531.49606000124459</v>
      </c>
      <c r="AG43" s="67">
        <v>56.172391457685791</v>
      </c>
      <c r="AH43" s="67">
        <v>842.90200327990146</v>
      </c>
      <c r="AI43" s="67">
        <v>6367.6470546849214</v>
      </c>
      <c r="AJ43" s="67" t="s">
        <v>435</v>
      </c>
      <c r="AK43" s="67"/>
      <c r="AL43" s="68" t="s">
        <v>61</v>
      </c>
    </row>
    <row r="44" spans="1:38" s="5" customFormat="1" ht="26.25" customHeight="1" x14ac:dyDescent="0.25">
      <c r="A44" s="62" t="s">
        <v>83</v>
      </c>
      <c r="B44" s="62" t="s">
        <v>132</v>
      </c>
      <c r="C44" s="63" t="s">
        <v>133</v>
      </c>
      <c r="D44" s="64"/>
      <c r="E44" s="65">
        <v>8.2650602908159403</v>
      </c>
      <c r="F44" s="65">
        <v>2.1255131980937345</v>
      </c>
      <c r="G44" s="65">
        <v>5.1037565082027499E-3</v>
      </c>
      <c r="H44" s="65">
        <v>3.4244013955930606E-3</v>
      </c>
      <c r="I44" s="65">
        <v>1.0078060024999826</v>
      </c>
      <c r="J44" s="65">
        <v>1.0078060024999826</v>
      </c>
      <c r="K44" s="65">
        <v>1.0078060024999826</v>
      </c>
      <c r="L44" s="65" t="s">
        <v>65</v>
      </c>
      <c r="M44" s="65">
        <v>11.691975500623089</v>
      </c>
      <c r="N44" s="65">
        <v>2.3683367931898107E-4</v>
      </c>
      <c r="O44" s="65">
        <v>2.0597788618501568E-4</v>
      </c>
      <c r="P44" s="65">
        <v>7.2092260164755475E-5</v>
      </c>
      <c r="Q44" s="65" t="s">
        <v>65</v>
      </c>
      <c r="R44" s="65" t="s">
        <v>65</v>
      </c>
      <c r="S44" s="65" t="s">
        <v>65</v>
      </c>
      <c r="T44" s="65" t="s">
        <v>65</v>
      </c>
      <c r="U44" s="65" t="s">
        <v>65</v>
      </c>
      <c r="V44" s="65" t="s">
        <v>65</v>
      </c>
      <c r="W44" s="65">
        <v>9.8379318367895929E-2</v>
      </c>
      <c r="X44" s="65">
        <v>6.3580198503796741E-3</v>
      </c>
      <c r="Y44" s="65">
        <v>2.7185587520751144E-2</v>
      </c>
      <c r="Z44" s="65">
        <v>2.9759233506686442E-2</v>
      </c>
      <c r="AA44" s="65">
        <v>8.0602800815664857E-3</v>
      </c>
      <c r="AB44" s="65">
        <v>7.1363120959383741E-2</v>
      </c>
      <c r="AC44" s="65">
        <v>1.9675863673579191E-2</v>
      </c>
      <c r="AD44" s="65">
        <v>1.9477752202807118E-5</v>
      </c>
      <c r="AE44" s="66"/>
      <c r="AF44" s="67">
        <v>10298.894309250782</v>
      </c>
      <c r="AG44" s="67"/>
      <c r="AH44" s="67"/>
      <c r="AI44" s="67">
        <v>567.70987810753604</v>
      </c>
      <c r="AJ44" s="67">
        <v>34.511823557680898</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6.1247969745140352E-2</v>
      </c>
      <c r="F47" s="65">
        <v>1.0680378831473549E-2</v>
      </c>
      <c r="G47" s="65">
        <v>8.7288665977595173E-3</v>
      </c>
      <c r="H47" s="65">
        <v>6.3862134203430506E-5</v>
      </c>
      <c r="I47" s="65">
        <v>1.1252771340431983E-2</v>
      </c>
      <c r="J47" s="65">
        <v>1.1252771340431983E-2</v>
      </c>
      <c r="K47" s="65">
        <v>1.1252771340431983E-2</v>
      </c>
      <c r="L47" s="65" t="s">
        <v>65</v>
      </c>
      <c r="M47" s="65">
        <v>0.17820742772147158</v>
      </c>
      <c r="N47" s="65">
        <v>7.9873356375480686E-6</v>
      </c>
      <c r="O47" s="65">
        <v>7.9873356375480686E-6</v>
      </c>
      <c r="P47" s="65">
        <v>2.7955674731418238E-6</v>
      </c>
      <c r="Q47" s="65" t="s">
        <v>65</v>
      </c>
      <c r="R47" s="65" t="s">
        <v>65</v>
      </c>
      <c r="S47" s="65" t="s">
        <v>65</v>
      </c>
      <c r="T47" s="65" t="s">
        <v>65</v>
      </c>
      <c r="U47" s="65" t="s">
        <v>65</v>
      </c>
      <c r="V47" s="65" t="s">
        <v>65</v>
      </c>
      <c r="W47" s="65">
        <v>1.8944482150392737E-4</v>
      </c>
      <c r="X47" s="65">
        <v>1.1672389163154375E-5</v>
      </c>
      <c r="Y47" s="65">
        <v>6.1439701698225748E-5</v>
      </c>
      <c r="Z47" s="65">
        <v>6.8654639145356876E-5</v>
      </c>
      <c r="AA47" s="65">
        <v>1.5782675665599227E-5</v>
      </c>
      <c r="AB47" s="65">
        <v>1.5754940567233626E-4</v>
      </c>
      <c r="AC47" s="65">
        <v>3.7888964300785476E-5</v>
      </c>
      <c r="AD47" s="65">
        <v>2.5615181749951907E-8</v>
      </c>
      <c r="AE47" s="66"/>
      <c r="AF47" s="67">
        <v>399.36678187740341</v>
      </c>
      <c r="AG47" s="67" t="s">
        <v>435</v>
      </c>
      <c r="AH47" s="67" t="s">
        <v>435</v>
      </c>
      <c r="AI47" s="67">
        <v>1.3041475077371754</v>
      </c>
      <c r="AJ47" s="67">
        <v>8.1942098390426238E-2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6.9638338108999984E-2</v>
      </c>
      <c r="J48" s="65">
        <v>0.22055773936600001</v>
      </c>
      <c r="K48" s="65">
        <v>0.46626077470799998</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1.3807080018480593</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0.5272941176470588</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1.0370017057299992</v>
      </c>
      <c r="AL51" s="68" t="s">
        <v>152</v>
      </c>
    </row>
    <row r="52" spans="1:38" s="5" customFormat="1" ht="26.25" customHeight="1" x14ac:dyDescent="0.25">
      <c r="A52" s="62" t="s">
        <v>140</v>
      </c>
      <c r="B52" s="69" t="s">
        <v>153</v>
      </c>
      <c r="C52" s="71" t="s">
        <v>154</v>
      </c>
      <c r="D52" s="74"/>
      <c r="E52" s="65" t="s">
        <v>433</v>
      </c>
      <c r="F52" s="65">
        <v>0.73399999999999999</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7.7185069999999998</v>
      </c>
      <c r="AL52" s="68" t="s">
        <v>155</v>
      </c>
    </row>
    <row r="53" spans="1:38" s="5" customFormat="1" ht="26.25" customHeight="1" x14ac:dyDescent="0.25">
      <c r="A53" s="62" t="s">
        <v>140</v>
      </c>
      <c r="B53" s="69" t="s">
        <v>156</v>
      </c>
      <c r="C53" s="71" t="s">
        <v>157</v>
      </c>
      <c r="D53" s="74"/>
      <c r="E53" s="65" t="s">
        <v>433</v>
      </c>
      <c r="F53" s="65">
        <v>0.71929102</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1.821</v>
      </c>
      <c r="AL53" s="68" t="s">
        <v>158</v>
      </c>
    </row>
    <row r="54" spans="1:38" s="5" customFormat="1" ht="37.5" customHeight="1" x14ac:dyDescent="0.25">
      <c r="A54" s="62" t="s">
        <v>140</v>
      </c>
      <c r="B54" s="69" t="s">
        <v>159</v>
      </c>
      <c r="C54" s="71" t="s">
        <v>160</v>
      </c>
      <c r="D54" s="74"/>
      <c r="E54" s="65" t="s">
        <v>433</v>
      </c>
      <c r="F54" s="65">
        <v>1.0851265467832008</v>
      </c>
      <c r="G54" s="65">
        <v>4.7655839999999998E-2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1816</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2.9348395945312505E-3</v>
      </c>
      <c r="I56" s="65" t="s">
        <v>433</v>
      </c>
      <c r="J56" s="65" t="s">
        <v>433</v>
      </c>
      <c r="K56" s="65" t="s">
        <v>433</v>
      </c>
      <c r="L56" s="65" t="s">
        <v>65</v>
      </c>
      <c r="M56" s="65" t="s">
        <v>433</v>
      </c>
      <c r="N56" s="65" t="s">
        <v>433</v>
      </c>
      <c r="O56" s="65" t="s">
        <v>433</v>
      </c>
      <c r="P56" s="65">
        <v>6.1491877218750003E-4</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4.3534137536000002E-2</v>
      </c>
      <c r="J57" s="65">
        <v>4.8975904727999994E-2</v>
      </c>
      <c r="K57" s="65">
        <v>5.4417671920000001E-2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3097.0430000000001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6.1000212974999996E-2</v>
      </c>
      <c r="J58" s="65">
        <v>8.4461833350000001E-2</v>
      </c>
      <c r="K58" s="65">
        <v>9.3846481499999995E-2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912.28540842353311</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4.4482332090224636E-3</v>
      </c>
      <c r="J59" s="65">
        <v>5.0042623601502722E-3</v>
      </c>
      <c r="K59" s="65">
        <v>5.56029151127808E-3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498.15620000000001</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0.53184268114296063</v>
      </c>
      <c r="J60" s="65">
        <v>4.7267005240080007</v>
      </c>
      <c r="K60" s="65">
        <v>10.086302479434638</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0.26077021255868299</v>
      </c>
      <c r="J61" s="65">
        <v>2.60770212558683</v>
      </c>
      <c r="K61" s="65">
        <v>8.6923404186227682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9956723.5500224456</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0.19769999999999999</v>
      </c>
      <c r="F64" s="65">
        <v>8.5800000000000008E-3</v>
      </c>
      <c r="G64" s="65">
        <v>1.9000000000000001E-4</v>
      </c>
      <c r="H64" s="65">
        <v>1.0699999999999999E-2</v>
      </c>
      <c r="I64" s="65" t="s">
        <v>433</v>
      </c>
      <c r="J64" s="65" t="s">
        <v>433</v>
      </c>
      <c r="K64" s="65" t="s">
        <v>433</v>
      </c>
      <c r="L64" s="65" t="s">
        <v>65</v>
      </c>
      <c r="M64" s="65">
        <v>5.6899999999999999E-2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495.35300000000001</v>
      </c>
      <c r="AL64" s="68" t="s">
        <v>189</v>
      </c>
    </row>
    <row r="65" spans="1:38" s="5" customFormat="1" ht="26.25" customHeight="1" x14ac:dyDescent="0.25">
      <c r="A65" s="62" t="s">
        <v>66</v>
      </c>
      <c r="B65" s="69" t="s">
        <v>190</v>
      </c>
      <c r="C65" s="63" t="s">
        <v>191</v>
      </c>
      <c r="D65" s="64"/>
      <c r="E65" s="65">
        <v>0.14400000000000002</v>
      </c>
      <c r="F65" s="65" t="s">
        <v>433</v>
      </c>
      <c r="G65" s="65" t="s">
        <v>433</v>
      </c>
      <c r="H65" s="65">
        <v>7.7999999999999996E-3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547.69899999999996</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33.040999999999997</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8.1400000000000014E-2</v>
      </c>
      <c r="F70" s="65">
        <v>0.56000000000000005</v>
      </c>
      <c r="G70" s="65">
        <v>0.49725913430771967</v>
      </c>
      <c r="H70" s="65">
        <v>7.0099999999999996E-2</v>
      </c>
      <c r="I70" s="65">
        <v>8.998594192936972E-2</v>
      </c>
      <c r="J70" s="65">
        <v>9.8629605369890253E-2</v>
      </c>
      <c r="K70" s="65">
        <v>0.1072732688104108</v>
      </c>
      <c r="L70" s="65" t="s">
        <v>65</v>
      </c>
      <c r="M70" s="65">
        <v>11.0677</v>
      </c>
      <c r="N70" s="65">
        <v>8.1861848639878942E-4</v>
      </c>
      <c r="O70" s="65">
        <v>6.5489478911903167E-4</v>
      </c>
      <c r="P70" s="65">
        <v>8.8330012605523534E-5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7.8842252192945425E-2</v>
      </c>
      <c r="F72" s="65">
        <v>0.24924138117409009</v>
      </c>
      <c r="G72" s="65">
        <v>4.730745809736675E-2</v>
      </c>
      <c r="H72" s="65" t="s">
        <v>434</v>
      </c>
      <c r="I72" s="65">
        <v>0.27203452459516536</v>
      </c>
      <c r="J72" s="65">
        <v>0.51416541549999994</v>
      </c>
      <c r="K72" s="65">
        <v>0.86853876865055124</v>
      </c>
      <c r="L72" s="65" t="s">
        <v>65</v>
      </c>
      <c r="M72" s="65">
        <v>1.9213486998442817</v>
      </c>
      <c r="N72" s="65">
        <v>1.4412719887737124</v>
      </c>
      <c r="O72" s="65">
        <v>5.0341527540696068E-2</v>
      </c>
      <c r="P72" s="65">
        <v>0.36420986206561168</v>
      </c>
      <c r="Q72" s="65" t="s">
        <v>65</v>
      </c>
      <c r="R72" s="65" t="s">
        <v>65</v>
      </c>
      <c r="S72" s="65" t="s">
        <v>65</v>
      </c>
      <c r="T72" s="65" t="s">
        <v>65</v>
      </c>
      <c r="U72" s="65" t="s">
        <v>65</v>
      </c>
      <c r="V72" s="65" t="s">
        <v>65</v>
      </c>
      <c r="W72" s="65">
        <v>1.9893413500500001</v>
      </c>
      <c r="X72" s="65">
        <v>2.0897087637035815E-2</v>
      </c>
      <c r="Y72" s="65">
        <v>2.1992818947306966E-2</v>
      </c>
      <c r="Z72" s="65">
        <v>1.1887886763397332E-2</v>
      </c>
      <c r="AA72" s="65">
        <v>1.1741995514117155E-2</v>
      </c>
      <c r="AB72" s="65">
        <v>6.6519788861857249E-2</v>
      </c>
      <c r="AC72" s="65">
        <v>0.46747774656382207</v>
      </c>
      <c r="AD72" s="65">
        <v>2.0363390896888713</v>
      </c>
      <c r="AE72" s="66"/>
      <c r="AF72" s="67"/>
      <c r="AG72" s="67"/>
      <c r="AH72" s="67"/>
      <c r="AI72" s="67"/>
      <c r="AJ72" s="67"/>
      <c r="AK72" s="67">
        <v>6570.35725</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2.0616035000000023E-3</v>
      </c>
      <c r="J74" s="65">
        <v>5.2477180000000045E-3</v>
      </c>
      <c r="K74" s="65">
        <v>7.4967400000000061E-3</v>
      </c>
      <c r="L74" s="65" t="s">
        <v>65</v>
      </c>
      <c r="M74" s="65" t="s">
        <v>433</v>
      </c>
      <c r="N74" s="65">
        <v>7.4967400000000003E-2</v>
      </c>
      <c r="O74" s="65" t="s">
        <v>433</v>
      </c>
      <c r="P74" s="65" t="s">
        <v>433</v>
      </c>
      <c r="Q74" s="65" t="s">
        <v>65</v>
      </c>
      <c r="R74" s="65" t="s">
        <v>65</v>
      </c>
      <c r="S74" s="65" t="s">
        <v>65</v>
      </c>
      <c r="T74" s="65" t="s">
        <v>65</v>
      </c>
      <c r="U74" s="65" t="s">
        <v>65</v>
      </c>
      <c r="V74" s="65" t="s">
        <v>65</v>
      </c>
      <c r="W74" s="65">
        <v>2.6238589999999999</v>
      </c>
      <c r="X74" s="65" t="s">
        <v>436</v>
      </c>
      <c r="Y74" s="65" t="s">
        <v>436</v>
      </c>
      <c r="Z74" s="65" t="s">
        <v>436</v>
      </c>
      <c r="AA74" s="65" t="s">
        <v>436</v>
      </c>
      <c r="AB74" s="65" t="s">
        <v>436</v>
      </c>
      <c r="AC74" s="65">
        <v>1.3119295</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2.0399199999999998E-4</v>
      </c>
      <c r="J76" s="65">
        <v>4.0798399999999996E-4</v>
      </c>
      <c r="K76" s="65">
        <v>5.0998000000000005E-4</v>
      </c>
      <c r="L76" s="65" t="s">
        <v>65</v>
      </c>
      <c r="M76" s="65" t="s">
        <v>433</v>
      </c>
      <c r="N76" s="65">
        <v>0.61197599999999996</v>
      </c>
      <c r="O76" s="65">
        <v>5.0997999999999998E-3</v>
      </c>
      <c r="P76" s="65" t="s">
        <v>436</v>
      </c>
      <c r="Q76" s="65" t="s">
        <v>65</v>
      </c>
      <c r="R76" s="65" t="s">
        <v>65</v>
      </c>
      <c r="S76" s="65" t="s">
        <v>65</v>
      </c>
      <c r="T76" s="65" t="s">
        <v>65</v>
      </c>
      <c r="U76" s="65" t="s">
        <v>65</v>
      </c>
      <c r="V76" s="65" t="s">
        <v>65</v>
      </c>
      <c r="W76" s="65">
        <v>7.6496999999999996E-2</v>
      </c>
      <c r="X76" s="65" t="s">
        <v>433</v>
      </c>
      <c r="Y76" s="65" t="s">
        <v>433</v>
      </c>
      <c r="Z76" s="65" t="s">
        <v>433</v>
      </c>
      <c r="AA76" s="65" t="s">
        <v>433</v>
      </c>
      <c r="AB76" s="65" t="s">
        <v>433</v>
      </c>
      <c r="AC76" s="65" t="s">
        <v>433</v>
      </c>
      <c r="AD76" s="65">
        <v>6.6297400000000007E-5</v>
      </c>
      <c r="AE76" s="66"/>
      <c r="AF76" s="67"/>
      <c r="AG76" s="67"/>
      <c r="AH76" s="67"/>
      <c r="AI76" s="67"/>
      <c r="AJ76" s="67"/>
      <c r="AK76" s="67">
        <v>25.498999999999999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0.150084</v>
      </c>
      <c r="H78" s="65" t="s">
        <v>433</v>
      </c>
      <c r="I78" s="65">
        <v>2.1603E-4</v>
      </c>
      <c r="J78" s="65">
        <v>2.8425E-4</v>
      </c>
      <c r="K78" s="65">
        <v>3.6383999999999999E-4</v>
      </c>
      <c r="L78" s="65" t="s">
        <v>65</v>
      </c>
      <c r="M78" s="65" t="s">
        <v>436</v>
      </c>
      <c r="N78" s="65">
        <v>5.8393071428571438E-3</v>
      </c>
      <c r="O78" s="65">
        <v>1.9328999999999999E-4</v>
      </c>
      <c r="P78" s="65">
        <v>5.9123999999999999E-3</v>
      </c>
      <c r="Q78" s="65" t="s">
        <v>65</v>
      </c>
      <c r="R78" s="65" t="s">
        <v>65</v>
      </c>
      <c r="S78" s="65" t="s">
        <v>65</v>
      </c>
      <c r="T78" s="65" t="s">
        <v>65</v>
      </c>
      <c r="U78" s="65" t="s">
        <v>65</v>
      </c>
      <c r="V78" s="65" t="s">
        <v>65</v>
      </c>
      <c r="W78" s="65">
        <v>1.137</v>
      </c>
      <c r="X78" s="65" t="s">
        <v>436</v>
      </c>
      <c r="Y78" s="65" t="s">
        <v>436</v>
      </c>
      <c r="Z78" s="65" t="s">
        <v>436</v>
      </c>
      <c r="AA78" s="65" t="s">
        <v>436</v>
      </c>
      <c r="AB78" s="65">
        <v>5.6849999999999999E-4</v>
      </c>
      <c r="AC78" s="65">
        <v>0.14781</v>
      </c>
      <c r="AD78" s="65">
        <v>4.2069000000000004E-4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2.1955995800161929E-2</v>
      </c>
      <c r="F80" s="65">
        <v>0.17610490813063995</v>
      </c>
      <c r="G80" s="65">
        <v>2.5396797529506996E-3</v>
      </c>
      <c r="H80" s="65" t="s">
        <v>433</v>
      </c>
      <c r="I80" s="65" t="s">
        <v>436</v>
      </c>
      <c r="J80" s="65" t="s">
        <v>436</v>
      </c>
      <c r="K80" s="65" t="s">
        <v>436</v>
      </c>
      <c r="L80" s="65" t="s">
        <v>65</v>
      </c>
      <c r="M80" s="65">
        <v>0.12601059369474621</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17.582111480298654</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19.541580364837095</v>
      </c>
      <c r="AL82" s="68" t="s">
        <v>241</v>
      </c>
    </row>
    <row r="83" spans="1:38" s="5" customFormat="1" ht="26.25" customHeight="1" x14ac:dyDescent="0.25">
      <c r="A83" s="62" t="s">
        <v>66</v>
      </c>
      <c r="B83" s="77" t="s">
        <v>242</v>
      </c>
      <c r="C83" s="71" t="s">
        <v>243</v>
      </c>
      <c r="D83" s="64"/>
      <c r="E83" s="65" t="s">
        <v>433</v>
      </c>
      <c r="F83" s="65">
        <v>0.12299999999999998</v>
      </c>
      <c r="G83" s="65" t="s">
        <v>433</v>
      </c>
      <c r="H83" s="65" t="s">
        <v>433</v>
      </c>
      <c r="I83" s="65">
        <v>1.6399999999999998E-2</v>
      </c>
      <c r="J83" s="65">
        <v>0.32799999999999996</v>
      </c>
      <c r="K83" s="65">
        <v>0.49199999999999994</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8199.9999999999982</v>
      </c>
      <c r="AL83" s="68" t="s">
        <v>149</v>
      </c>
    </row>
    <row r="84" spans="1:38" s="5" customFormat="1" ht="26.25" customHeight="1" x14ac:dyDescent="0.25">
      <c r="A84" s="62" t="s">
        <v>66</v>
      </c>
      <c r="B84" s="77" t="s">
        <v>244</v>
      </c>
      <c r="C84" s="71" t="s">
        <v>245</v>
      </c>
      <c r="D84" s="64"/>
      <c r="E84" s="65" t="s">
        <v>433</v>
      </c>
      <c r="F84" s="65">
        <v>4.7341107512914402E-3</v>
      </c>
      <c r="G84" s="65" t="s">
        <v>433</v>
      </c>
      <c r="H84" s="65" t="s">
        <v>433</v>
      </c>
      <c r="I84" s="65">
        <v>2.8461810912693742E-5</v>
      </c>
      <c r="J84" s="65">
        <v>1.423090545634687E-4</v>
      </c>
      <c r="K84" s="65">
        <v>5.6923621825387481E-4</v>
      </c>
      <c r="L84" s="65" t="s">
        <v>65</v>
      </c>
      <c r="M84" s="65">
        <v>0.29743726383333324</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31.309185666666657</v>
      </c>
      <c r="AL84" s="68" t="s">
        <v>149</v>
      </c>
    </row>
    <row r="85" spans="1:38" s="5" customFormat="1" ht="26.25" customHeight="1" x14ac:dyDescent="0.25">
      <c r="A85" s="62" t="s">
        <v>238</v>
      </c>
      <c r="B85" s="71" t="s">
        <v>246</v>
      </c>
      <c r="C85" s="71" t="s">
        <v>247</v>
      </c>
      <c r="D85" s="64"/>
      <c r="E85" s="65" t="s">
        <v>433</v>
      </c>
      <c r="F85" s="65">
        <v>11.530184457593613</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36.596152266768321</v>
      </c>
      <c r="AL85" s="68" t="s">
        <v>248</v>
      </c>
    </row>
    <row r="86" spans="1:38" s="5" customFormat="1" ht="26.25" customHeight="1" x14ac:dyDescent="0.25">
      <c r="A86" s="62" t="s">
        <v>238</v>
      </c>
      <c r="B86" s="71" t="s">
        <v>249</v>
      </c>
      <c r="C86" s="63" t="s">
        <v>250</v>
      </c>
      <c r="D86" s="64"/>
      <c r="E86" s="65" t="s">
        <v>433</v>
      </c>
      <c r="F86" s="65">
        <v>4.10943979383668</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11.794321010160987</v>
      </c>
      <c r="AL86" s="68" t="s">
        <v>241</v>
      </c>
    </row>
    <row r="87" spans="1:38" s="5" customFormat="1" ht="26.25" customHeight="1" x14ac:dyDescent="0.25">
      <c r="A87" s="62" t="s">
        <v>238</v>
      </c>
      <c r="B87" s="71" t="s">
        <v>251</v>
      </c>
      <c r="C87" s="63" t="s">
        <v>252</v>
      </c>
      <c r="D87" s="64"/>
      <c r="E87" s="65" t="s">
        <v>433</v>
      </c>
      <c r="F87" s="65">
        <v>0.1007092659738045</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0.14752346453333337</v>
      </c>
      <c r="AL87" s="68" t="s">
        <v>241</v>
      </c>
    </row>
    <row r="88" spans="1:38" s="5" customFormat="1" ht="26.25" customHeight="1" x14ac:dyDescent="0.25">
      <c r="A88" s="62" t="s">
        <v>238</v>
      </c>
      <c r="B88" s="71" t="s">
        <v>253</v>
      </c>
      <c r="C88" s="63" t="s">
        <v>254</v>
      </c>
      <c r="D88" s="64"/>
      <c r="E88" s="65" t="s">
        <v>433</v>
      </c>
      <c r="F88" s="65">
        <v>5.1180473034091722</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30.413773258150545</v>
      </c>
      <c r="AL88" s="68" t="s">
        <v>149</v>
      </c>
    </row>
    <row r="89" spans="1:38" s="5" customFormat="1" ht="26.25" customHeight="1" x14ac:dyDescent="0.25">
      <c r="A89" s="62" t="s">
        <v>238</v>
      </c>
      <c r="B89" s="71" t="s">
        <v>255</v>
      </c>
      <c r="C89" s="63" t="s">
        <v>256</v>
      </c>
      <c r="D89" s="64"/>
      <c r="E89" s="65" t="s">
        <v>433</v>
      </c>
      <c r="F89" s="65">
        <v>3.311044875398466</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11.576589534853166</v>
      </c>
      <c r="AL89" s="68" t="s">
        <v>149</v>
      </c>
    </row>
    <row r="90" spans="1:38" s="78" customFormat="1" ht="26.25" customHeight="1" x14ac:dyDescent="0.2">
      <c r="A90" s="62" t="s">
        <v>238</v>
      </c>
      <c r="B90" s="71" t="s">
        <v>257</v>
      </c>
      <c r="C90" s="63" t="s">
        <v>258</v>
      </c>
      <c r="D90" s="64"/>
      <c r="E90" s="65" t="s">
        <v>433</v>
      </c>
      <c r="F90" s="65">
        <v>4.1009037817583662</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7.9406258006375214</v>
      </c>
      <c r="AL90" s="68" t="s">
        <v>149</v>
      </c>
    </row>
    <row r="91" spans="1:38" s="5" customFormat="1" ht="26.25" customHeight="1" x14ac:dyDescent="0.25">
      <c r="A91" s="62" t="s">
        <v>238</v>
      </c>
      <c r="B91" s="69" t="s">
        <v>259</v>
      </c>
      <c r="C91" s="71" t="s">
        <v>260</v>
      </c>
      <c r="D91" s="64"/>
      <c r="E91" s="65">
        <v>2.7431389342200001E-2</v>
      </c>
      <c r="F91" s="65">
        <v>7.2430026358360003E-2</v>
      </c>
      <c r="G91" s="65">
        <v>5.7450003600000004E-3</v>
      </c>
      <c r="H91" s="65">
        <v>6.4104258137850006E-2</v>
      </c>
      <c r="I91" s="65">
        <v>0.4847397242683355</v>
      </c>
      <c r="J91" s="65">
        <v>0.50269401724216844</v>
      </c>
      <c r="K91" s="65">
        <v>0.50269401724216844</v>
      </c>
      <c r="L91" s="65" t="s">
        <v>65</v>
      </c>
      <c r="M91" s="65">
        <v>0.83816654319289996</v>
      </c>
      <c r="N91" s="65">
        <v>1.4914173120000001</v>
      </c>
      <c r="O91" s="65">
        <v>8.36257906266E-2</v>
      </c>
      <c r="P91" s="65">
        <v>1.0843212600000001E-4</v>
      </c>
      <c r="Q91" s="65" t="s">
        <v>65</v>
      </c>
      <c r="R91" s="65" t="s">
        <v>65</v>
      </c>
      <c r="S91" s="65" t="s">
        <v>65</v>
      </c>
      <c r="T91" s="65" t="s">
        <v>65</v>
      </c>
      <c r="U91" s="65" t="s">
        <v>65</v>
      </c>
      <c r="V91" s="65" t="s">
        <v>65</v>
      </c>
      <c r="W91" s="65">
        <v>1.4964881479E-3</v>
      </c>
      <c r="X91" s="65">
        <v>1.661101844169E-3</v>
      </c>
      <c r="Y91" s="65">
        <v>6.7341966655499997E-4</v>
      </c>
      <c r="Z91" s="65">
        <v>6.7341966655499997E-4</v>
      </c>
      <c r="AA91" s="65">
        <v>6.7341966655499997E-4</v>
      </c>
      <c r="AB91" s="65">
        <v>3.6813608438339999E-3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2.7276038807313712</v>
      </c>
      <c r="G93" s="65" t="s">
        <v>433</v>
      </c>
      <c r="H93" s="65" t="s">
        <v>433</v>
      </c>
      <c r="I93" s="65">
        <v>2.8951974739999998E-4</v>
      </c>
      <c r="J93" s="65">
        <v>8.6770267489999996E-4</v>
      </c>
      <c r="K93" s="65">
        <v>1.8321974547000001E-3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0.18289566816800576</v>
      </c>
      <c r="J95" s="65">
        <v>0.46123917042001439</v>
      </c>
      <c r="K95" s="65">
        <v>1.141597926050036</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0.24839680506963119</v>
      </c>
      <c r="F99" s="65">
        <v>11.340796699691492</v>
      </c>
      <c r="G99" s="65" t="s">
        <v>433</v>
      </c>
      <c r="H99" s="65">
        <v>8.8399625119073271</v>
      </c>
      <c r="I99" s="65">
        <v>1.2519272499999999E-2</v>
      </c>
      <c r="J99" s="65">
        <v>5.6336726249999997E-2</v>
      </c>
      <c r="K99" s="65">
        <v>0.125192725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532.73500000000001</v>
      </c>
      <c r="AL99" s="68" t="s">
        <v>280</v>
      </c>
    </row>
    <row r="100" spans="1:38" s="5" customFormat="1" ht="26.25" customHeight="1" x14ac:dyDescent="0.25">
      <c r="A100" s="62" t="s">
        <v>277</v>
      </c>
      <c r="B100" s="62" t="s">
        <v>281</v>
      </c>
      <c r="C100" s="63" t="s">
        <v>282</v>
      </c>
      <c r="D100" s="80"/>
      <c r="E100" s="65">
        <v>0.42859149787217138</v>
      </c>
      <c r="F100" s="65">
        <v>12.855385106097398</v>
      </c>
      <c r="G100" s="65" t="s">
        <v>433</v>
      </c>
      <c r="H100" s="65">
        <v>14.386425645205453</v>
      </c>
      <c r="I100" s="65">
        <v>3.4792831000000003E-2</v>
      </c>
      <c r="J100" s="65">
        <v>0.1565677395</v>
      </c>
      <c r="K100" s="65">
        <v>0.34792831000000002</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1480.546</v>
      </c>
      <c r="AL100" s="68" t="s">
        <v>280</v>
      </c>
    </row>
    <row r="101" spans="1:38" s="5" customFormat="1" ht="26.25" customHeight="1" x14ac:dyDescent="0.25">
      <c r="A101" s="62" t="s">
        <v>277</v>
      </c>
      <c r="B101" s="62" t="s">
        <v>283</v>
      </c>
      <c r="C101" s="63" t="s">
        <v>284</v>
      </c>
      <c r="D101" s="80"/>
      <c r="E101" s="65">
        <v>1.2325778527872672E-2</v>
      </c>
      <c r="F101" s="65">
        <v>7.8725845341718809E-2</v>
      </c>
      <c r="G101" s="65" t="s">
        <v>433</v>
      </c>
      <c r="H101" s="65">
        <v>0.40432944333790222</v>
      </c>
      <c r="I101" s="65">
        <v>8.4227525000000001E-3</v>
      </c>
      <c r="J101" s="65">
        <v>3.7902386250000003E-2</v>
      </c>
      <c r="K101" s="65">
        <v>8.4227524999999998E-2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358.41500000000002</v>
      </c>
      <c r="AL101" s="68" t="s">
        <v>280</v>
      </c>
    </row>
    <row r="102" spans="1:38" s="5" customFormat="1" ht="26.25" customHeight="1" x14ac:dyDescent="0.25">
      <c r="A102" s="62" t="s">
        <v>277</v>
      </c>
      <c r="B102" s="62" t="s">
        <v>285</v>
      </c>
      <c r="C102" s="63" t="s">
        <v>286</v>
      </c>
      <c r="D102" s="80"/>
      <c r="E102" s="65">
        <v>5.1647026656293123E-2</v>
      </c>
      <c r="F102" s="65">
        <v>1.1585286760881306</v>
      </c>
      <c r="G102" s="65" t="s">
        <v>433</v>
      </c>
      <c r="H102" s="65">
        <v>7.5825751379384663</v>
      </c>
      <c r="I102" s="65">
        <v>2.9847611589397093E-2</v>
      </c>
      <c r="J102" s="65">
        <v>0.1343142521522869</v>
      </c>
      <c r="K102" s="65">
        <v>0.29847611589397083</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2776.5220083160084</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9.1792849763602769E-4</v>
      </c>
      <c r="F104" s="65">
        <v>7.6849263632308524E-3</v>
      </c>
      <c r="G104" s="65" t="s">
        <v>433</v>
      </c>
      <c r="H104" s="65">
        <v>4.7438684240621962E-2</v>
      </c>
      <c r="I104" s="65">
        <v>1.094462E-3</v>
      </c>
      <c r="J104" s="65">
        <v>4.9250790000000006E-3</v>
      </c>
      <c r="K104" s="65">
        <v>1.0944619999999999E-2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71.768000000000001</v>
      </c>
      <c r="AL104" s="68" t="s">
        <v>280</v>
      </c>
    </row>
    <row r="105" spans="1:38" s="5" customFormat="1" ht="26.25" customHeight="1" x14ac:dyDescent="0.25">
      <c r="A105" s="62" t="s">
        <v>277</v>
      </c>
      <c r="B105" s="62" t="s">
        <v>291</v>
      </c>
      <c r="C105" s="63" t="s">
        <v>292</v>
      </c>
      <c r="D105" s="80"/>
      <c r="E105" s="65">
        <v>2.2864345068116066E-2</v>
      </c>
      <c r="F105" s="65">
        <v>0.12068550010980246</v>
      </c>
      <c r="G105" s="65" t="s">
        <v>433</v>
      </c>
      <c r="H105" s="65">
        <v>0.85040539145230987</v>
      </c>
      <c r="I105" s="65">
        <v>1.6207700000000001E-3</v>
      </c>
      <c r="J105" s="65">
        <v>7.2934650000000007E-3</v>
      </c>
      <c r="K105" s="65">
        <v>1.6207699999999998E-2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106.28</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7.2653480983305166E-2</v>
      </c>
      <c r="F107" s="65">
        <v>0.42561520909211253</v>
      </c>
      <c r="G107" s="65" t="s">
        <v>433</v>
      </c>
      <c r="H107" s="65">
        <v>0.81299655449542996</v>
      </c>
      <c r="I107" s="65">
        <v>1.1086361890000002E-2</v>
      </c>
      <c r="J107" s="65">
        <v>4.9888628504999991E-2</v>
      </c>
      <c r="K107" s="65">
        <v>0.11086361889999999</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7061.3770000000004</v>
      </c>
      <c r="AL107" s="68" t="s">
        <v>280</v>
      </c>
    </row>
    <row r="108" spans="1:38" s="5" customFormat="1" ht="26.25" customHeight="1" x14ac:dyDescent="0.25">
      <c r="A108" s="62" t="s">
        <v>277</v>
      </c>
      <c r="B108" s="62" t="s">
        <v>297</v>
      </c>
      <c r="C108" s="63" t="s">
        <v>298</v>
      </c>
      <c r="D108" s="80"/>
      <c r="E108" s="65">
        <v>4.455319211092254E-2</v>
      </c>
      <c r="F108" s="65">
        <v>0.35560159508528899</v>
      </c>
      <c r="G108" s="65" t="s">
        <v>433</v>
      </c>
      <c r="H108" s="65">
        <v>0.88601208697196643</v>
      </c>
      <c r="I108" s="65">
        <v>1.076617452E-2</v>
      </c>
      <c r="J108" s="65">
        <v>4.8447785339999994E-2</v>
      </c>
      <c r="K108" s="65">
        <v>0.10766174519999999</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6857.4359999999997</v>
      </c>
      <c r="AL108" s="68" t="s">
        <v>280</v>
      </c>
    </row>
    <row r="109" spans="1:38" s="5" customFormat="1" ht="26.25" customHeight="1" x14ac:dyDescent="0.25">
      <c r="A109" s="62" t="s">
        <v>277</v>
      </c>
      <c r="B109" s="62" t="s">
        <v>299</v>
      </c>
      <c r="C109" s="63" t="s">
        <v>300</v>
      </c>
      <c r="D109" s="80"/>
      <c r="E109" s="65">
        <v>1.7415729373849984E-2</v>
      </c>
      <c r="F109" s="65">
        <v>4.940662257117974E-2</v>
      </c>
      <c r="G109" s="65" t="s">
        <v>433</v>
      </c>
      <c r="H109" s="65">
        <v>0.45283905136082597</v>
      </c>
      <c r="I109" s="65">
        <v>9.6682641000000004E-4</v>
      </c>
      <c r="J109" s="65">
        <v>4.3507188449999996E-3</v>
      </c>
      <c r="K109" s="65">
        <v>9.6682640999999989E-3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615.81299999999999</v>
      </c>
      <c r="AL109" s="68" t="s">
        <v>280</v>
      </c>
    </row>
    <row r="110" spans="1:38" s="5" customFormat="1" ht="26.25" customHeight="1" x14ac:dyDescent="0.25">
      <c r="A110" s="62" t="s">
        <v>277</v>
      </c>
      <c r="B110" s="62" t="s">
        <v>301</v>
      </c>
      <c r="C110" s="63" t="s">
        <v>302</v>
      </c>
      <c r="D110" s="80"/>
      <c r="E110" s="65">
        <v>1.6943913190038129E-3</v>
      </c>
      <c r="F110" s="65">
        <v>4.7083430713592694E-3</v>
      </c>
      <c r="G110" s="65" t="s">
        <v>433</v>
      </c>
      <c r="H110" s="65">
        <v>4.652865801484532E-2</v>
      </c>
      <c r="I110" s="65">
        <v>1.7236558999999998E-4</v>
      </c>
      <c r="J110" s="65">
        <v>7.7564515499999997E-4</v>
      </c>
      <c r="K110" s="65">
        <v>1.7236558999999998E-3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109.78700000000001</v>
      </c>
      <c r="AL110" s="68" t="s">
        <v>280</v>
      </c>
    </row>
    <row r="111" spans="1:38" s="5" customFormat="1" ht="26.25" customHeight="1" x14ac:dyDescent="0.25">
      <c r="A111" s="62" t="s">
        <v>277</v>
      </c>
      <c r="B111" s="62" t="s">
        <v>303</v>
      </c>
      <c r="C111" s="63" t="s">
        <v>304</v>
      </c>
      <c r="D111" s="80"/>
      <c r="E111" s="65">
        <v>4.5543613921679937E-4</v>
      </c>
      <c r="F111" s="65">
        <v>3.1090345172833183E-3</v>
      </c>
      <c r="G111" s="65" t="s">
        <v>433</v>
      </c>
      <c r="H111" s="65">
        <v>1.4709796745439947E-2</v>
      </c>
      <c r="I111" s="65">
        <v>1.1178400000000001E-4</v>
      </c>
      <c r="J111" s="65">
        <v>5.0302799999999998E-4</v>
      </c>
      <c r="K111" s="65">
        <v>1.1178399999999999E-3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37.715000000000003</v>
      </c>
      <c r="AL111" s="68" t="s">
        <v>280</v>
      </c>
    </row>
    <row r="112" spans="1:38" s="5" customFormat="1" ht="26.25" customHeight="1" x14ac:dyDescent="0.25">
      <c r="A112" s="62" t="s">
        <v>305</v>
      </c>
      <c r="B112" s="62" t="s">
        <v>306</v>
      </c>
      <c r="C112" s="63" t="s">
        <v>307</v>
      </c>
      <c r="D112" s="64"/>
      <c r="E112" s="65">
        <v>3.5385800000000001</v>
      </c>
      <c r="F112" s="65" t="s">
        <v>433</v>
      </c>
      <c r="G112" s="65" t="s">
        <v>433</v>
      </c>
      <c r="H112" s="65">
        <v>7.4159789664809503</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88464500</v>
      </c>
      <c r="AL112" s="68" t="s">
        <v>308</v>
      </c>
    </row>
    <row r="113" spans="1:38" s="5" customFormat="1" ht="26.25" customHeight="1" x14ac:dyDescent="0.25">
      <c r="A113" s="62" t="s">
        <v>305</v>
      </c>
      <c r="B113" s="81" t="s">
        <v>309</v>
      </c>
      <c r="C113" s="82" t="s">
        <v>310</v>
      </c>
      <c r="D113" s="64"/>
      <c r="E113" s="65">
        <v>5.1988734193764108</v>
      </c>
      <c r="F113" s="65">
        <v>11.193802242403505</v>
      </c>
      <c r="G113" s="65" t="s">
        <v>433</v>
      </c>
      <c r="H113" s="65">
        <v>30.747180782172233</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6.9192083621212583E-2</v>
      </c>
      <c r="F114" s="65" t="s">
        <v>433</v>
      </c>
      <c r="G114" s="65" t="s">
        <v>433</v>
      </c>
      <c r="H114" s="65">
        <v>0.22487427176894087</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0.19385200484284371</v>
      </c>
      <c r="F115" s="65" t="s">
        <v>433</v>
      </c>
      <c r="G115" s="65" t="s">
        <v>433</v>
      </c>
      <c r="H115" s="65">
        <v>0.38770400968568741</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0.40758361330616349</v>
      </c>
      <c r="F116" s="65">
        <v>6.0266154374776386E-2</v>
      </c>
      <c r="G116" s="65" t="s">
        <v>433</v>
      </c>
      <c r="H116" s="65">
        <v>0.7690649544818029</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0.53159760237816034</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0.1333703981999998</v>
      </c>
      <c r="J119" s="65">
        <v>3.4676303531999948</v>
      </c>
      <c r="K119" s="65">
        <v>3.4676303531999948</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8.6283595300000009E-3</v>
      </c>
      <c r="J120" s="65">
        <v>2.736206842E-2</v>
      </c>
      <c r="K120" s="65">
        <v>5.7814076450000008E-2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1.6392116161569357</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0.80290249999999996</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1.8685235197467284E-2</v>
      </c>
      <c r="F123" s="65">
        <v>2.5554463771070953E-2</v>
      </c>
      <c r="G123" s="65">
        <v>3.1202411862954146E-3</v>
      </c>
      <c r="H123" s="65">
        <v>1.8690408328939454E-2</v>
      </c>
      <c r="I123" s="65">
        <v>4.5921388151281974E-2</v>
      </c>
      <c r="J123" s="65">
        <v>4.8257689192399408E-2</v>
      </c>
      <c r="K123" s="65">
        <v>4.9036456206105208E-2</v>
      </c>
      <c r="L123" s="65" t="s">
        <v>65</v>
      </c>
      <c r="M123" s="65">
        <v>0.58132510872046694</v>
      </c>
      <c r="N123" s="65">
        <v>6.5086774240224359E-4</v>
      </c>
      <c r="O123" s="65">
        <v>5.6153995090373107E-3</v>
      </c>
      <c r="P123" s="65">
        <v>1.0051784921424347E-3</v>
      </c>
      <c r="Q123" s="65" t="s">
        <v>65</v>
      </c>
      <c r="R123" s="65" t="s">
        <v>65</v>
      </c>
      <c r="S123" s="65" t="s">
        <v>65</v>
      </c>
      <c r="T123" s="65" t="s">
        <v>65</v>
      </c>
      <c r="U123" s="65" t="s">
        <v>65</v>
      </c>
      <c r="V123" s="65" t="s">
        <v>65</v>
      </c>
      <c r="W123" s="65">
        <v>8.5500000000000007E-2</v>
      </c>
      <c r="X123" s="65">
        <v>3.7916005825746253E-3</v>
      </c>
      <c r="Y123" s="65">
        <v>1.1059188242317655E-2</v>
      </c>
      <c r="Z123" s="65">
        <v>3.9018495899858789E-3</v>
      </c>
      <c r="AA123" s="65">
        <v>2.5431657472393286E-3</v>
      </c>
      <c r="AB123" s="65">
        <v>2.1295804162117484E-2</v>
      </c>
      <c r="AC123" s="65">
        <v>1.7100000000000001E-2</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6.7081795844395636E-2</v>
      </c>
      <c r="G125" s="65" t="s">
        <v>434</v>
      </c>
      <c r="H125" s="65">
        <v>2.2360598614798543E-3</v>
      </c>
      <c r="I125" s="65">
        <v>2.8896007866107201E-2</v>
      </c>
      <c r="J125" s="65">
        <v>9.1814734671340631E-2</v>
      </c>
      <c r="K125" s="65">
        <v>0.19406931734591995</v>
      </c>
      <c r="L125" s="65" t="s">
        <v>65</v>
      </c>
      <c r="M125" s="65">
        <v>5.0647763096690541</v>
      </c>
      <c r="N125" s="65">
        <v>6.7081795844395624E-4</v>
      </c>
      <c r="O125" s="65">
        <v>6.7081795844395624E-4</v>
      </c>
      <c r="P125" s="65">
        <v>4.4721197229597088E-6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244.96858496000002</v>
      </c>
      <c r="AL125" s="68" t="s">
        <v>337</v>
      </c>
    </row>
    <row r="126" spans="1:38" s="5" customFormat="1" ht="26.25" customHeight="1" x14ac:dyDescent="0.25">
      <c r="A126" s="62" t="s">
        <v>334</v>
      </c>
      <c r="B126" s="62" t="s">
        <v>338</v>
      </c>
      <c r="C126" s="63" t="s">
        <v>339</v>
      </c>
      <c r="D126" s="64"/>
      <c r="E126" s="65" t="s">
        <v>433</v>
      </c>
      <c r="F126" s="65" t="s">
        <v>433</v>
      </c>
      <c r="G126" s="65" t="s">
        <v>433</v>
      </c>
      <c r="H126" s="65">
        <v>0.97237523893123712</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953.96798734998538</v>
      </c>
      <c r="AL126" s="68" t="s">
        <v>340</v>
      </c>
    </row>
    <row r="127" spans="1:38" s="5" customFormat="1" ht="26.25" customHeight="1" x14ac:dyDescent="0.25">
      <c r="A127" s="62" t="s">
        <v>334</v>
      </c>
      <c r="B127" s="62" t="s">
        <v>341</v>
      </c>
      <c r="C127" s="63" t="s">
        <v>342</v>
      </c>
      <c r="D127" s="64"/>
      <c r="E127" s="65" t="s">
        <v>433</v>
      </c>
      <c r="F127" s="65" t="s">
        <v>433</v>
      </c>
      <c r="G127" s="65" t="s">
        <v>433</v>
      </c>
      <c r="H127" s="65">
        <v>0.19340651477637602</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7.7713778074252884E-3</v>
      </c>
      <c r="F133" s="65">
        <v>8.2894696612536417E-4</v>
      </c>
      <c r="G133" s="65">
        <v>2.927218974130192E-3</v>
      </c>
      <c r="H133" s="65" t="s">
        <v>433</v>
      </c>
      <c r="I133" s="65">
        <v>3.0256564263575784E-4</v>
      </c>
      <c r="J133" s="65">
        <v>3.4038634796522763E-4</v>
      </c>
      <c r="K133" s="65">
        <v>3.7820705329469741E-4</v>
      </c>
      <c r="L133" s="65" t="s">
        <v>65</v>
      </c>
      <c r="M133" s="65">
        <v>1.1138974857309579E-2</v>
      </c>
      <c r="N133" s="65">
        <v>5.1809185382835254E-7</v>
      </c>
      <c r="O133" s="65">
        <v>1.3030010123783067E-4</v>
      </c>
      <c r="P133" s="65">
        <v>2.5904592691417625E-2</v>
      </c>
      <c r="Q133" s="65" t="s">
        <v>65</v>
      </c>
      <c r="R133" s="65" t="s">
        <v>65</v>
      </c>
      <c r="S133" s="65" t="s">
        <v>65</v>
      </c>
      <c r="T133" s="65" t="s">
        <v>65</v>
      </c>
      <c r="U133" s="65" t="s">
        <v>65</v>
      </c>
      <c r="V133" s="65" t="s">
        <v>65</v>
      </c>
      <c r="W133" s="65">
        <v>0.21500811933876632</v>
      </c>
      <c r="X133" s="65">
        <v>4.0411164598611503E-6</v>
      </c>
      <c r="Y133" s="65">
        <v>2.2070712973087816E-6</v>
      </c>
      <c r="Z133" s="65">
        <v>1.9687490445477397E-6</v>
      </c>
      <c r="AA133" s="65">
        <v>2.1449002748493792E-6</v>
      </c>
      <c r="AB133" s="65">
        <v>1.0361837076567053E-5</v>
      </c>
      <c r="AC133" s="65">
        <v>4.3001623867753261E-2</v>
      </c>
      <c r="AD133" s="65">
        <v>1.0620883003481229E-2</v>
      </c>
      <c r="AE133" s="66"/>
      <c r="AF133" s="67"/>
      <c r="AG133" s="67"/>
      <c r="AH133" s="67"/>
      <c r="AI133" s="67"/>
      <c r="AJ133" s="67"/>
      <c r="AK133" s="67">
        <v>25904.592691417627</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5.6782829795583335E-3</v>
      </c>
      <c r="F135" s="65">
        <v>1.1379324608333334E-3</v>
      </c>
      <c r="G135" s="65">
        <v>2.1620716755833334E-4</v>
      </c>
      <c r="H135" s="65">
        <v>2.1620716755833334E-3</v>
      </c>
      <c r="I135" s="65">
        <v>5.2458686444416666E-3</v>
      </c>
      <c r="J135" s="65">
        <v>5.5644897334750009E-3</v>
      </c>
      <c r="K135" s="65">
        <v>5.6669036549500005E-3</v>
      </c>
      <c r="L135" s="65" t="s">
        <v>65</v>
      </c>
      <c r="M135" s="65">
        <v>7.1553193137200002E-2</v>
      </c>
      <c r="N135" s="65">
        <v>7.6241474875833343E-4</v>
      </c>
      <c r="O135" s="65">
        <v>7.9655272258333346E-5</v>
      </c>
      <c r="P135" s="65">
        <v>3.4593146809333339E-5</v>
      </c>
      <c r="Q135" s="65" t="s">
        <v>65</v>
      </c>
      <c r="R135" s="65" t="s">
        <v>65</v>
      </c>
      <c r="S135" s="65" t="s">
        <v>65</v>
      </c>
      <c r="T135" s="65" t="s">
        <v>65</v>
      </c>
      <c r="U135" s="65" t="s">
        <v>65</v>
      </c>
      <c r="V135" s="65" t="s">
        <v>65</v>
      </c>
      <c r="W135" s="65">
        <v>1.365518953E-2</v>
      </c>
      <c r="X135" s="65">
        <v>3.1862108903333336E-3</v>
      </c>
      <c r="Y135" s="65">
        <v>7.0551812571666671E-3</v>
      </c>
      <c r="Z135" s="65">
        <v>1.7068986912500003E-3</v>
      </c>
      <c r="AA135" s="65" t="s">
        <v>436</v>
      </c>
      <c r="AB135" s="65">
        <v>1.1948290838750002E-2</v>
      </c>
      <c r="AC135" s="65">
        <v>2.7310379060000002E-3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1.66738447738E-2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6.6856435114499993E-3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0.26280193587414347</v>
      </c>
      <c r="J139" s="65">
        <v>0.26280193587414347</v>
      </c>
      <c r="K139" s="65">
        <v>0.26280193587414347</v>
      </c>
      <c r="L139" s="65" t="s">
        <v>65</v>
      </c>
      <c r="M139" s="65" t="s">
        <v>436</v>
      </c>
      <c r="N139" s="65">
        <v>7.5850592322571043E-4</v>
      </c>
      <c r="O139" s="65">
        <v>1.529616900163666E-3</v>
      </c>
      <c r="P139" s="65">
        <v>1.529616900163666E-3</v>
      </c>
      <c r="Q139" s="65" t="s">
        <v>65</v>
      </c>
      <c r="R139" s="65" t="s">
        <v>65</v>
      </c>
      <c r="S139" s="65" t="s">
        <v>65</v>
      </c>
      <c r="T139" s="65" t="s">
        <v>65</v>
      </c>
      <c r="U139" s="65" t="s">
        <v>65</v>
      </c>
      <c r="V139" s="65" t="s">
        <v>65</v>
      </c>
      <c r="W139" s="65">
        <v>2.6723840161832593</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0.67959999999999998</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205.822228463095</v>
      </c>
      <c r="F141" s="87">
        <v>140.9729210075964</v>
      </c>
      <c r="G141" s="87">
        <v>15.976229313176603</v>
      </c>
      <c r="H141" s="87">
        <v>79.909868938334597</v>
      </c>
      <c r="I141" s="87">
        <v>20.322559137256206</v>
      </c>
      <c r="J141" s="87">
        <v>34.298897912844964</v>
      </c>
      <c r="K141" s="87">
        <v>51.592432533142635</v>
      </c>
      <c r="L141" s="87" t="s">
        <v>65</v>
      </c>
      <c r="M141" s="87">
        <v>579.05270592892703</v>
      </c>
      <c r="N141" s="87">
        <v>15.909631313136591</v>
      </c>
      <c r="O141" s="87">
        <v>0.96002382583040102</v>
      </c>
      <c r="P141" s="87">
        <v>1.1072751868684405</v>
      </c>
      <c r="Q141" s="87" t="s">
        <v>65</v>
      </c>
      <c r="R141" s="87" t="s">
        <v>65</v>
      </c>
      <c r="S141" s="87" t="s">
        <v>65</v>
      </c>
      <c r="T141" s="87" t="s">
        <v>65</v>
      </c>
      <c r="U141" s="87" t="s">
        <v>65</v>
      </c>
      <c r="V141" s="87" t="s">
        <v>65</v>
      </c>
      <c r="W141" s="87">
        <v>40.487318840066933</v>
      </c>
      <c r="X141" s="87">
        <v>2.5165696352178721</v>
      </c>
      <c r="Y141" s="87">
        <v>2.7798913004952004</v>
      </c>
      <c r="Z141" s="87">
        <v>1.1077511715570614</v>
      </c>
      <c r="AA141" s="87">
        <v>1.4389539661069275</v>
      </c>
      <c r="AB141" s="87">
        <v>7.8437345733770583</v>
      </c>
      <c r="AC141" s="87">
        <v>15.217678289023324</v>
      </c>
      <c r="AD141" s="87">
        <v>4.4497719273345551</v>
      </c>
      <c r="AE141" s="66"/>
      <c r="AF141" s="88">
        <v>443605.70994190656</v>
      </c>
      <c r="AG141" s="88">
        <v>53752.350877627818</v>
      </c>
      <c r="AH141" s="88">
        <v>328678.72830465273</v>
      </c>
      <c r="AI141" s="88">
        <v>231035.08539418652</v>
      </c>
      <c r="AJ141" s="88">
        <v>23197.569235926232</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50.405229173758855</v>
      </c>
      <c r="F143" s="105">
        <v>4.7710502470705203</v>
      </c>
      <c r="G143" s="105">
        <v>5.8855856096367752E-2</v>
      </c>
      <c r="H143" s="105">
        <v>1.4090334898450738</v>
      </c>
      <c r="I143" s="105">
        <v>1.9354242822694294</v>
      </c>
      <c r="J143" s="105">
        <v>1.9354242822694294</v>
      </c>
      <c r="K143" s="105">
        <v>1.9354242822694294</v>
      </c>
      <c r="L143" s="105" t="s">
        <v>65</v>
      </c>
      <c r="M143" s="105">
        <v>53.330338757396504</v>
      </c>
      <c r="N143" s="105">
        <v>7.0478674984175028E-3</v>
      </c>
      <c r="O143" s="105">
        <v>2.8586915089021869E-3</v>
      </c>
      <c r="P143" s="105">
        <v>1.0005420281157655E-3</v>
      </c>
      <c r="Q143" s="105" t="s">
        <v>65</v>
      </c>
      <c r="R143" s="105" t="s">
        <v>65</v>
      </c>
      <c r="S143" s="105" t="s">
        <v>65</v>
      </c>
      <c r="T143" s="105" t="s">
        <v>65</v>
      </c>
      <c r="U143" s="105" t="s">
        <v>65</v>
      </c>
      <c r="V143" s="105" t="s">
        <v>65</v>
      </c>
      <c r="W143" s="105">
        <v>0.67953950999017976</v>
      </c>
      <c r="X143" s="105">
        <v>3.9200290820981594E-2</v>
      </c>
      <c r="Y143" s="105">
        <v>4.0455756155924123E-2</v>
      </c>
      <c r="Z143" s="105">
        <v>2.1461692444926128E-2</v>
      </c>
      <c r="AA143" s="105">
        <v>4.2657553913362053E-2</v>
      </c>
      <c r="AB143" s="105">
        <v>0.14377529333519387</v>
      </c>
      <c r="AC143" s="105">
        <v>0.12741972317355346</v>
      </c>
      <c r="AD143" s="105">
        <v>5.3425006577182571E-4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10.958060951860956</v>
      </c>
      <c r="F144" s="105">
        <v>0.19010367326457267</v>
      </c>
      <c r="G144" s="105">
        <v>9.4565908014922987E-3</v>
      </c>
      <c r="H144" s="105">
        <v>1.3081766688502621E-2</v>
      </c>
      <c r="I144" s="105">
        <v>0.55532892427601599</v>
      </c>
      <c r="J144" s="105">
        <v>0.55532892427601599</v>
      </c>
      <c r="K144" s="105">
        <v>0.55532892427601599</v>
      </c>
      <c r="L144" s="105" t="s">
        <v>65</v>
      </c>
      <c r="M144" s="105">
        <v>3.9888238680576551</v>
      </c>
      <c r="N144" s="105">
        <v>3.9218540718826984E-4</v>
      </c>
      <c r="O144" s="105">
        <v>3.5920680067337628E-4</v>
      </c>
      <c r="P144" s="105">
        <v>1.2572238023568169E-4</v>
      </c>
      <c r="Q144" s="105" t="s">
        <v>65</v>
      </c>
      <c r="R144" s="105" t="s">
        <v>65</v>
      </c>
      <c r="S144" s="105" t="s">
        <v>65</v>
      </c>
      <c r="T144" s="105" t="s">
        <v>65</v>
      </c>
      <c r="U144" s="105" t="s">
        <v>65</v>
      </c>
      <c r="V144" s="105" t="s">
        <v>65</v>
      </c>
      <c r="W144" s="105">
        <v>7.7738589641714664E-2</v>
      </c>
      <c r="X144" s="105">
        <v>5.0473027510036048E-3</v>
      </c>
      <c r="Y144" s="105">
        <v>5.1045174391885252E-3</v>
      </c>
      <c r="Z144" s="105">
        <v>2.5148965613425167E-3</v>
      </c>
      <c r="AA144" s="105">
        <v>5.3214610802954556E-3</v>
      </c>
      <c r="AB144" s="105">
        <v>1.7988177831830102E-2</v>
      </c>
      <c r="AC144" s="105">
        <v>1.5547717928342931E-2</v>
      </c>
      <c r="AD144" s="105">
        <v>7.6643623423637995E-5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27.198448081719086</v>
      </c>
      <c r="F145" s="105">
        <v>0.88978453711939731</v>
      </c>
      <c r="G145" s="105">
        <v>2.3861884441267557E-2</v>
      </c>
      <c r="H145" s="105">
        <v>2.9565665537578879E-2</v>
      </c>
      <c r="I145" s="105">
        <v>0.53053793851992403</v>
      </c>
      <c r="J145" s="105">
        <v>0.53053793851992403</v>
      </c>
      <c r="K145" s="105">
        <v>0.53053793851992403</v>
      </c>
      <c r="L145" s="105" t="s">
        <v>65</v>
      </c>
      <c r="M145" s="105">
        <v>9.2456183313901033</v>
      </c>
      <c r="N145" s="105">
        <v>8.7814089338500456E-4</v>
      </c>
      <c r="O145" s="105">
        <v>8.7521633408380235E-4</v>
      </c>
      <c r="P145" s="105">
        <v>3.0632571692933088E-4</v>
      </c>
      <c r="Q145" s="105" t="s">
        <v>65</v>
      </c>
      <c r="R145" s="105" t="s">
        <v>65</v>
      </c>
      <c r="S145" s="105" t="s">
        <v>65</v>
      </c>
      <c r="T145" s="105" t="s">
        <v>65</v>
      </c>
      <c r="U145" s="105" t="s">
        <v>65</v>
      </c>
      <c r="V145" s="105" t="s">
        <v>65</v>
      </c>
      <c r="W145" s="105">
        <v>0.76992048828815562</v>
      </c>
      <c r="X145" s="105">
        <v>4.3887430571480767E-3</v>
      </c>
      <c r="Y145" s="105">
        <v>2.6504534858921538E-2</v>
      </c>
      <c r="Z145" s="105">
        <v>2.9608381911763852E-2</v>
      </c>
      <c r="AA145" s="105">
        <v>4.2657553913362053E-2</v>
      </c>
      <c r="AB145" s="105">
        <v>6.7325498142913442E-2</v>
      </c>
      <c r="AC145" s="105">
        <v>0.10065817736394936</v>
      </c>
      <c r="AD145" s="105">
        <v>3.8091243634269523E-5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0.2529388603719106</v>
      </c>
      <c r="F146" s="105">
        <v>2.1341662397307055</v>
      </c>
      <c r="G146" s="105">
        <v>4.5394140519668217E-4</v>
      </c>
      <c r="H146" s="105">
        <v>2.3231847674987545E-3</v>
      </c>
      <c r="I146" s="105">
        <v>0.10888700037181968</v>
      </c>
      <c r="J146" s="105">
        <v>0.10888700037181968</v>
      </c>
      <c r="K146" s="105">
        <v>0.10888700037181968</v>
      </c>
      <c r="L146" s="105" t="s">
        <v>65</v>
      </c>
      <c r="M146" s="105">
        <v>8.6901295409022978</v>
      </c>
      <c r="N146" s="105">
        <v>1.8058806279185182E-4</v>
      </c>
      <c r="O146" s="105">
        <v>3.6117612558370361E-5</v>
      </c>
      <c r="P146" s="105">
        <v>1.2641164395429627E-5</v>
      </c>
      <c r="Q146" s="105" t="s">
        <v>65</v>
      </c>
      <c r="R146" s="105" t="s">
        <v>65</v>
      </c>
      <c r="S146" s="105" t="s">
        <v>65</v>
      </c>
      <c r="T146" s="105" t="s">
        <v>65</v>
      </c>
      <c r="U146" s="105" t="s">
        <v>65</v>
      </c>
      <c r="V146" s="105" t="s">
        <v>65</v>
      </c>
      <c r="W146" s="105">
        <v>9.5693102076187947E-3</v>
      </c>
      <c r="X146" s="105">
        <v>4.7541745616590562E-4</v>
      </c>
      <c r="Y146" s="105">
        <v>5.9309425846655562E-4</v>
      </c>
      <c r="Z146" s="105">
        <v>3.7085766600187994E-4</v>
      </c>
      <c r="AA146" s="105">
        <v>6.5565349830384769E-4</v>
      </c>
      <c r="AB146" s="105">
        <v>2.0950228789381885E-3</v>
      </c>
      <c r="AC146" s="105">
        <v>1.9138620415237589E-3</v>
      </c>
      <c r="AD146" s="105">
        <v>1.1858558356625045E-5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0.69623434251660998</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0.92353555695295686</v>
      </c>
      <c r="J148" s="105">
        <v>1.6875448995728435</v>
      </c>
      <c r="K148" s="105">
        <v>2.261091546336202</v>
      </c>
      <c r="L148" s="105" t="s">
        <v>65</v>
      </c>
      <c r="M148" s="105" t="s">
        <v>433</v>
      </c>
      <c r="N148" s="105">
        <v>5.5801040831058906</v>
      </c>
      <c r="O148" s="105">
        <v>2.6298143241508969E-2</v>
      </c>
      <c r="P148" s="105" t="s">
        <v>433</v>
      </c>
      <c r="Q148" s="105" t="s">
        <v>65</v>
      </c>
      <c r="R148" s="105" t="s">
        <v>65</v>
      </c>
      <c r="S148" s="105" t="s">
        <v>65</v>
      </c>
      <c r="T148" s="105" t="s">
        <v>65</v>
      </c>
      <c r="U148" s="105" t="s">
        <v>65</v>
      </c>
      <c r="V148" s="105" t="s">
        <v>65</v>
      </c>
      <c r="W148" s="105" t="s">
        <v>433</v>
      </c>
      <c r="X148" s="105">
        <v>1.7658119838384046E-3</v>
      </c>
      <c r="Y148" s="105">
        <v>1.7658119838384046E-3</v>
      </c>
      <c r="Z148" s="105">
        <v>1.7658119838384046E-3</v>
      </c>
      <c r="AA148" s="105">
        <v>1.7658119838384046E-3</v>
      </c>
      <c r="AB148" s="105">
        <v>7.0632479353536183E-3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0.52433714358607419</v>
      </c>
      <c r="J149" s="105">
        <v>0.97099471034458273</v>
      </c>
      <c r="K149" s="105">
        <v>1.9419894206891646</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205.822228463095</v>
      </c>
      <c r="F152" s="119">
        <f t="shared" ref="F152:AD152" si="0">F141</f>
        <v>140.9729210075964</v>
      </c>
      <c r="G152" s="119">
        <f t="shared" si="0"/>
        <v>15.976229313176603</v>
      </c>
      <c r="H152" s="119">
        <f t="shared" si="0"/>
        <v>79.909868938334597</v>
      </c>
      <c r="I152" s="119">
        <f t="shared" si="0"/>
        <v>20.322559137256206</v>
      </c>
      <c r="J152" s="119">
        <f t="shared" si="0"/>
        <v>34.298897912844964</v>
      </c>
      <c r="K152" s="119">
        <f t="shared" si="0"/>
        <v>51.592432533142635</v>
      </c>
      <c r="L152" s="119" t="str">
        <f t="shared" si="0"/>
        <v>NR</v>
      </c>
      <c r="M152" s="119">
        <f t="shared" si="0"/>
        <v>579.05270592892703</v>
      </c>
      <c r="N152" s="119">
        <f t="shared" si="0"/>
        <v>15.909631313136591</v>
      </c>
      <c r="O152" s="119">
        <f t="shared" si="0"/>
        <v>0.96002382583040102</v>
      </c>
      <c r="P152" s="119">
        <f t="shared" si="0"/>
        <v>1.1072751868684405</v>
      </c>
      <c r="Q152" s="119" t="str">
        <f t="shared" si="0"/>
        <v>NR</v>
      </c>
      <c r="R152" s="119" t="str">
        <f t="shared" si="0"/>
        <v>NR</v>
      </c>
      <c r="S152" s="119" t="str">
        <f t="shared" si="0"/>
        <v>NR</v>
      </c>
      <c r="T152" s="119" t="str">
        <f t="shared" si="0"/>
        <v>NR</v>
      </c>
      <c r="U152" s="119" t="str">
        <f t="shared" si="0"/>
        <v>NR</v>
      </c>
      <c r="V152" s="119" t="str">
        <f t="shared" si="0"/>
        <v>NR</v>
      </c>
      <c r="W152" s="119">
        <f t="shared" si="0"/>
        <v>40.487318840066933</v>
      </c>
      <c r="X152" s="119">
        <f t="shared" si="0"/>
        <v>2.5165696352178721</v>
      </c>
      <c r="Y152" s="119">
        <f t="shared" si="0"/>
        <v>2.7798913004952004</v>
      </c>
      <c r="Z152" s="119">
        <f t="shared" si="0"/>
        <v>1.1077511715570614</v>
      </c>
      <c r="AA152" s="119">
        <f t="shared" si="0"/>
        <v>1.4389539661069275</v>
      </c>
      <c r="AB152" s="119">
        <f t="shared" si="0"/>
        <v>7.8437345733770583</v>
      </c>
      <c r="AC152" s="119">
        <f t="shared" si="0"/>
        <v>15.217678289023324</v>
      </c>
      <c r="AD152" s="119">
        <f t="shared" si="0"/>
        <v>4.4497719273345551</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7.4308679062638952</v>
      </c>
      <c r="F157" s="132">
        <v>0.47717826769602567</v>
      </c>
      <c r="G157" s="132">
        <v>0.56246199843757938</v>
      </c>
      <c r="H157" s="132">
        <v>3.8315825517740722E-3</v>
      </c>
      <c r="I157" s="132">
        <v>0.60914626896298851</v>
      </c>
      <c r="J157" s="132">
        <v>0.60914626896298851</v>
      </c>
      <c r="K157" s="132">
        <v>0.60914626896298851</v>
      </c>
      <c r="L157" s="132" t="s">
        <v>65</v>
      </c>
      <c r="M157" s="132">
        <v>0.83577730896696878</v>
      </c>
      <c r="N157" s="132">
        <v>4.8731701517039085E-4</v>
      </c>
      <c r="O157" s="132">
        <v>4.8731701517039085E-4</v>
      </c>
      <c r="P157" s="132">
        <v>1.7056095530963681E-4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24365.85075851954</v>
      </c>
      <c r="AG157" s="133"/>
      <c r="AH157" s="133"/>
      <c r="AI157" s="133"/>
      <c r="AJ157" s="133"/>
      <c r="AK157" s="133"/>
      <c r="AL157" s="129" t="s">
        <v>61</v>
      </c>
    </row>
    <row r="158" spans="1:38" s="20" customFormat="1" ht="26.25" customHeight="1" x14ac:dyDescent="0.25">
      <c r="A158" s="129" t="s">
        <v>405</v>
      </c>
      <c r="B158" s="129" t="s">
        <v>408</v>
      </c>
      <c r="C158" s="130" t="s">
        <v>409</v>
      </c>
      <c r="D158" s="131"/>
      <c r="E158" s="132">
        <v>0.16495104529193638</v>
      </c>
      <c r="F158" s="132">
        <v>1.3745374604382792E-2</v>
      </c>
      <c r="G158" s="132">
        <v>1.1074061075047459E-2</v>
      </c>
      <c r="H158" s="132">
        <v>7.5438303939285895E-5</v>
      </c>
      <c r="I158" s="132">
        <v>1.1993206660844382E-2</v>
      </c>
      <c r="J158" s="132">
        <v>1.1993206660844382E-2</v>
      </c>
      <c r="K158" s="132">
        <v>1.1993206660844382E-2</v>
      </c>
      <c r="L158" s="132" t="s">
        <v>65</v>
      </c>
      <c r="M158" s="132">
        <v>3.8685535961618306E-2</v>
      </c>
      <c r="N158" s="132">
        <v>9.5945653286755063E-6</v>
      </c>
      <c r="O158" s="132">
        <v>9.5945653286755063E-6</v>
      </c>
      <c r="P158" s="132">
        <v>3.3580978650364274E-6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479.72826643377533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83" priority="6" operator="equal">
      <formula>0</formula>
    </cfRule>
  </conditionalFormatting>
  <conditionalFormatting sqref="E14:AD140">
    <cfRule type="cellIs" dxfId="82" priority="5" operator="equal">
      <formula>"NE"</formula>
    </cfRule>
  </conditionalFormatting>
  <conditionalFormatting sqref="E157:AD164">
    <cfRule type="cellIs" dxfId="81" priority="3" operator="equal">
      <formula>"NE"</formula>
    </cfRule>
    <cfRule type="cellIs" dxfId="80" priority="4" operator="equal">
      <formula>0</formula>
    </cfRule>
  </conditionalFormatting>
  <conditionalFormatting sqref="E143:AD149">
    <cfRule type="cellIs" dxfId="79" priority="2" operator="equal">
      <formula>0</formula>
    </cfRule>
  </conditionalFormatting>
  <conditionalFormatting sqref="E143:AD149">
    <cfRule type="cellIs" dxfId="78" priority="1" operator="equal">
      <formula>"NE"</formula>
    </cfRule>
  </conditionalFormatting>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2011</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2011</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10.785171092512238</v>
      </c>
      <c r="F14" s="65">
        <v>0.35655867321744278</v>
      </c>
      <c r="G14" s="65">
        <v>1.8839532724607795</v>
      </c>
      <c r="H14" s="65">
        <v>0.35809319353636887</v>
      </c>
      <c r="I14" s="65">
        <v>1.0110181433258258</v>
      </c>
      <c r="J14" s="65">
        <v>1.2097002015451273</v>
      </c>
      <c r="K14" s="65">
        <v>1.3312680017168081</v>
      </c>
      <c r="L14" s="65" t="s">
        <v>65</v>
      </c>
      <c r="M14" s="65">
        <v>4.3689124621001927</v>
      </c>
      <c r="N14" s="65">
        <v>2.0850033514657862</v>
      </c>
      <c r="O14" s="65">
        <v>0.14738330472191652</v>
      </c>
      <c r="P14" s="65">
        <v>0.22469230818296052</v>
      </c>
      <c r="Q14" s="65" t="s">
        <v>65</v>
      </c>
      <c r="R14" s="65" t="s">
        <v>65</v>
      </c>
      <c r="S14" s="65" t="s">
        <v>65</v>
      </c>
      <c r="T14" s="65" t="s">
        <v>65</v>
      </c>
      <c r="U14" s="65" t="s">
        <v>65</v>
      </c>
      <c r="V14" s="65" t="s">
        <v>65</v>
      </c>
      <c r="W14" s="65">
        <v>1.299122516344865</v>
      </c>
      <c r="X14" s="65">
        <v>1.8107960015918884E-2</v>
      </c>
      <c r="Y14" s="65">
        <v>9.886643657301855E-4</v>
      </c>
      <c r="Z14" s="65">
        <v>5.15775795396879E-4</v>
      </c>
      <c r="AA14" s="65">
        <v>9.7934808476779337E-4</v>
      </c>
      <c r="AB14" s="65">
        <v>2.0591748261813741E-2</v>
      </c>
      <c r="AC14" s="65">
        <v>0.4492649058692732</v>
      </c>
      <c r="AD14" s="65">
        <v>0.279453456684505</v>
      </c>
      <c r="AE14" s="66"/>
      <c r="AF14" s="67">
        <v>4777.7254045228983</v>
      </c>
      <c r="AG14" s="67">
        <v>45636.680522099981</v>
      </c>
      <c r="AH14" s="67">
        <v>83931.66718184849</v>
      </c>
      <c r="AI14" s="67">
        <v>63089.489795912828</v>
      </c>
      <c r="AJ14" s="67">
        <v>12025.584261476224</v>
      </c>
      <c r="AK14" s="67"/>
      <c r="AL14" s="68" t="s">
        <v>61</v>
      </c>
    </row>
    <row r="15" spans="1:38" s="20" customFormat="1" ht="26.25" customHeight="1" x14ac:dyDescent="0.25">
      <c r="A15" s="62" t="s">
        <v>66</v>
      </c>
      <c r="B15" s="62" t="s">
        <v>67</v>
      </c>
      <c r="C15" s="63" t="s">
        <v>68</v>
      </c>
      <c r="D15" s="64"/>
      <c r="E15" s="65">
        <v>0.9</v>
      </c>
      <c r="F15" s="65" t="s">
        <v>434</v>
      </c>
      <c r="G15" s="65">
        <v>0.436</v>
      </c>
      <c r="H15" s="65">
        <v>8.4237276196328578E-2</v>
      </c>
      <c r="I15" s="65">
        <v>4.2202947368421055E-2</v>
      </c>
      <c r="J15" s="65">
        <v>5.0115999999999994E-2</v>
      </c>
      <c r="K15" s="65">
        <v>5.2753684210526307E-2</v>
      </c>
      <c r="L15" s="65" t="s">
        <v>65</v>
      </c>
      <c r="M15" s="65">
        <v>0.31</v>
      </c>
      <c r="N15" s="65">
        <v>0.35041148004052158</v>
      </c>
      <c r="O15" s="65">
        <v>0.14770752461228254</v>
      </c>
      <c r="P15" s="65">
        <v>1.3778494360716903E-2</v>
      </c>
      <c r="Q15" s="65" t="s">
        <v>65</v>
      </c>
      <c r="R15" s="65" t="s">
        <v>65</v>
      </c>
      <c r="S15" s="65" t="s">
        <v>65</v>
      </c>
      <c r="T15" s="65" t="s">
        <v>65</v>
      </c>
      <c r="U15" s="65" t="s">
        <v>65</v>
      </c>
      <c r="V15" s="65" t="s">
        <v>65</v>
      </c>
      <c r="W15" s="65">
        <v>1.815310152115001E-2</v>
      </c>
      <c r="X15" s="65">
        <v>1.0315126397741821E-4</v>
      </c>
      <c r="Y15" s="65">
        <v>8.3204020882134328E-4</v>
      </c>
      <c r="Z15" s="65">
        <v>7.5223967053551647E-4</v>
      </c>
      <c r="AA15" s="65">
        <v>1.1160942881249343E-3</v>
      </c>
      <c r="AB15" s="65">
        <v>2.8035254314592124E-3</v>
      </c>
      <c r="AC15" s="65">
        <v>2.6561282107900024E-3</v>
      </c>
      <c r="AD15" s="65">
        <v>1.6337791369035009E-6</v>
      </c>
      <c r="AE15" s="66"/>
      <c r="AF15" s="67">
        <v>30887.99911062008</v>
      </c>
      <c r="AG15" s="67" t="s">
        <v>435</v>
      </c>
      <c r="AH15" s="67">
        <v>8996.5861062549484</v>
      </c>
      <c r="AI15" s="67" t="s">
        <v>435</v>
      </c>
      <c r="AJ15" s="67" t="s">
        <v>435</v>
      </c>
      <c r="AK15" s="67"/>
      <c r="AL15" s="68" t="s">
        <v>61</v>
      </c>
    </row>
    <row r="16" spans="1:38" s="20" customFormat="1" ht="26.25" customHeight="1" x14ac:dyDescent="0.25">
      <c r="A16" s="62" t="s">
        <v>66</v>
      </c>
      <c r="B16" s="62" t="s">
        <v>69</v>
      </c>
      <c r="C16" s="63" t="s">
        <v>70</v>
      </c>
      <c r="D16" s="64"/>
      <c r="E16" s="65">
        <v>0.57136763933385282</v>
      </c>
      <c r="F16" s="65">
        <v>1.9045587977795095E-3</v>
      </c>
      <c r="G16" s="65">
        <v>1.1427352786677056E-3</v>
      </c>
      <c r="H16" s="65">
        <v>3.8091175955590191E-3</v>
      </c>
      <c r="I16" s="65">
        <v>7.9818579959834629E-2</v>
      </c>
      <c r="J16" s="65">
        <v>8.0104263779501556E-2</v>
      </c>
      <c r="K16" s="65">
        <v>8.0294719659279506E-2</v>
      </c>
      <c r="L16" s="65" t="s">
        <v>65</v>
      </c>
      <c r="M16" s="65">
        <v>3.8091175955590195E-2</v>
      </c>
      <c r="N16" s="65">
        <v>5.7136763933385288E-6</v>
      </c>
      <c r="O16" s="65">
        <v>9.5227939888975484E-7</v>
      </c>
      <c r="P16" s="65">
        <v>2.6663823168913134E-4</v>
      </c>
      <c r="Q16" s="65" t="s">
        <v>65</v>
      </c>
      <c r="R16" s="65" t="s">
        <v>65</v>
      </c>
      <c r="S16" s="65" t="s">
        <v>65</v>
      </c>
      <c r="T16" s="65" t="s">
        <v>65</v>
      </c>
      <c r="U16" s="65" t="s">
        <v>65</v>
      </c>
      <c r="V16" s="65" t="s">
        <v>65</v>
      </c>
      <c r="W16" s="65">
        <v>7.618235191118039E-4</v>
      </c>
      <c r="X16" s="65">
        <v>2.1331058535130512E-6</v>
      </c>
      <c r="Y16" s="65">
        <v>6.0184058009832499E-6</v>
      </c>
      <c r="Z16" s="65">
        <v>4.2281205310705107E-6</v>
      </c>
      <c r="AA16" s="65">
        <v>3.1844223098873396E-5</v>
      </c>
      <c r="AB16" s="65">
        <v>4.4223855284440202E-5</v>
      </c>
      <c r="AC16" s="65">
        <v>1.5236470382236079E-4</v>
      </c>
      <c r="AD16" s="65">
        <v>6.856411672006234E-8</v>
      </c>
      <c r="AE16" s="66"/>
      <c r="AF16" s="67" t="s">
        <v>435</v>
      </c>
      <c r="AG16" s="67" t="s">
        <v>435</v>
      </c>
      <c r="AH16" s="67">
        <v>3809.1175955590188</v>
      </c>
      <c r="AI16" s="67">
        <v>35.042539499999997</v>
      </c>
      <c r="AJ16" s="67" t="s">
        <v>435</v>
      </c>
      <c r="AK16" s="67"/>
      <c r="AL16" s="68" t="s">
        <v>61</v>
      </c>
    </row>
    <row r="17" spans="1:38" s="5" customFormat="1" ht="26.25" customHeight="1" x14ac:dyDescent="0.25">
      <c r="A17" s="62" t="s">
        <v>66</v>
      </c>
      <c r="B17" s="62" t="s">
        <v>71</v>
      </c>
      <c r="C17" s="63" t="s">
        <v>72</v>
      </c>
      <c r="D17" s="64"/>
      <c r="E17" s="65">
        <v>4.3723962575669564</v>
      </c>
      <c r="F17" s="65">
        <v>0.27027172500025909</v>
      </c>
      <c r="G17" s="65">
        <v>5.0884761510385985</v>
      </c>
      <c r="H17" s="65">
        <v>2.3324864087989918E-2</v>
      </c>
      <c r="I17" s="65">
        <v>2.1391022650805076E-2</v>
      </c>
      <c r="J17" s="65">
        <v>2.5669227180966096E-2</v>
      </c>
      <c r="K17" s="65">
        <v>2.8521363534406766E-2</v>
      </c>
      <c r="L17" s="65" t="s">
        <v>65</v>
      </c>
      <c r="M17" s="65">
        <v>120.85121049390757</v>
      </c>
      <c r="N17" s="65">
        <v>0.16255110121451746</v>
      </c>
      <c r="O17" s="65">
        <v>3.5551356067435669E-3</v>
      </c>
      <c r="P17" s="65">
        <v>5.6426462937949316E-4</v>
      </c>
      <c r="Q17" s="65" t="s">
        <v>65</v>
      </c>
      <c r="R17" s="65" t="s">
        <v>65</v>
      </c>
      <c r="S17" s="65" t="s">
        <v>65</v>
      </c>
      <c r="T17" s="65" t="s">
        <v>65</v>
      </c>
      <c r="U17" s="65" t="s">
        <v>65</v>
      </c>
      <c r="V17" s="65" t="s">
        <v>65</v>
      </c>
      <c r="W17" s="65">
        <v>2.5196551828354834E-2</v>
      </c>
      <c r="X17" s="65">
        <v>8.8629252503009056E-5</v>
      </c>
      <c r="Y17" s="65">
        <v>1.7182890860267772E-4</v>
      </c>
      <c r="Z17" s="65">
        <v>5.1197824173333128E-5</v>
      </c>
      <c r="AA17" s="65">
        <v>4.1362969233605065E-5</v>
      </c>
      <c r="AB17" s="65">
        <v>3.5301895451262495E-4</v>
      </c>
      <c r="AC17" s="65">
        <v>4.3207776429984874E-3</v>
      </c>
      <c r="AD17" s="65">
        <v>4.3041838217250057E-2</v>
      </c>
      <c r="AE17" s="66"/>
      <c r="AF17" s="67">
        <v>345.09593060422827</v>
      </c>
      <c r="AG17" s="67">
        <v>1880.6231943407731</v>
      </c>
      <c r="AH17" s="67">
        <v>22384.891392289603</v>
      </c>
      <c r="AI17" s="67">
        <v>2.4187312484910186</v>
      </c>
      <c r="AJ17" s="67" t="s">
        <v>435</v>
      </c>
      <c r="AK17" s="67"/>
      <c r="AL17" s="68" t="s">
        <v>61</v>
      </c>
    </row>
    <row r="18" spans="1:38" s="5" customFormat="1" ht="26.25" customHeight="1" x14ac:dyDescent="0.25">
      <c r="A18" s="62" t="s">
        <v>66</v>
      </c>
      <c r="B18" s="62" t="s">
        <v>73</v>
      </c>
      <c r="C18" s="63" t="s">
        <v>74</v>
      </c>
      <c r="D18" s="64"/>
      <c r="E18" s="65">
        <v>0.21005452899602575</v>
      </c>
      <c r="F18" s="65">
        <v>2.8828054763297764E-3</v>
      </c>
      <c r="G18" s="65">
        <v>8.5933031490223785E-2</v>
      </c>
      <c r="H18" s="65">
        <v>4.7054449484744626E-3</v>
      </c>
      <c r="I18" s="65">
        <v>4.8234679447450406E-3</v>
      </c>
      <c r="J18" s="65">
        <v>5.788161533694049E-3</v>
      </c>
      <c r="K18" s="65">
        <v>6.4312905929933854E-3</v>
      </c>
      <c r="L18" s="65" t="s">
        <v>65</v>
      </c>
      <c r="M18" s="65">
        <v>3.2532447390321233E-2</v>
      </c>
      <c r="N18" s="65">
        <v>8.6536668448628233E-4</v>
      </c>
      <c r="O18" s="65">
        <v>1.7913178551250872E-3</v>
      </c>
      <c r="P18" s="65">
        <v>4.9239837646423631E-4</v>
      </c>
      <c r="Q18" s="65" t="s">
        <v>65</v>
      </c>
      <c r="R18" s="65" t="s">
        <v>65</v>
      </c>
      <c r="S18" s="65" t="s">
        <v>65</v>
      </c>
      <c r="T18" s="65" t="s">
        <v>65</v>
      </c>
      <c r="U18" s="65" t="s">
        <v>65</v>
      </c>
      <c r="V18" s="65" t="s">
        <v>65</v>
      </c>
      <c r="W18" s="65">
        <v>3.2019689311000771E-2</v>
      </c>
      <c r="X18" s="65">
        <v>4.6601095471097143E-5</v>
      </c>
      <c r="Y18" s="65">
        <v>1.0054905680874574E-4</v>
      </c>
      <c r="Z18" s="65">
        <v>2.6565356800260961E-5</v>
      </c>
      <c r="AA18" s="65">
        <v>2.12958073673113E-5</v>
      </c>
      <c r="AB18" s="65">
        <v>1.9501131644741513E-4</v>
      </c>
      <c r="AC18" s="65">
        <v>6.8653705599771751E-4</v>
      </c>
      <c r="AD18" s="65">
        <v>1.2036538390082901E-2</v>
      </c>
      <c r="AE18" s="66"/>
      <c r="AF18" s="67">
        <v>304.80814106550275</v>
      </c>
      <c r="AG18" s="67">
        <v>65.241158588204655</v>
      </c>
      <c r="AH18" s="67">
        <v>3941.2898285190217</v>
      </c>
      <c r="AI18" s="67" t="s">
        <v>435</v>
      </c>
      <c r="AJ18" s="67" t="s">
        <v>435</v>
      </c>
      <c r="AK18" s="67"/>
      <c r="AL18" s="68" t="s">
        <v>61</v>
      </c>
    </row>
    <row r="19" spans="1:38" s="5" customFormat="1" ht="26.25" customHeight="1" x14ac:dyDescent="0.25">
      <c r="A19" s="62" t="s">
        <v>66</v>
      </c>
      <c r="B19" s="62" t="s">
        <v>75</v>
      </c>
      <c r="C19" s="63" t="s">
        <v>76</v>
      </c>
      <c r="D19" s="64"/>
      <c r="E19" s="65">
        <v>1.424829996595798</v>
      </c>
      <c r="F19" s="65">
        <v>3.9536508219642177E-2</v>
      </c>
      <c r="G19" s="65">
        <v>0.33116803587219756</v>
      </c>
      <c r="H19" s="65">
        <v>3.7436517101416794E-2</v>
      </c>
      <c r="I19" s="65">
        <v>0.1625536201518647</v>
      </c>
      <c r="J19" s="65">
        <v>0.19498433244417404</v>
      </c>
      <c r="K19" s="65">
        <v>0.21661315605978704</v>
      </c>
      <c r="L19" s="65" t="s">
        <v>65</v>
      </c>
      <c r="M19" s="65">
        <v>0.42426764900393216</v>
      </c>
      <c r="N19" s="65">
        <v>0.33201728538282782</v>
      </c>
      <c r="O19" s="65">
        <v>1.5530436495082886E-2</v>
      </c>
      <c r="P19" s="65">
        <v>1.0678780014949178E-2</v>
      </c>
      <c r="Q19" s="65" t="s">
        <v>65</v>
      </c>
      <c r="R19" s="65" t="s">
        <v>65</v>
      </c>
      <c r="S19" s="65" t="s">
        <v>65</v>
      </c>
      <c r="T19" s="65" t="s">
        <v>65</v>
      </c>
      <c r="U19" s="65" t="s">
        <v>65</v>
      </c>
      <c r="V19" s="65" t="s">
        <v>65</v>
      </c>
      <c r="W19" s="65">
        <v>0.58403543320754847</v>
      </c>
      <c r="X19" s="65">
        <v>5.2873451121889905E-3</v>
      </c>
      <c r="Y19" s="65">
        <v>9.6336825689628397E-3</v>
      </c>
      <c r="Z19" s="65">
        <v>4.0264516329782066E-3</v>
      </c>
      <c r="AA19" s="65">
        <v>4.248120989886894E-3</v>
      </c>
      <c r="AB19" s="65">
        <v>2.3195600304016933E-2</v>
      </c>
      <c r="AC19" s="65">
        <v>8.9385104744455213E-2</v>
      </c>
      <c r="AD19" s="65">
        <v>0.14458780396679943</v>
      </c>
      <c r="AE19" s="66"/>
      <c r="AF19" s="67">
        <v>1676.4752823323797</v>
      </c>
      <c r="AG19" s="67">
        <v>723.128286</v>
      </c>
      <c r="AH19" s="67">
        <v>18365.357482120322</v>
      </c>
      <c r="AI19" s="67">
        <v>3253.3052526991742</v>
      </c>
      <c r="AJ19" s="67">
        <v>3689.7607806707329</v>
      </c>
      <c r="AK19" s="67"/>
      <c r="AL19" s="68" t="s">
        <v>61</v>
      </c>
    </row>
    <row r="20" spans="1:38" s="5" customFormat="1" ht="26.25" customHeight="1" x14ac:dyDescent="0.25">
      <c r="A20" s="62" t="s">
        <v>66</v>
      </c>
      <c r="B20" s="62" t="s">
        <v>77</v>
      </c>
      <c r="C20" s="63" t="s">
        <v>78</v>
      </c>
      <c r="D20" s="64"/>
      <c r="E20" s="65">
        <v>4.9772773840536351</v>
      </c>
      <c r="F20" s="65">
        <v>0.24272644248690098</v>
      </c>
      <c r="G20" s="65">
        <v>1.0879999999999999</v>
      </c>
      <c r="H20" s="65">
        <v>6.7024750057003452E-2</v>
      </c>
      <c r="I20" s="65">
        <v>0.20303267758365068</v>
      </c>
      <c r="J20" s="65">
        <v>0.2469269981342076</v>
      </c>
      <c r="K20" s="65">
        <v>0.27436118270023069</v>
      </c>
      <c r="L20" s="65" t="s">
        <v>65</v>
      </c>
      <c r="M20" s="65">
        <v>1.8890061986987634</v>
      </c>
      <c r="N20" s="65">
        <v>0.33583046343189704</v>
      </c>
      <c r="O20" s="65">
        <v>5.7164613990388052E-2</v>
      </c>
      <c r="P20" s="65">
        <v>7.8227501331293664E-2</v>
      </c>
      <c r="Q20" s="65" t="s">
        <v>65</v>
      </c>
      <c r="R20" s="65" t="s">
        <v>65</v>
      </c>
      <c r="S20" s="65" t="s">
        <v>65</v>
      </c>
      <c r="T20" s="65" t="s">
        <v>65</v>
      </c>
      <c r="U20" s="65" t="s">
        <v>65</v>
      </c>
      <c r="V20" s="65" t="s">
        <v>65</v>
      </c>
      <c r="W20" s="65">
        <v>0.66602442297116016</v>
      </c>
      <c r="X20" s="65">
        <v>8.5782944962237845E-4</v>
      </c>
      <c r="Y20" s="65">
        <v>1.9297532984157641E-3</v>
      </c>
      <c r="Z20" s="65">
        <v>6.6850615319620423E-4</v>
      </c>
      <c r="AA20" s="65">
        <v>6.1408630627687692E-4</v>
      </c>
      <c r="AB20" s="65">
        <v>4.0701752075112231E-3</v>
      </c>
      <c r="AC20" s="65">
        <v>0.1332012869454641</v>
      </c>
      <c r="AD20" s="65">
        <v>0.71764392002951771</v>
      </c>
      <c r="AE20" s="66"/>
      <c r="AF20" s="67">
        <v>694.45061559082592</v>
      </c>
      <c r="AG20" s="67">
        <v>3935.2979631470007</v>
      </c>
      <c r="AH20" s="67">
        <v>33390.624390400953</v>
      </c>
      <c r="AI20" s="67">
        <v>35961.65939955158</v>
      </c>
      <c r="AJ20" s="67">
        <v>91.005128691896743</v>
      </c>
      <c r="AK20" s="67"/>
      <c r="AL20" s="68" t="s">
        <v>61</v>
      </c>
    </row>
    <row r="21" spans="1:38" s="5" customFormat="1" ht="26.25" customHeight="1" x14ac:dyDescent="0.25">
      <c r="A21" s="62" t="s">
        <v>66</v>
      </c>
      <c r="B21" s="62" t="s">
        <v>79</v>
      </c>
      <c r="C21" s="63" t="s">
        <v>80</v>
      </c>
      <c r="D21" s="64"/>
      <c r="E21" s="65">
        <v>0.92485794616695649</v>
      </c>
      <c r="F21" s="65">
        <v>1.7031622114174784E-2</v>
      </c>
      <c r="G21" s="65">
        <v>0.25000416655599506</v>
      </c>
      <c r="H21" s="65">
        <v>2.2730467320018561E-2</v>
      </c>
      <c r="I21" s="65">
        <v>3.8923164825323785E-2</v>
      </c>
      <c r="J21" s="65">
        <v>4.6706737578791346E-2</v>
      </c>
      <c r="K21" s="65">
        <v>5.189578608110304E-2</v>
      </c>
      <c r="L21" s="65" t="s">
        <v>65</v>
      </c>
      <c r="M21" s="65">
        <v>0.1717152517214772</v>
      </c>
      <c r="N21" s="65">
        <v>1.2137467380664542E-2</v>
      </c>
      <c r="O21" s="65">
        <v>1.3087673806519327E-3</v>
      </c>
      <c r="P21" s="65">
        <v>1.8569874671928574E-3</v>
      </c>
      <c r="Q21" s="65" t="s">
        <v>65</v>
      </c>
      <c r="R21" s="65" t="s">
        <v>65</v>
      </c>
      <c r="S21" s="65" t="s">
        <v>65</v>
      </c>
      <c r="T21" s="65" t="s">
        <v>65</v>
      </c>
      <c r="U21" s="65" t="s">
        <v>65</v>
      </c>
      <c r="V21" s="65" t="s">
        <v>65</v>
      </c>
      <c r="W21" s="65">
        <v>5.9480724985657922E-2</v>
      </c>
      <c r="X21" s="65">
        <v>6.0278456621866156E-4</v>
      </c>
      <c r="Y21" s="65">
        <v>1.2362608113927205E-3</v>
      </c>
      <c r="Z21" s="65">
        <v>3.2371340247604923E-4</v>
      </c>
      <c r="AA21" s="65">
        <v>2.6301165048552521E-4</v>
      </c>
      <c r="AB21" s="65">
        <v>2.4257704305729569E-3</v>
      </c>
      <c r="AC21" s="65">
        <v>8.5857094189847657E-3</v>
      </c>
      <c r="AD21" s="65">
        <v>3.0612993513210156E-2</v>
      </c>
      <c r="AE21" s="66"/>
      <c r="AF21" s="67">
        <v>2651.9896052758327</v>
      </c>
      <c r="AG21" s="67">
        <v>150.93761626000003</v>
      </c>
      <c r="AH21" s="67">
        <v>13477.723922322184</v>
      </c>
      <c r="AI21" s="67">
        <v>674.97220093442911</v>
      </c>
      <c r="AJ21" s="67">
        <v>3.8729124202144658</v>
      </c>
      <c r="AK21" s="67"/>
      <c r="AL21" s="68" t="s">
        <v>61</v>
      </c>
    </row>
    <row r="22" spans="1:38" s="5" customFormat="1" ht="26.25" customHeight="1" x14ac:dyDescent="0.25">
      <c r="A22" s="62" t="s">
        <v>66</v>
      </c>
      <c r="B22" s="69" t="s">
        <v>81</v>
      </c>
      <c r="C22" s="63" t="s">
        <v>82</v>
      </c>
      <c r="D22" s="64"/>
      <c r="E22" s="65">
        <v>6.2245889299119472</v>
      </c>
      <c r="F22" s="65">
        <v>0.28284981322817992</v>
      </c>
      <c r="G22" s="65">
        <v>0.74334086581699022</v>
      </c>
      <c r="H22" s="65">
        <v>8.6377882435277067E-2</v>
      </c>
      <c r="I22" s="65">
        <v>6.025956287582751E-2</v>
      </c>
      <c r="J22" s="65">
        <v>7.2309911620313014E-2</v>
      </c>
      <c r="K22" s="65">
        <v>8.0343477449970016E-2</v>
      </c>
      <c r="L22" s="65" t="s">
        <v>65</v>
      </c>
      <c r="M22" s="65">
        <v>17.831188837337663</v>
      </c>
      <c r="N22" s="65">
        <v>0.28443972216914637</v>
      </c>
      <c r="O22" s="65">
        <v>2.0707872907162847E-2</v>
      </c>
      <c r="P22" s="65">
        <v>0.14205636735213267</v>
      </c>
      <c r="Q22" s="65" t="s">
        <v>65</v>
      </c>
      <c r="R22" s="65" t="s">
        <v>65</v>
      </c>
      <c r="S22" s="65" t="s">
        <v>65</v>
      </c>
      <c r="T22" s="65" t="s">
        <v>65</v>
      </c>
      <c r="U22" s="65" t="s">
        <v>65</v>
      </c>
      <c r="V22" s="65" t="s">
        <v>65</v>
      </c>
      <c r="W22" s="65">
        <v>0.43552114375299644</v>
      </c>
      <c r="X22" s="65">
        <v>1.8074963734170996E-3</v>
      </c>
      <c r="Y22" s="65">
        <v>3.9173685219594332E-3</v>
      </c>
      <c r="Z22" s="65">
        <v>1.2421783975447326E-3</v>
      </c>
      <c r="AA22" s="65">
        <v>8.7550832147381599E-4</v>
      </c>
      <c r="AB22" s="65">
        <v>7.8425516143950796E-3</v>
      </c>
      <c r="AC22" s="65">
        <v>7.4318897756290608E-2</v>
      </c>
      <c r="AD22" s="65">
        <v>0.41238476151350684</v>
      </c>
      <c r="AE22" s="66"/>
      <c r="AF22" s="67">
        <v>2332.9978400480004</v>
      </c>
      <c r="AG22" s="67">
        <v>2935.3068172941266</v>
      </c>
      <c r="AH22" s="67">
        <v>11142.27860904</v>
      </c>
      <c r="AI22" s="67">
        <v>2999.898668891321</v>
      </c>
      <c r="AJ22" s="67">
        <v>5186.8711584364601</v>
      </c>
      <c r="AK22" s="67"/>
      <c r="AL22" s="68" t="s">
        <v>61</v>
      </c>
    </row>
    <row r="23" spans="1:38" s="5" customFormat="1" ht="26.25" customHeight="1" x14ac:dyDescent="0.25">
      <c r="A23" s="62" t="s">
        <v>83</v>
      </c>
      <c r="B23" s="69" t="s">
        <v>84</v>
      </c>
      <c r="C23" s="63" t="s">
        <v>85</v>
      </c>
      <c r="D23" s="70"/>
      <c r="E23" s="65">
        <v>8.6114542759446913</v>
      </c>
      <c r="F23" s="65">
        <v>0.86309543967497848</v>
      </c>
      <c r="G23" s="65">
        <v>7.3204795135363467E-3</v>
      </c>
      <c r="H23" s="65">
        <v>2.493117171184442E-3</v>
      </c>
      <c r="I23" s="65">
        <v>0.34500101579635534</v>
      </c>
      <c r="J23" s="65">
        <v>0.34500101579635534</v>
      </c>
      <c r="K23" s="65">
        <v>0.34500101579635534</v>
      </c>
      <c r="L23" s="65" t="s">
        <v>65</v>
      </c>
      <c r="M23" s="65">
        <v>5.5969063284642102</v>
      </c>
      <c r="N23" s="65">
        <v>2.9936558693654641E-4</v>
      </c>
      <c r="O23" s="65">
        <v>2.9066295625291991E-4</v>
      </c>
      <c r="P23" s="65">
        <v>1.0173203468852197E-4</v>
      </c>
      <c r="Q23" s="65" t="s">
        <v>65</v>
      </c>
      <c r="R23" s="65" t="s">
        <v>65</v>
      </c>
      <c r="S23" s="65" t="s">
        <v>65</v>
      </c>
      <c r="T23" s="65" t="s">
        <v>65</v>
      </c>
      <c r="U23" s="65" t="s">
        <v>65</v>
      </c>
      <c r="V23" s="65" t="s">
        <v>65</v>
      </c>
      <c r="W23" s="65">
        <v>0.12193439263432052</v>
      </c>
      <c r="X23" s="65">
        <v>7.8457640386361844E-3</v>
      </c>
      <c r="Y23" s="65">
        <v>3.8269301931281238E-2</v>
      </c>
      <c r="Z23" s="65">
        <v>4.249852828399777E-2</v>
      </c>
      <c r="AA23" s="65">
        <v>1.0318537852656292E-2</v>
      </c>
      <c r="AB23" s="65">
        <v>9.8932132106571494E-2</v>
      </c>
      <c r="AC23" s="65">
        <v>2.4386878526864109E-2</v>
      </c>
      <c r="AD23" s="65">
        <v>1.7321615137023251E-5</v>
      </c>
      <c r="AE23" s="66"/>
      <c r="AF23" s="67">
        <v>14533.147812645997</v>
      </c>
      <c r="AG23" s="67" t="s">
        <v>435</v>
      </c>
      <c r="AH23" s="67" t="s">
        <v>435</v>
      </c>
      <c r="AI23" s="67">
        <v>817.3124539387311</v>
      </c>
      <c r="AJ23" s="67">
        <v>51.025602527470824</v>
      </c>
      <c r="AK23" s="67"/>
      <c r="AL23" s="68" t="s">
        <v>61</v>
      </c>
    </row>
    <row r="24" spans="1:38" s="5" customFormat="1" ht="26.25" customHeight="1" x14ac:dyDescent="0.25">
      <c r="A24" s="62" t="s">
        <v>66</v>
      </c>
      <c r="B24" s="69" t="s">
        <v>86</v>
      </c>
      <c r="C24" s="63" t="s">
        <v>87</v>
      </c>
      <c r="D24" s="64"/>
      <c r="E24" s="65">
        <v>5.4807092000232993</v>
      </c>
      <c r="F24" s="65">
        <v>0.15424626477474362</v>
      </c>
      <c r="G24" s="65">
        <v>2.087243383282027</v>
      </c>
      <c r="H24" s="65">
        <v>0.160039973736815</v>
      </c>
      <c r="I24" s="65">
        <v>0.68398158428524358</v>
      </c>
      <c r="J24" s="65">
        <v>0.82077433012429246</v>
      </c>
      <c r="K24" s="65">
        <v>0.91196949401699157</v>
      </c>
      <c r="L24" s="65" t="s">
        <v>65</v>
      </c>
      <c r="M24" s="65">
        <v>2.6455812914777557</v>
      </c>
      <c r="N24" s="65">
        <v>0.74224296068952789</v>
      </c>
      <c r="O24" s="65">
        <v>6.7052847141834543E-2</v>
      </c>
      <c r="P24" s="65">
        <v>3.6028452364101814E-2</v>
      </c>
      <c r="Q24" s="65" t="s">
        <v>65</v>
      </c>
      <c r="R24" s="65" t="s">
        <v>65</v>
      </c>
      <c r="S24" s="65" t="s">
        <v>65</v>
      </c>
      <c r="T24" s="65" t="s">
        <v>65</v>
      </c>
      <c r="U24" s="65" t="s">
        <v>65</v>
      </c>
      <c r="V24" s="65" t="s">
        <v>65</v>
      </c>
      <c r="W24" s="65">
        <v>2.2299654893987522</v>
      </c>
      <c r="X24" s="65">
        <v>2.4085443618309318E-2</v>
      </c>
      <c r="Y24" s="65">
        <v>4.016726667335855E-2</v>
      </c>
      <c r="Z24" s="65">
        <v>1.3165656575782472E-2</v>
      </c>
      <c r="AA24" s="65">
        <v>1.1354001419524237E-2</v>
      </c>
      <c r="AB24" s="65">
        <v>8.8772368286974587E-2</v>
      </c>
      <c r="AC24" s="65">
        <v>0.34861357597140713</v>
      </c>
      <c r="AD24" s="65">
        <v>8.4038799663545022E-2</v>
      </c>
      <c r="AE24" s="66"/>
      <c r="AF24" s="67">
        <v>7058.3720666350673</v>
      </c>
      <c r="AG24" s="67" t="s">
        <v>435</v>
      </c>
      <c r="AH24" s="67">
        <v>25388.598125263401</v>
      </c>
      <c r="AI24" s="67">
        <v>23752.421257858714</v>
      </c>
      <c r="AJ24" s="67">
        <v>2918.325124012214</v>
      </c>
      <c r="AK24" s="67"/>
      <c r="AL24" s="68" t="s">
        <v>61</v>
      </c>
    </row>
    <row r="25" spans="1:38" s="5" customFormat="1" ht="26.25" customHeight="1" x14ac:dyDescent="0.25">
      <c r="A25" s="62" t="s">
        <v>88</v>
      </c>
      <c r="B25" s="69" t="s">
        <v>89</v>
      </c>
      <c r="C25" s="71" t="s">
        <v>90</v>
      </c>
      <c r="D25" s="64"/>
      <c r="E25" s="65">
        <v>1.2154336370834387</v>
      </c>
      <c r="F25" s="65">
        <v>0.43784931276028305</v>
      </c>
      <c r="G25" s="65">
        <v>9.9584436630805143E-2</v>
      </c>
      <c r="H25" s="65">
        <v>6.7838536804756084E-4</v>
      </c>
      <c r="I25" s="65">
        <v>0.10784993153127337</v>
      </c>
      <c r="J25" s="65">
        <v>0.10784993153127337</v>
      </c>
      <c r="K25" s="65">
        <v>0.10784993153127337</v>
      </c>
      <c r="L25" s="65" t="s">
        <v>65</v>
      </c>
      <c r="M25" s="65">
        <v>1.7049727086832926</v>
      </c>
      <c r="N25" s="65">
        <v>8.6279945225018677E-5</v>
      </c>
      <c r="O25" s="65">
        <v>8.6279945225018677E-5</v>
      </c>
      <c r="P25" s="65">
        <v>3.0197980828756541E-5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4313.9972612509346</v>
      </c>
      <c r="AG25" s="67"/>
      <c r="AH25" s="67"/>
      <c r="AI25" s="67"/>
      <c r="AJ25" s="67"/>
      <c r="AK25" s="67"/>
      <c r="AL25" s="68" t="s">
        <v>61</v>
      </c>
    </row>
    <row r="26" spans="1:38" s="5" customFormat="1" ht="26.25" customHeight="1" x14ac:dyDescent="0.25">
      <c r="A26" s="62" t="s">
        <v>88</v>
      </c>
      <c r="B26" s="62" t="s">
        <v>91</v>
      </c>
      <c r="C26" s="63" t="s">
        <v>92</v>
      </c>
      <c r="D26" s="64"/>
      <c r="E26" s="65">
        <v>7.1735229477067841E-2</v>
      </c>
      <c r="F26" s="65">
        <v>0.12292643035276911</v>
      </c>
      <c r="G26" s="65">
        <v>9.7203093503976535E-3</v>
      </c>
      <c r="H26" s="65">
        <v>1.670307140690885E-4</v>
      </c>
      <c r="I26" s="65">
        <v>6.401013729992534E-3</v>
      </c>
      <c r="J26" s="65">
        <v>6.401013729992534E-3</v>
      </c>
      <c r="K26" s="65">
        <v>6.401013729992534E-3</v>
      </c>
      <c r="L26" s="65" t="s">
        <v>65</v>
      </c>
      <c r="M26" s="65">
        <v>5.3446725657481</v>
      </c>
      <c r="N26" s="65">
        <v>2.2791841344166224E-5</v>
      </c>
      <c r="O26" s="65">
        <v>8.247783434559477E-6</v>
      </c>
      <c r="P26" s="65">
        <v>2.8867242020958169E-6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412.38917172797386</v>
      </c>
      <c r="AG26" s="67"/>
      <c r="AH26" s="67"/>
      <c r="AI26" s="67"/>
      <c r="AJ26" s="67"/>
      <c r="AK26" s="67"/>
      <c r="AL26" s="68" t="s">
        <v>61</v>
      </c>
    </row>
    <row r="27" spans="1:38" s="5" customFormat="1" ht="26.25" customHeight="1" x14ac:dyDescent="0.25">
      <c r="A27" s="62" t="s">
        <v>93</v>
      </c>
      <c r="B27" s="62" t="s">
        <v>94</v>
      </c>
      <c r="C27" s="63" t="s">
        <v>95</v>
      </c>
      <c r="D27" s="64"/>
      <c r="E27" s="65">
        <v>60.049335894666861</v>
      </c>
      <c r="F27" s="65">
        <v>5.1462037784840646</v>
      </c>
      <c r="G27" s="65">
        <v>7.0348775249611875E-2</v>
      </c>
      <c r="H27" s="65">
        <v>1.5489229531932689</v>
      </c>
      <c r="I27" s="65">
        <v>2.0424194838140624</v>
      </c>
      <c r="J27" s="65">
        <v>2.0424194838140624</v>
      </c>
      <c r="K27" s="65">
        <v>2.0424194838140624</v>
      </c>
      <c r="L27" s="65" t="s">
        <v>65</v>
      </c>
      <c r="M27" s="65">
        <v>60.730944124299242</v>
      </c>
      <c r="N27" s="65">
        <v>8.628467167690149E-3</v>
      </c>
      <c r="O27" s="65">
        <v>3.4750214684066707E-3</v>
      </c>
      <c r="P27" s="65">
        <v>1.2162575139423348E-3</v>
      </c>
      <c r="Q27" s="65" t="s">
        <v>65</v>
      </c>
      <c r="R27" s="65" t="s">
        <v>65</v>
      </c>
      <c r="S27" s="65" t="s">
        <v>65</v>
      </c>
      <c r="T27" s="65" t="s">
        <v>65</v>
      </c>
      <c r="U27" s="65" t="s">
        <v>65</v>
      </c>
      <c r="V27" s="65" t="s">
        <v>65</v>
      </c>
      <c r="W27" s="65">
        <v>0.66630273422859931</v>
      </c>
      <c r="X27" s="65">
        <v>4.5298556500434399E-2</v>
      </c>
      <c r="Y27" s="65">
        <v>4.6417773893880777E-2</v>
      </c>
      <c r="Z27" s="65">
        <v>2.3688474877402492E-2</v>
      </c>
      <c r="AA27" s="65">
        <v>4.9744551407738563E-2</v>
      </c>
      <c r="AB27" s="65">
        <v>0.16514935667945624</v>
      </c>
      <c r="AC27" s="65">
        <v>0.13326054684571986</v>
      </c>
      <c r="AD27" s="65">
        <v>5.8817852245269923E-4</v>
      </c>
      <c r="AE27" s="66"/>
      <c r="AF27" s="67">
        <v>174593.72718650626</v>
      </c>
      <c r="AG27" s="67"/>
      <c r="AH27" s="67">
        <v>51.615213916953351</v>
      </c>
      <c r="AI27" s="67">
        <v>9268.5962377984888</v>
      </c>
      <c r="AJ27" s="67">
        <v>386.76103521760956</v>
      </c>
      <c r="AK27" s="67"/>
      <c r="AL27" s="68" t="s">
        <v>61</v>
      </c>
    </row>
    <row r="28" spans="1:38" s="5" customFormat="1" ht="26.25" customHeight="1" x14ac:dyDescent="0.25">
      <c r="A28" s="62" t="s">
        <v>93</v>
      </c>
      <c r="B28" s="62" t="s">
        <v>96</v>
      </c>
      <c r="C28" s="63" t="s">
        <v>97</v>
      </c>
      <c r="D28" s="64"/>
      <c r="E28" s="65">
        <v>11.126461325593191</v>
      </c>
      <c r="F28" s="65">
        <v>0.17209773974303955</v>
      </c>
      <c r="G28" s="65">
        <v>9.5591759387897799E-3</v>
      </c>
      <c r="H28" s="65">
        <v>1.3131246984127052E-2</v>
      </c>
      <c r="I28" s="65">
        <v>0.51181603476010262</v>
      </c>
      <c r="J28" s="65">
        <v>0.51181603476010262</v>
      </c>
      <c r="K28" s="65">
        <v>0.51181603476010262</v>
      </c>
      <c r="L28" s="65" t="s">
        <v>65</v>
      </c>
      <c r="M28" s="65">
        <v>3.6941233380836311</v>
      </c>
      <c r="N28" s="65">
        <v>3.9953744720636286E-4</v>
      </c>
      <c r="O28" s="65">
        <v>3.6386853388813964E-4</v>
      </c>
      <c r="P28" s="65">
        <v>1.2735398686084884E-4</v>
      </c>
      <c r="Q28" s="65" t="s">
        <v>65</v>
      </c>
      <c r="R28" s="65" t="s">
        <v>65</v>
      </c>
      <c r="S28" s="65" t="s">
        <v>65</v>
      </c>
      <c r="T28" s="65" t="s">
        <v>65</v>
      </c>
      <c r="U28" s="65" t="s">
        <v>65</v>
      </c>
      <c r="V28" s="65" t="s">
        <v>65</v>
      </c>
      <c r="W28" s="65">
        <v>8.0893427175851837E-2</v>
      </c>
      <c r="X28" s="65">
        <v>4.896367830958823E-3</v>
      </c>
      <c r="Y28" s="65">
        <v>4.9052989439708075E-3</v>
      </c>
      <c r="Z28" s="65">
        <v>2.2817692060530933E-3</v>
      </c>
      <c r="AA28" s="65">
        <v>5.2124052969254797E-3</v>
      </c>
      <c r="AB28" s="65">
        <v>1.7295841277908203E-2</v>
      </c>
      <c r="AC28" s="65">
        <v>1.617868543517037E-2</v>
      </c>
      <c r="AD28" s="65">
        <v>7.7698387731036731E-5</v>
      </c>
      <c r="AE28" s="66"/>
      <c r="AF28" s="67">
        <v>18200.839180581777</v>
      </c>
      <c r="AG28" s="67"/>
      <c r="AH28" s="67">
        <v>14.578944561918828</v>
      </c>
      <c r="AI28" s="67">
        <v>1020.6282719442195</v>
      </c>
      <c r="AJ28" s="67">
        <v>62.781288199037434</v>
      </c>
      <c r="AK28" s="67"/>
      <c r="AL28" s="68" t="s">
        <v>61</v>
      </c>
    </row>
    <row r="29" spans="1:38" s="5" customFormat="1" ht="26.25" customHeight="1" x14ac:dyDescent="0.25">
      <c r="A29" s="62" t="s">
        <v>93</v>
      </c>
      <c r="B29" s="62" t="s">
        <v>98</v>
      </c>
      <c r="C29" s="63" t="s">
        <v>99</v>
      </c>
      <c r="D29" s="64"/>
      <c r="E29" s="65">
        <v>42.648813284971318</v>
      </c>
      <c r="F29" s="65">
        <v>1.1393735973216801</v>
      </c>
      <c r="G29" s="65">
        <v>4.2628635778828111E-2</v>
      </c>
      <c r="H29" s="65">
        <v>6.191472127081319E-2</v>
      </c>
      <c r="I29" s="65">
        <v>0.74308946988197677</v>
      </c>
      <c r="J29" s="65">
        <v>0.74308946988197677</v>
      </c>
      <c r="K29" s="65">
        <v>0.74308946988197677</v>
      </c>
      <c r="L29" s="65" t="s">
        <v>65</v>
      </c>
      <c r="M29" s="65">
        <v>16.875960213098328</v>
      </c>
      <c r="N29" s="65">
        <v>1.6859037239634856E-3</v>
      </c>
      <c r="O29" s="65">
        <v>1.6840429514905697E-3</v>
      </c>
      <c r="P29" s="65">
        <v>5.8941503302169934E-4</v>
      </c>
      <c r="Q29" s="65" t="s">
        <v>65</v>
      </c>
      <c r="R29" s="65" t="s">
        <v>65</v>
      </c>
      <c r="S29" s="65" t="s">
        <v>65</v>
      </c>
      <c r="T29" s="65" t="s">
        <v>65</v>
      </c>
      <c r="U29" s="65" t="s">
        <v>65</v>
      </c>
      <c r="V29" s="65" t="s">
        <v>65</v>
      </c>
      <c r="W29" s="65">
        <v>0.70902670478773977</v>
      </c>
      <c r="X29" s="65">
        <v>7.529336489633302E-3</v>
      </c>
      <c r="Y29" s="65">
        <v>4.5522326510941867E-2</v>
      </c>
      <c r="Z29" s="65">
        <v>5.0860213253433172E-2</v>
      </c>
      <c r="AA29" s="65">
        <v>1.1708531892687113E-2</v>
      </c>
      <c r="AB29" s="65">
        <v>0.11562040814669544</v>
      </c>
      <c r="AC29" s="65">
        <v>0.14180534095754802</v>
      </c>
      <c r="AD29" s="65">
        <v>4.7911096044849349E-5</v>
      </c>
      <c r="AE29" s="66"/>
      <c r="AF29" s="67">
        <v>84206.356735869165</v>
      </c>
      <c r="AG29" s="67"/>
      <c r="AH29" s="67">
        <v>412.48307321594541</v>
      </c>
      <c r="AI29" s="67">
        <v>4908.8050929090205</v>
      </c>
      <c r="AJ29" s="67">
        <v>468.79577805766394</v>
      </c>
      <c r="AK29" s="67"/>
      <c r="AL29" s="68" t="s">
        <v>61</v>
      </c>
    </row>
    <row r="30" spans="1:38" s="5" customFormat="1" ht="26.25" customHeight="1" x14ac:dyDescent="0.25">
      <c r="A30" s="62" t="s">
        <v>93</v>
      </c>
      <c r="B30" s="62" t="s">
        <v>100</v>
      </c>
      <c r="C30" s="63" t="s">
        <v>101</v>
      </c>
      <c r="D30" s="64"/>
      <c r="E30" s="65">
        <v>0.2514111158499272</v>
      </c>
      <c r="F30" s="65">
        <v>2.0776070951709689</v>
      </c>
      <c r="G30" s="65">
        <v>4.6888994501969477E-4</v>
      </c>
      <c r="H30" s="65">
        <v>2.4007906188010168E-3</v>
      </c>
      <c r="I30" s="65">
        <v>0.107752845758099</v>
      </c>
      <c r="J30" s="65">
        <v>0.107752845758099</v>
      </c>
      <c r="K30" s="65">
        <v>0.107752845758099</v>
      </c>
      <c r="L30" s="65" t="s">
        <v>65</v>
      </c>
      <c r="M30" s="65">
        <v>8.4144605174246383</v>
      </c>
      <c r="N30" s="65">
        <v>1.8646125875462842E-4</v>
      </c>
      <c r="O30" s="65">
        <v>3.7292251750925683E-5</v>
      </c>
      <c r="P30" s="65">
        <v>1.305228811282399E-5</v>
      </c>
      <c r="Q30" s="65" t="s">
        <v>65</v>
      </c>
      <c r="R30" s="65" t="s">
        <v>65</v>
      </c>
      <c r="S30" s="65" t="s">
        <v>65</v>
      </c>
      <c r="T30" s="65" t="s">
        <v>65</v>
      </c>
      <c r="U30" s="65" t="s">
        <v>65</v>
      </c>
      <c r="V30" s="65" t="s">
        <v>65</v>
      </c>
      <c r="W30" s="65">
        <v>9.9083785026631704E-3</v>
      </c>
      <c r="X30" s="65">
        <v>4.8428371606870039E-4</v>
      </c>
      <c r="Y30" s="65">
        <v>5.9718933003812479E-4</v>
      </c>
      <c r="Z30" s="65">
        <v>3.7961783268383303E-4</v>
      </c>
      <c r="AA30" s="65">
        <v>6.587640628118827E-4</v>
      </c>
      <c r="AB30" s="65">
        <v>2.1198549416025407E-3</v>
      </c>
      <c r="AC30" s="65">
        <v>1.9816757005326341E-3</v>
      </c>
      <c r="AD30" s="65">
        <v>1.134007390965217E-5</v>
      </c>
      <c r="AE30" s="66"/>
      <c r="AF30" s="67">
        <v>1864.6125875462842</v>
      </c>
      <c r="AG30" s="67"/>
      <c r="AH30" s="67" t="s">
        <v>435</v>
      </c>
      <c r="AI30" s="67">
        <v>89.740858288471543</v>
      </c>
      <c r="AJ30" s="67" t="s">
        <v>435</v>
      </c>
      <c r="AK30" s="67"/>
      <c r="AL30" s="68" t="s">
        <v>61</v>
      </c>
    </row>
    <row r="31" spans="1:38" s="5" customFormat="1" ht="26.25" customHeight="1" x14ac:dyDescent="0.25">
      <c r="A31" s="62" t="s">
        <v>93</v>
      </c>
      <c r="B31" s="62" t="s">
        <v>102</v>
      </c>
      <c r="C31" s="63" t="s">
        <v>103</v>
      </c>
      <c r="D31" s="64"/>
      <c r="E31" s="65" t="s">
        <v>433</v>
      </c>
      <c r="F31" s="65">
        <v>0.61891830971695549</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1715.383383169192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0.90168242458928638</v>
      </c>
      <c r="J32" s="65">
        <v>1.650427239480514</v>
      </c>
      <c r="K32" s="65">
        <v>2.2080638430650024</v>
      </c>
      <c r="L32" s="65" t="s">
        <v>65</v>
      </c>
      <c r="M32" s="65" t="s">
        <v>433</v>
      </c>
      <c r="N32" s="65">
        <v>5.481458220184086</v>
      </c>
      <c r="O32" s="65">
        <v>2.5764851844598206E-2</v>
      </c>
      <c r="P32" s="65" t="s">
        <v>433</v>
      </c>
      <c r="Q32" s="65" t="s">
        <v>65</v>
      </c>
      <c r="R32" s="65" t="s">
        <v>65</v>
      </c>
      <c r="S32" s="65" t="s">
        <v>65</v>
      </c>
      <c r="T32" s="65" t="s">
        <v>65</v>
      </c>
      <c r="U32" s="65" t="s">
        <v>65</v>
      </c>
      <c r="V32" s="65" t="s">
        <v>65</v>
      </c>
      <c r="W32" s="65" t="s">
        <v>433</v>
      </c>
      <c r="X32" s="65">
        <v>1.7183523756958748E-3</v>
      </c>
      <c r="Y32" s="65">
        <v>1.7183523756958748E-3</v>
      </c>
      <c r="Z32" s="65">
        <v>1.7183523756958748E-3</v>
      </c>
      <c r="AA32" s="65">
        <v>1.7183523756958748E-3</v>
      </c>
      <c r="AB32" s="65">
        <v>6.8734095027834993E-3</v>
      </c>
      <c r="AC32" s="65" t="s">
        <v>433</v>
      </c>
      <c r="AD32" s="65" t="s">
        <v>433</v>
      </c>
      <c r="AE32" s="66"/>
      <c r="AF32" s="67"/>
      <c r="AG32" s="67"/>
      <c r="AH32" s="67"/>
      <c r="AI32" s="67"/>
      <c r="AJ32" s="67"/>
      <c r="AK32" s="67">
        <v>75735.071138915766</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0.51257793858179401</v>
      </c>
      <c r="J33" s="65">
        <v>0.9492184047811012</v>
      </c>
      <c r="K33" s="65">
        <v>1.8984368095622028</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75735.071138915766</v>
      </c>
      <c r="AL33" s="68" t="s">
        <v>107</v>
      </c>
    </row>
    <row r="34" spans="1:38" s="5" customFormat="1" ht="26.25" customHeight="1" x14ac:dyDescent="0.25">
      <c r="A34" s="62" t="s">
        <v>83</v>
      </c>
      <c r="B34" s="62" t="s">
        <v>110</v>
      </c>
      <c r="C34" s="63" t="s">
        <v>111</v>
      </c>
      <c r="D34" s="64"/>
      <c r="E34" s="65">
        <v>1.2319460638257571</v>
      </c>
      <c r="F34" s="65">
        <v>0.1437103193675299</v>
      </c>
      <c r="G34" s="65">
        <v>4.9057492262849542E-2</v>
      </c>
      <c r="H34" s="65">
        <v>3.3390890239923498E-4</v>
      </c>
      <c r="I34" s="65">
        <v>0.26594300277462785</v>
      </c>
      <c r="J34" s="65">
        <v>0.57338300277462784</v>
      </c>
      <c r="K34" s="65">
        <v>1.4517830027746279</v>
      </c>
      <c r="L34" s="65" t="s">
        <v>65</v>
      </c>
      <c r="M34" s="65">
        <v>0.89560203419433959</v>
      </c>
      <c r="N34" s="65">
        <v>4.4519918436758339E-4</v>
      </c>
      <c r="O34" s="65">
        <v>5.7310829229645641E-5</v>
      </c>
      <c r="P34" s="65">
        <v>6.0935541531395489E-5</v>
      </c>
      <c r="Q34" s="65" t="s">
        <v>65</v>
      </c>
      <c r="R34" s="65" t="s">
        <v>65</v>
      </c>
      <c r="S34" s="65" t="s">
        <v>65</v>
      </c>
      <c r="T34" s="65" t="s">
        <v>65</v>
      </c>
      <c r="U34" s="65" t="s">
        <v>65</v>
      </c>
      <c r="V34" s="65" t="s">
        <v>65</v>
      </c>
      <c r="W34" s="65">
        <v>1.4810217195102584E-2</v>
      </c>
      <c r="X34" s="65">
        <v>8.2988489654235872E-4</v>
      </c>
      <c r="Y34" s="65">
        <v>4.3665703813218857E-3</v>
      </c>
      <c r="Z34" s="65">
        <v>4.8793419490367447E-3</v>
      </c>
      <c r="AA34" s="65">
        <v>1.1216878043762604E-3</v>
      </c>
      <c r="AB34" s="65">
        <v>1.119748503127725E-2</v>
      </c>
      <c r="AC34" s="65">
        <v>2.9620434390205167E-3</v>
      </c>
      <c r="AD34" s="65">
        <v>1.8299924222213146E-6</v>
      </c>
      <c r="AE34" s="66"/>
      <c r="AF34" s="67">
        <v>1612.7919891468373</v>
      </c>
      <c r="AG34" s="67">
        <v>4.6398128605016478</v>
      </c>
      <c r="AH34" s="67" t="s">
        <v>435</v>
      </c>
      <c r="AI34" s="67">
        <v>90.798529734877206</v>
      </c>
      <c r="AJ34" s="67">
        <v>5.7051858714189114</v>
      </c>
      <c r="AK34" s="67"/>
      <c r="AL34" s="68" t="s">
        <v>61</v>
      </c>
    </row>
    <row r="35" spans="1:38" s="72" customFormat="1" ht="26.25" customHeight="1" x14ac:dyDescent="0.25">
      <c r="A35" s="62" t="s">
        <v>112</v>
      </c>
      <c r="B35" s="62" t="s">
        <v>113</v>
      </c>
      <c r="C35" s="63" t="s">
        <v>114</v>
      </c>
      <c r="D35" s="64"/>
      <c r="E35" s="65">
        <v>0.81276609917201448</v>
      </c>
      <c r="F35" s="65">
        <v>0.19638453512155496</v>
      </c>
      <c r="G35" s="65">
        <v>3.6623159999999988E-3</v>
      </c>
      <c r="H35" s="65">
        <v>1.7413146928313823E-4</v>
      </c>
      <c r="I35" s="65">
        <v>3.4450479506369286E-2</v>
      </c>
      <c r="J35" s="65">
        <v>3.4450479506369286E-2</v>
      </c>
      <c r="K35" s="65">
        <v>3.4450479506369286E-2</v>
      </c>
      <c r="L35" s="65" t="s">
        <v>65</v>
      </c>
      <c r="M35" s="65">
        <v>0.39130357980024061</v>
      </c>
      <c r="N35" s="65">
        <v>1.5570336473999997E-5</v>
      </c>
      <c r="O35" s="65">
        <v>1.5570336473999997E-5</v>
      </c>
      <c r="P35" s="65">
        <v>5.4496177658999982E-6</v>
      </c>
      <c r="Q35" s="65" t="s">
        <v>65</v>
      </c>
      <c r="R35" s="65" t="s">
        <v>65</v>
      </c>
      <c r="S35" s="65" t="s">
        <v>65</v>
      </c>
      <c r="T35" s="65" t="s">
        <v>65</v>
      </c>
      <c r="U35" s="65" t="s">
        <v>65</v>
      </c>
      <c r="V35" s="65" t="s">
        <v>65</v>
      </c>
      <c r="W35" s="65">
        <v>4.2818425303499993E-3</v>
      </c>
      <c r="X35" s="65">
        <v>1.550180782663539E-3</v>
      </c>
      <c r="Y35" s="65">
        <v>9.997073782767507E-4</v>
      </c>
      <c r="Z35" s="65">
        <v>9.2649863042553967E-4</v>
      </c>
      <c r="AA35" s="65">
        <v>1.5061208803141691E-3</v>
      </c>
      <c r="AB35" s="65">
        <v>4.9825076716799987E-3</v>
      </c>
      <c r="AC35" s="65">
        <v>8.5636850606999996E-4</v>
      </c>
      <c r="AD35" s="65">
        <v>9.605681963921843E-7</v>
      </c>
      <c r="AE35" s="66"/>
      <c r="AF35" s="67">
        <v>778.5168236999998</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0.83566399718612094</v>
      </c>
      <c r="F36" s="65">
        <v>0.52397955282218134</v>
      </c>
      <c r="G36" s="65">
        <v>5.1599913847072789E-4</v>
      </c>
      <c r="H36" s="65">
        <v>1.9417927564126155E-4</v>
      </c>
      <c r="I36" s="65">
        <v>3.7073526453725886E-2</v>
      </c>
      <c r="J36" s="65">
        <v>3.7073526453725886E-2</v>
      </c>
      <c r="K36" s="65">
        <v>3.7073526453725886E-2</v>
      </c>
      <c r="L36" s="65" t="s">
        <v>65</v>
      </c>
      <c r="M36" s="65">
        <v>2.2598071292067594</v>
      </c>
      <c r="N36" s="65">
        <v>2.3609905400781448E-5</v>
      </c>
      <c r="O36" s="65">
        <v>1.5786154800987314E-5</v>
      </c>
      <c r="P36" s="65">
        <v>5.5251541803455601E-6</v>
      </c>
      <c r="Q36" s="65" t="s">
        <v>65</v>
      </c>
      <c r="R36" s="65" t="s">
        <v>65</v>
      </c>
      <c r="S36" s="65" t="s">
        <v>65</v>
      </c>
      <c r="T36" s="65" t="s">
        <v>65</v>
      </c>
      <c r="U36" s="65" t="s">
        <v>65</v>
      </c>
      <c r="V36" s="65" t="s">
        <v>65</v>
      </c>
      <c r="W36" s="65">
        <v>1.0438407101746318E-2</v>
      </c>
      <c r="X36" s="65">
        <v>5.0679051479209113E-4</v>
      </c>
      <c r="Y36" s="65">
        <v>1.9501648217596808E-3</v>
      </c>
      <c r="Z36" s="65">
        <v>2.1162060752228005E-3</v>
      </c>
      <c r="AA36" s="65">
        <v>6.1698668833210803E-4</v>
      </c>
      <c r="AB36" s="65">
        <v>5.1901481001066802E-3</v>
      </c>
      <c r="AC36" s="65">
        <v>2.0876814203492637E-3</v>
      </c>
      <c r="AD36" s="65">
        <v>2.8153566070902001E-6</v>
      </c>
      <c r="AE36" s="66"/>
      <c r="AF36" s="67">
        <v>789.30774004936563</v>
      </c>
      <c r="AG36" s="67" t="s">
        <v>435</v>
      </c>
      <c r="AH36" s="67" t="s">
        <v>435</v>
      </c>
      <c r="AI36" s="67">
        <v>46.444365007152761</v>
      </c>
      <c r="AJ36" s="67">
        <v>2.3267699373417843</v>
      </c>
      <c r="AK36" s="67"/>
      <c r="AL36" s="68" t="s">
        <v>61</v>
      </c>
    </row>
    <row r="37" spans="1:38" s="5" customFormat="1" ht="26.25" customHeight="1" x14ac:dyDescent="0.25">
      <c r="A37" s="62" t="s">
        <v>83</v>
      </c>
      <c r="B37" s="62" t="s">
        <v>117</v>
      </c>
      <c r="C37" s="63" t="s">
        <v>118</v>
      </c>
      <c r="D37" s="64"/>
      <c r="E37" s="65">
        <v>0.85640500000000008</v>
      </c>
      <c r="F37" s="65">
        <v>5.1297595244999992E-3</v>
      </c>
      <c r="G37" s="65">
        <v>3.0778557146999997E-3</v>
      </c>
      <c r="H37" s="65">
        <v>1.0259519048999998E-2</v>
      </c>
      <c r="I37" s="65">
        <v>3.8473196433749996E-3</v>
      </c>
      <c r="J37" s="65">
        <v>4.6167835720499996E-3</v>
      </c>
      <c r="K37" s="65">
        <v>5.1297595244999992E-3</v>
      </c>
      <c r="L37" s="65" t="s">
        <v>65</v>
      </c>
      <c r="M37" s="65">
        <v>0.26094900000000004</v>
      </c>
      <c r="N37" s="65">
        <v>1.53892785735E-5</v>
      </c>
      <c r="O37" s="65">
        <v>2.5648797622499995E-6</v>
      </c>
      <c r="P37" s="65">
        <v>7.1816633343000009E-4</v>
      </c>
      <c r="Q37" s="65" t="s">
        <v>65</v>
      </c>
      <c r="R37" s="65" t="s">
        <v>65</v>
      </c>
      <c r="S37" s="65" t="s">
        <v>65</v>
      </c>
      <c r="T37" s="65" t="s">
        <v>65</v>
      </c>
      <c r="U37" s="65" t="s">
        <v>65</v>
      </c>
      <c r="V37" s="65" t="s">
        <v>65</v>
      </c>
      <c r="W37" s="65">
        <v>2.0519038097999995E-3</v>
      </c>
      <c r="X37" s="65">
        <v>5.74533066744E-6</v>
      </c>
      <c r="Y37" s="65">
        <v>1.6210040097419999E-5</v>
      </c>
      <c r="Z37" s="65">
        <v>1.1388066144389997E-5</v>
      </c>
      <c r="AA37" s="65">
        <v>8.5769579249639978E-5</v>
      </c>
      <c r="AB37" s="65">
        <v>1.1911301615888998E-4</v>
      </c>
      <c r="AC37" s="65">
        <v>4.1038076195999994E-4</v>
      </c>
      <c r="AD37" s="65">
        <v>1.8467134288199997E-7</v>
      </c>
      <c r="AE37" s="66"/>
      <c r="AF37" s="67" t="s">
        <v>435</v>
      </c>
      <c r="AG37" s="67" t="s">
        <v>435</v>
      </c>
      <c r="AH37" s="67">
        <v>10259.519048999999</v>
      </c>
      <c r="AI37" s="67" t="s">
        <v>435</v>
      </c>
      <c r="AJ37" s="67" t="s">
        <v>435</v>
      </c>
      <c r="AK37" s="67"/>
      <c r="AL37" s="68" t="s">
        <v>61</v>
      </c>
    </row>
    <row r="38" spans="1:38" s="5" customFormat="1" ht="26.25" customHeight="1" x14ac:dyDescent="0.25">
      <c r="A38" s="62" t="s">
        <v>83</v>
      </c>
      <c r="B38" s="62" t="s">
        <v>119</v>
      </c>
      <c r="C38" s="63" t="s">
        <v>120</v>
      </c>
      <c r="D38" s="73"/>
      <c r="E38" s="65">
        <v>8.7988669939468619E-2</v>
      </c>
      <c r="F38" s="65">
        <v>3.5369771775078294E-3</v>
      </c>
      <c r="G38" s="65">
        <v>7.2040210087058327E-5</v>
      </c>
      <c r="H38" s="65">
        <v>2.0218030587028005E-4</v>
      </c>
      <c r="I38" s="65">
        <v>1.7752400262302521E-3</v>
      </c>
      <c r="J38" s="65">
        <v>1.7752400262302521E-3</v>
      </c>
      <c r="K38" s="65">
        <v>1.7752400262302521E-3</v>
      </c>
      <c r="L38" s="65" t="s">
        <v>65</v>
      </c>
      <c r="M38" s="65">
        <v>3.3206481549700913E-2</v>
      </c>
      <c r="N38" s="65">
        <v>4.1885271544914771E-6</v>
      </c>
      <c r="O38" s="65">
        <v>3.0954215048455681E-6</v>
      </c>
      <c r="P38" s="65">
        <v>1.0833975266959489E-6</v>
      </c>
      <c r="Q38" s="65" t="s">
        <v>65</v>
      </c>
      <c r="R38" s="65" t="s">
        <v>65</v>
      </c>
      <c r="S38" s="65" t="s">
        <v>65</v>
      </c>
      <c r="T38" s="65" t="s">
        <v>65</v>
      </c>
      <c r="U38" s="65" t="s">
        <v>65</v>
      </c>
      <c r="V38" s="65" t="s">
        <v>65</v>
      </c>
      <c r="W38" s="65">
        <v>2.1011664416937452E-3</v>
      </c>
      <c r="X38" s="65">
        <v>1.2927781354007265E-4</v>
      </c>
      <c r="Y38" s="65">
        <v>4.545930915773478E-4</v>
      </c>
      <c r="Z38" s="65">
        <v>4.7110345816388173E-4</v>
      </c>
      <c r="AA38" s="65">
        <v>1.8480345061059033E-4</v>
      </c>
      <c r="AB38" s="65">
        <v>1.2397778138918925E-3</v>
      </c>
      <c r="AC38" s="65">
        <v>4.2023328833874898E-4</v>
      </c>
      <c r="AD38" s="65">
        <v>1.2268867825100812E-7</v>
      </c>
      <c r="AE38" s="66"/>
      <c r="AF38" s="67">
        <v>154.77107524227841</v>
      </c>
      <c r="AG38" s="67" t="s">
        <v>435</v>
      </c>
      <c r="AH38" s="67">
        <v>6.5149639808885143</v>
      </c>
      <c r="AI38" s="67">
        <v>8.6272271653717532</v>
      </c>
      <c r="AJ38" s="67">
        <v>0.49765788696481911</v>
      </c>
      <c r="AK38" s="67"/>
      <c r="AL38" s="68" t="s">
        <v>61</v>
      </c>
    </row>
    <row r="39" spans="1:38" s="5" customFormat="1" ht="26.25" customHeight="1" x14ac:dyDescent="0.25">
      <c r="A39" s="62" t="s">
        <v>121</v>
      </c>
      <c r="B39" s="62" t="s">
        <v>122</v>
      </c>
      <c r="C39" s="63" t="s">
        <v>123</v>
      </c>
      <c r="D39" s="64"/>
      <c r="E39" s="65">
        <v>1.2988359431589471</v>
      </c>
      <c r="F39" s="65">
        <v>0.7309302518273143</v>
      </c>
      <c r="G39" s="65">
        <v>0.20648296572176547</v>
      </c>
      <c r="H39" s="65">
        <v>4.044623028079896E-2</v>
      </c>
      <c r="I39" s="65">
        <v>0.34467196794295618</v>
      </c>
      <c r="J39" s="65">
        <v>0.36649054441770529</v>
      </c>
      <c r="K39" s="65">
        <v>0.3884604391889801</v>
      </c>
      <c r="L39" s="65" t="s">
        <v>65</v>
      </c>
      <c r="M39" s="65">
        <v>5.5658677323239862</v>
      </c>
      <c r="N39" s="65">
        <v>0.14653966309141139</v>
      </c>
      <c r="O39" s="65">
        <v>1.9737271635750956E-2</v>
      </c>
      <c r="P39" s="65">
        <v>8.8726680428142506E-3</v>
      </c>
      <c r="Q39" s="65" t="s">
        <v>65</v>
      </c>
      <c r="R39" s="65" t="s">
        <v>65</v>
      </c>
      <c r="S39" s="65" t="s">
        <v>65</v>
      </c>
      <c r="T39" s="65" t="s">
        <v>65</v>
      </c>
      <c r="U39" s="65" t="s">
        <v>65</v>
      </c>
      <c r="V39" s="65" t="s">
        <v>65</v>
      </c>
      <c r="W39" s="65">
        <v>0.74367697824422496</v>
      </c>
      <c r="X39" s="65">
        <v>4.065845122588229E-2</v>
      </c>
      <c r="Y39" s="65">
        <v>5.7229275190229106E-2</v>
      </c>
      <c r="Z39" s="65">
        <v>1.9450105572804501E-2</v>
      </c>
      <c r="AA39" s="65">
        <v>1.9271246676305399E-2</v>
      </c>
      <c r="AB39" s="65">
        <v>0.13660907866522132</v>
      </c>
      <c r="AC39" s="65">
        <v>0.36462038333831703</v>
      </c>
      <c r="AD39" s="65">
        <v>2.53776403488177E-2</v>
      </c>
      <c r="AE39" s="66"/>
      <c r="AF39" s="67">
        <v>8826.3490821937175</v>
      </c>
      <c r="AG39" s="67">
        <v>148.9692161275386</v>
      </c>
      <c r="AH39" s="67">
        <v>14988.741015077625</v>
      </c>
      <c r="AI39" s="67">
        <v>3315.2004012038051</v>
      </c>
      <c r="AJ39" s="67">
        <v>49.631132707411872</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11.320446001960724</v>
      </c>
      <c r="F41" s="65">
        <v>25.661776487976599</v>
      </c>
      <c r="G41" s="65">
        <v>1.8002883267399008</v>
      </c>
      <c r="H41" s="65">
        <v>0.60759279203164396</v>
      </c>
      <c r="I41" s="65">
        <v>6.7146992406465396</v>
      </c>
      <c r="J41" s="65">
        <v>7.0638969867793762</v>
      </c>
      <c r="K41" s="65">
        <v>7.5509638535910479</v>
      </c>
      <c r="L41" s="65" t="s">
        <v>65</v>
      </c>
      <c r="M41" s="65">
        <v>240.0437748661154</v>
      </c>
      <c r="N41" s="65">
        <v>1.9277487839009413</v>
      </c>
      <c r="O41" s="65">
        <v>0.23935571697778388</v>
      </c>
      <c r="P41" s="65">
        <v>0.16001021678912372</v>
      </c>
      <c r="Q41" s="65" t="s">
        <v>65</v>
      </c>
      <c r="R41" s="65" t="s">
        <v>65</v>
      </c>
      <c r="S41" s="65" t="s">
        <v>65</v>
      </c>
      <c r="T41" s="65" t="s">
        <v>65</v>
      </c>
      <c r="U41" s="65" t="s">
        <v>65</v>
      </c>
      <c r="V41" s="65" t="s">
        <v>65</v>
      </c>
      <c r="W41" s="65">
        <v>19.790862708045811</v>
      </c>
      <c r="X41" s="65">
        <v>1.9060746628598346</v>
      </c>
      <c r="Y41" s="65">
        <v>1.9299553859302907</v>
      </c>
      <c r="Z41" s="65">
        <v>0.70565014742691201</v>
      </c>
      <c r="AA41" s="65">
        <v>1.0886491910162761</v>
      </c>
      <c r="AB41" s="65">
        <v>5.6303293872333136</v>
      </c>
      <c r="AC41" s="65">
        <v>8.6204877292870794</v>
      </c>
      <c r="AD41" s="65">
        <v>0.28862084770240071</v>
      </c>
      <c r="AE41" s="66"/>
      <c r="AF41" s="67">
        <v>48338.446624728014</v>
      </c>
      <c r="AG41" s="67">
        <v>1692.2321583886119</v>
      </c>
      <c r="AH41" s="67">
        <v>58178.112935070196</v>
      </c>
      <c r="AI41" s="67">
        <v>71711.037037780014</v>
      </c>
      <c r="AJ41" s="67" t="s">
        <v>435</v>
      </c>
      <c r="AK41" s="67"/>
      <c r="AL41" s="68" t="s">
        <v>61</v>
      </c>
    </row>
    <row r="42" spans="1:38" s="5" customFormat="1" ht="26.25" customHeight="1" x14ac:dyDescent="0.25">
      <c r="A42" s="62" t="s">
        <v>83</v>
      </c>
      <c r="B42" s="62" t="s">
        <v>128</v>
      </c>
      <c r="C42" s="63" t="s">
        <v>129</v>
      </c>
      <c r="D42" s="64"/>
      <c r="E42" s="65">
        <v>0.72289513610277789</v>
      </c>
      <c r="F42" s="65">
        <v>1.6747603144749352</v>
      </c>
      <c r="G42" s="65">
        <v>6.3938021684612292E-4</v>
      </c>
      <c r="H42" s="65">
        <v>1.900845001995133E-4</v>
      </c>
      <c r="I42" s="65">
        <v>3.1866451598689408E-2</v>
      </c>
      <c r="J42" s="65">
        <v>3.1866451598689408E-2</v>
      </c>
      <c r="K42" s="65">
        <v>3.1866451598689408E-2</v>
      </c>
      <c r="L42" s="65" t="s">
        <v>65</v>
      </c>
      <c r="M42" s="65">
        <v>19.010925599935721</v>
      </c>
      <c r="N42" s="65">
        <v>1.1204351107509632E-4</v>
      </c>
      <c r="O42" s="65">
        <v>3.4965242653367595E-5</v>
      </c>
      <c r="P42" s="65">
        <v>1.2237834928678659E-5</v>
      </c>
      <c r="Q42" s="65" t="s">
        <v>65</v>
      </c>
      <c r="R42" s="65" t="s">
        <v>65</v>
      </c>
      <c r="S42" s="65" t="s">
        <v>65</v>
      </c>
      <c r="T42" s="65" t="s">
        <v>65</v>
      </c>
      <c r="U42" s="65" t="s">
        <v>65</v>
      </c>
      <c r="V42" s="65" t="s">
        <v>65</v>
      </c>
      <c r="W42" s="65">
        <v>5.2801762801015978E-2</v>
      </c>
      <c r="X42" s="65">
        <v>6.4558716109844299E-3</v>
      </c>
      <c r="Y42" s="65">
        <v>7.2878704587798718E-3</v>
      </c>
      <c r="Z42" s="65">
        <v>5.7985354116916309E-3</v>
      </c>
      <c r="AA42" s="65">
        <v>6.1933161702187219E-3</v>
      </c>
      <c r="AB42" s="65">
        <v>2.5735593651674656E-2</v>
      </c>
      <c r="AC42" s="65">
        <v>1.0560352560203195E-2</v>
      </c>
      <c r="AD42" s="65">
        <v>1.3378296586346475E-5</v>
      </c>
      <c r="AE42" s="66"/>
      <c r="AF42" s="67">
        <v>1748.2621326683798</v>
      </c>
      <c r="AG42" s="67" t="s">
        <v>435</v>
      </c>
      <c r="AH42" s="67" t="s">
        <v>435</v>
      </c>
      <c r="AI42" s="67">
        <v>90.553210496515717</v>
      </c>
      <c r="AJ42" s="67">
        <v>2.7761405990684023</v>
      </c>
      <c r="AK42" s="67"/>
      <c r="AL42" s="68" t="s">
        <v>61</v>
      </c>
    </row>
    <row r="43" spans="1:38" s="5" customFormat="1" ht="26.25" customHeight="1" x14ac:dyDescent="0.25">
      <c r="A43" s="62" t="s">
        <v>121</v>
      </c>
      <c r="B43" s="62" t="s">
        <v>130</v>
      </c>
      <c r="C43" s="63" t="s">
        <v>131</v>
      </c>
      <c r="D43" s="64"/>
      <c r="E43" s="65">
        <v>0.56087271322700982</v>
      </c>
      <c r="F43" s="65">
        <v>1.5591640277059513</v>
      </c>
      <c r="G43" s="65">
        <v>0.11222358601524872</v>
      </c>
      <c r="H43" s="65">
        <v>3.2301871635791325E-2</v>
      </c>
      <c r="I43" s="65">
        <v>0.39892365505807675</v>
      </c>
      <c r="J43" s="65">
        <v>0.44489495326172013</v>
      </c>
      <c r="K43" s="65">
        <v>0.49201206738475578</v>
      </c>
      <c r="L43" s="65" t="s">
        <v>65</v>
      </c>
      <c r="M43" s="65">
        <v>11.466040632903436</v>
      </c>
      <c r="N43" s="65">
        <v>0.14347873814030815</v>
      </c>
      <c r="O43" s="65">
        <v>4.309436796795716E-2</v>
      </c>
      <c r="P43" s="65">
        <v>1.2075802430381845E-2</v>
      </c>
      <c r="Q43" s="65" t="s">
        <v>65</v>
      </c>
      <c r="R43" s="65" t="s">
        <v>65</v>
      </c>
      <c r="S43" s="65" t="s">
        <v>65</v>
      </c>
      <c r="T43" s="65" t="s">
        <v>65</v>
      </c>
      <c r="U43" s="65" t="s">
        <v>65</v>
      </c>
      <c r="V43" s="65" t="s">
        <v>65</v>
      </c>
      <c r="W43" s="65">
        <v>1.3510182876551133</v>
      </c>
      <c r="X43" s="65">
        <v>0.17712732735378744</v>
      </c>
      <c r="Y43" s="65">
        <v>0.27469621113842013</v>
      </c>
      <c r="Z43" s="65">
        <v>8.6681371963599804E-2</v>
      </c>
      <c r="AA43" s="65">
        <v>7.3302117781021969E-2</v>
      </c>
      <c r="AB43" s="65">
        <v>0.61180702823682953</v>
      </c>
      <c r="AC43" s="65">
        <v>0.55658874320053042</v>
      </c>
      <c r="AD43" s="65">
        <v>6.3862258903286812E-3</v>
      </c>
      <c r="AE43" s="66"/>
      <c r="AF43" s="67">
        <v>421.80785869007195</v>
      </c>
      <c r="AG43" s="67">
        <v>36.865093083659431</v>
      </c>
      <c r="AH43" s="67">
        <v>716.25105775655152</v>
      </c>
      <c r="AI43" s="67">
        <v>6128.4254467375558</v>
      </c>
      <c r="AJ43" s="67" t="s">
        <v>435</v>
      </c>
      <c r="AK43" s="67"/>
      <c r="AL43" s="68" t="s">
        <v>61</v>
      </c>
    </row>
    <row r="44" spans="1:38" s="5" customFormat="1" ht="26.25" customHeight="1" x14ac:dyDescent="0.25">
      <c r="A44" s="62" t="s">
        <v>83</v>
      </c>
      <c r="B44" s="62" t="s">
        <v>132</v>
      </c>
      <c r="C44" s="63" t="s">
        <v>133</v>
      </c>
      <c r="D44" s="64"/>
      <c r="E44" s="65">
        <v>8.8225844122840176</v>
      </c>
      <c r="F44" s="65">
        <v>2.0681341721488256</v>
      </c>
      <c r="G44" s="65">
        <v>5.5405721309759858E-3</v>
      </c>
      <c r="H44" s="65">
        <v>3.5529569637400759E-3</v>
      </c>
      <c r="I44" s="65">
        <v>1.0021470010628875</v>
      </c>
      <c r="J44" s="65">
        <v>1.0021470010628875</v>
      </c>
      <c r="K44" s="65">
        <v>1.0021470010628875</v>
      </c>
      <c r="L44" s="65" t="s">
        <v>65</v>
      </c>
      <c r="M44" s="65">
        <v>11.57603546187346</v>
      </c>
      <c r="N44" s="65">
        <v>2.5441087448951184E-4</v>
      </c>
      <c r="O44" s="65">
        <v>2.2309462903210805E-4</v>
      </c>
      <c r="P44" s="65">
        <v>7.8083120161237803E-5</v>
      </c>
      <c r="Q44" s="65" t="s">
        <v>65</v>
      </c>
      <c r="R44" s="65" t="s">
        <v>65</v>
      </c>
      <c r="S44" s="65" t="s">
        <v>65</v>
      </c>
      <c r="T44" s="65" t="s">
        <v>65</v>
      </c>
      <c r="U44" s="65" t="s">
        <v>65</v>
      </c>
      <c r="V44" s="65" t="s">
        <v>65</v>
      </c>
      <c r="W44" s="65">
        <v>0.1059457420480948</v>
      </c>
      <c r="X44" s="65">
        <v>6.8615117794883313E-3</v>
      </c>
      <c r="Y44" s="65">
        <v>2.9438189605899938E-2</v>
      </c>
      <c r="Z44" s="65">
        <v>3.2309340026263976E-2</v>
      </c>
      <c r="AA44" s="65">
        <v>8.641523103693316E-3</v>
      </c>
      <c r="AB44" s="65">
        <v>7.7250564515345566E-2</v>
      </c>
      <c r="AC44" s="65">
        <v>2.1189148409618962E-2</v>
      </c>
      <c r="AD44" s="65">
        <v>1.998299517607025E-5</v>
      </c>
      <c r="AE44" s="66"/>
      <c r="AF44" s="67">
        <v>11154.731451605403</v>
      </c>
      <c r="AG44" s="67"/>
      <c r="AH44" s="67"/>
      <c r="AI44" s="67">
        <v>624.8015174229223</v>
      </c>
      <c r="AJ44" s="67">
        <v>38.074658217726416</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5.6218565830290501E-2</v>
      </c>
      <c r="F47" s="65">
        <v>9.8777315657013354E-3</v>
      </c>
      <c r="G47" s="65">
        <v>8.2149313917169765E-3</v>
      </c>
      <c r="H47" s="65">
        <v>5.9757431509220097E-5</v>
      </c>
      <c r="I47" s="65">
        <v>1.0402808709409914E-2</v>
      </c>
      <c r="J47" s="65">
        <v>1.0402808709409914E-2</v>
      </c>
      <c r="K47" s="65">
        <v>1.0402808709409914E-2</v>
      </c>
      <c r="L47" s="65" t="s">
        <v>65</v>
      </c>
      <c r="M47" s="65">
        <v>0.16667841298074731</v>
      </c>
      <c r="N47" s="65">
        <v>7.4983155555097474E-6</v>
      </c>
      <c r="O47" s="65">
        <v>7.4983155555097474E-6</v>
      </c>
      <c r="P47" s="65">
        <v>2.6244104444284115E-6</v>
      </c>
      <c r="Q47" s="65" t="s">
        <v>65</v>
      </c>
      <c r="R47" s="65" t="s">
        <v>65</v>
      </c>
      <c r="S47" s="65" t="s">
        <v>65</v>
      </c>
      <c r="T47" s="65" t="s">
        <v>65</v>
      </c>
      <c r="U47" s="65" t="s">
        <v>65</v>
      </c>
      <c r="V47" s="65" t="s">
        <v>65</v>
      </c>
      <c r="W47" s="65">
        <v>1.7145196821467454E-4</v>
      </c>
      <c r="X47" s="65">
        <v>1.0521427749964804E-5</v>
      </c>
      <c r="Y47" s="65">
        <v>5.5360152924375486E-5</v>
      </c>
      <c r="Z47" s="65">
        <v>6.1861161708155312E-5</v>
      </c>
      <c r="AA47" s="65">
        <v>1.422095671451843E-5</v>
      </c>
      <c r="AB47" s="65">
        <v>1.4196369909701405E-4</v>
      </c>
      <c r="AC47" s="65">
        <v>3.4290393642934911E-5</v>
      </c>
      <c r="AD47" s="65">
        <v>2.3263596520135701E-8</v>
      </c>
      <c r="AE47" s="66"/>
      <c r="AF47" s="67">
        <v>374.91577777548736</v>
      </c>
      <c r="AG47" s="67" t="s">
        <v>435</v>
      </c>
      <c r="AH47" s="67" t="s">
        <v>435</v>
      </c>
      <c r="AI47" s="67">
        <v>1.1931847371926105</v>
      </c>
      <c r="AJ47" s="67">
        <v>7.4971926577453787E-2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7.1969651723000003E-2</v>
      </c>
      <c r="J48" s="65">
        <v>0.22796726105200002</v>
      </c>
      <c r="K48" s="65">
        <v>0.48195026687600007</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1.3404799596579839</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0.56541176470588239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0.82297906995000147</v>
      </c>
      <c r="AL51" s="68" t="s">
        <v>152</v>
      </c>
    </row>
    <row r="52" spans="1:38" s="5" customFormat="1" ht="26.25" customHeight="1" x14ac:dyDescent="0.25">
      <c r="A52" s="62" t="s">
        <v>140</v>
      </c>
      <c r="B52" s="69" t="s">
        <v>153</v>
      </c>
      <c r="C52" s="71" t="s">
        <v>154</v>
      </c>
      <c r="D52" s="74"/>
      <c r="E52" s="65" t="s">
        <v>433</v>
      </c>
      <c r="F52" s="65">
        <v>0.72900000000000009</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8.1698979999999999</v>
      </c>
      <c r="AL52" s="68" t="s">
        <v>155</v>
      </c>
    </row>
    <row r="53" spans="1:38" s="5" customFormat="1" ht="26.25" customHeight="1" x14ac:dyDescent="0.25">
      <c r="A53" s="62" t="s">
        <v>140</v>
      </c>
      <c r="B53" s="69" t="s">
        <v>156</v>
      </c>
      <c r="C53" s="71" t="s">
        <v>157</v>
      </c>
      <c r="D53" s="74"/>
      <c r="E53" s="65" t="s">
        <v>433</v>
      </c>
      <c r="F53" s="65">
        <v>0.67850427749999997</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1.756</v>
      </c>
      <c r="AL53" s="68" t="s">
        <v>158</v>
      </c>
    </row>
    <row r="54" spans="1:38" s="5" customFormat="1" ht="37.5" customHeight="1" x14ac:dyDescent="0.25">
      <c r="A54" s="62" t="s">
        <v>140</v>
      </c>
      <c r="B54" s="69" t="s">
        <v>159</v>
      </c>
      <c r="C54" s="71" t="s">
        <v>160</v>
      </c>
      <c r="D54" s="74"/>
      <c r="E54" s="65" t="s">
        <v>433</v>
      </c>
      <c r="F54" s="65">
        <v>1.08421460544041</v>
      </c>
      <c r="G54" s="65">
        <v>4.5020159999999997E-2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1684</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2.2102734937500001E-3</v>
      </c>
      <c r="I56" s="65" t="s">
        <v>433</v>
      </c>
      <c r="J56" s="65" t="s">
        <v>433</v>
      </c>
      <c r="K56" s="65" t="s">
        <v>433</v>
      </c>
      <c r="L56" s="65" t="s">
        <v>65</v>
      </c>
      <c r="M56" s="65" t="s">
        <v>433</v>
      </c>
      <c r="N56" s="65" t="s">
        <v>433</v>
      </c>
      <c r="O56" s="65" t="s">
        <v>433</v>
      </c>
      <c r="P56" s="65">
        <v>4.6310492249999999E-4</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3.7399599999999998E-2</v>
      </c>
      <c r="J57" s="65">
        <v>4.2074549999999995E-2</v>
      </c>
      <c r="K57" s="65">
        <v>4.6749499999999999E-2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3175.6419999999998</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6.4600114410000006E-2</v>
      </c>
      <c r="J58" s="65">
        <v>8.9446312260000008E-2</v>
      </c>
      <c r="K58" s="65">
        <v>9.9384791400000019E-2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967.74989600330196</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4.2345126174864189E-3</v>
      </c>
      <c r="J59" s="65">
        <v>4.7638266946722213E-3</v>
      </c>
      <c r="K59" s="65">
        <v>5.2931407718580237E-3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474.2217</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0.54411260113720916</v>
      </c>
      <c r="J60" s="65">
        <v>4.8192280331839994</v>
      </c>
      <c r="K60" s="65">
        <v>10.283120660879767</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0.24794308918419619</v>
      </c>
      <c r="J61" s="65">
        <v>2.4794308918419619</v>
      </c>
      <c r="K61" s="65">
        <v>8.2647696394732062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9983952.9249868989</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0.1847</v>
      </c>
      <c r="F64" s="65">
        <v>9.4400000000000005E-3</v>
      </c>
      <c r="G64" s="65">
        <v>1.8699999999999999E-4</v>
      </c>
      <c r="H64" s="65">
        <v>1.0699999999999999E-2</v>
      </c>
      <c r="I64" s="65" t="s">
        <v>433</v>
      </c>
      <c r="J64" s="65" t="s">
        <v>433</v>
      </c>
      <c r="K64" s="65" t="s">
        <v>433</v>
      </c>
      <c r="L64" s="65" t="s">
        <v>65</v>
      </c>
      <c r="M64" s="65">
        <v>4.9000000000000002E-2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502.46100000000001</v>
      </c>
      <c r="AL64" s="68" t="s">
        <v>189</v>
      </c>
    </row>
    <row r="65" spans="1:38" s="5" customFormat="1" ht="26.25" customHeight="1" x14ac:dyDescent="0.25">
      <c r="A65" s="62" t="s">
        <v>66</v>
      </c>
      <c r="B65" s="69" t="s">
        <v>190</v>
      </c>
      <c r="C65" s="63" t="s">
        <v>191</v>
      </c>
      <c r="D65" s="64"/>
      <c r="E65" s="65">
        <v>0.12090000000000001</v>
      </c>
      <c r="F65" s="65" t="s">
        <v>433</v>
      </c>
      <c r="G65" s="65" t="s">
        <v>433</v>
      </c>
      <c r="H65" s="65">
        <v>9.1000000000000004E-3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542.28899999999999</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38.155228999999999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7.6499999999999999E-2</v>
      </c>
      <c r="F70" s="65">
        <v>0.56000000000000005</v>
      </c>
      <c r="G70" s="65">
        <v>0.47088870146157946</v>
      </c>
      <c r="H70" s="65">
        <v>7.9100000000000004E-2</v>
      </c>
      <c r="I70" s="65">
        <v>0.12602595882330753</v>
      </c>
      <c r="J70" s="65">
        <v>0.13913851209126904</v>
      </c>
      <c r="K70" s="65">
        <v>0.15225106535923058</v>
      </c>
      <c r="L70" s="65" t="s">
        <v>65</v>
      </c>
      <c r="M70" s="65">
        <v>11.067600000000001</v>
      </c>
      <c r="N70" s="65">
        <v>8.2419646957200749E-4</v>
      </c>
      <c r="O70" s="65">
        <v>6.5935717565760604E-4</v>
      </c>
      <c r="P70" s="65">
        <v>8.8931884334772179E-5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8.3939377990955688E-2</v>
      </c>
      <c r="F72" s="65">
        <v>0.25914241070472205</v>
      </c>
      <c r="G72" s="65">
        <v>5.0034685164616968E-2</v>
      </c>
      <c r="H72" s="65" t="s">
        <v>434</v>
      </c>
      <c r="I72" s="65">
        <v>0.29778231612973532</v>
      </c>
      <c r="J72" s="65">
        <v>0.52163099950000003</v>
      </c>
      <c r="K72" s="65">
        <v>0.95127930043245135</v>
      </c>
      <c r="L72" s="65" t="s">
        <v>65</v>
      </c>
      <c r="M72" s="65">
        <v>1.9854521999356396</v>
      </c>
      <c r="N72" s="65">
        <v>1.4871302136912568</v>
      </c>
      <c r="O72" s="65">
        <v>5.1933886579269201E-2</v>
      </c>
      <c r="P72" s="65">
        <v>0.37571705484860962</v>
      </c>
      <c r="Q72" s="65" t="s">
        <v>65</v>
      </c>
      <c r="R72" s="65" t="s">
        <v>65</v>
      </c>
      <c r="S72" s="65" t="s">
        <v>65</v>
      </c>
      <c r="T72" s="65" t="s">
        <v>65</v>
      </c>
      <c r="U72" s="65" t="s">
        <v>65</v>
      </c>
      <c r="V72" s="65" t="s">
        <v>65</v>
      </c>
      <c r="W72" s="65">
        <v>1.7414507047600003</v>
      </c>
      <c r="X72" s="65">
        <v>2.034579640530829E-2</v>
      </c>
      <c r="Y72" s="65">
        <v>2.1529106173547648E-2</v>
      </c>
      <c r="Z72" s="65">
        <v>1.1607161943477521E-2</v>
      </c>
      <c r="AA72" s="65">
        <v>1.1449789990345412E-2</v>
      </c>
      <c r="AB72" s="65">
        <v>6.4931854512678855E-2</v>
      </c>
      <c r="AC72" s="65">
        <v>0.40873337757586969</v>
      </c>
      <c r="AD72" s="65">
        <v>2.1065800344017931</v>
      </c>
      <c r="AE72" s="66"/>
      <c r="AF72" s="67"/>
      <c r="AG72" s="67"/>
      <c r="AH72" s="67"/>
      <c r="AI72" s="67"/>
      <c r="AJ72" s="67"/>
      <c r="AK72" s="67">
        <v>6785.68181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2.453473000000002E-3</v>
      </c>
      <c r="J74" s="65">
        <v>6.2452040000000059E-3</v>
      </c>
      <c r="K74" s="65">
        <v>8.921720000000008E-3</v>
      </c>
      <c r="L74" s="65" t="s">
        <v>65</v>
      </c>
      <c r="M74" s="65" t="s">
        <v>433</v>
      </c>
      <c r="N74" s="65">
        <v>8.921720000000001E-2</v>
      </c>
      <c r="O74" s="65" t="s">
        <v>433</v>
      </c>
      <c r="P74" s="65" t="s">
        <v>433</v>
      </c>
      <c r="Q74" s="65" t="s">
        <v>65</v>
      </c>
      <c r="R74" s="65" t="s">
        <v>65</v>
      </c>
      <c r="S74" s="65" t="s">
        <v>65</v>
      </c>
      <c r="T74" s="65" t="s">
        <v>65</v>
      </c>
      <c r="U74" s="65" t="s">
        <v>65</v>
      </c>
      <c r="V74" s="65" t="s">
        <v>65</v>
      </c>
      <c r="W74" s="65">
        <v>3.1226020000000001</v>
      </c>
      <c r="X74" s="65" t="s">
        <v>436</v>
      </c>
      <c r="Y74" s="65" t="s">
        <v>436</v>
      </c>
      <c r="Z74" s="65" t="s">
        <v>436</v>
      </c>
      <c r="AA74" s="65" t="s">
        <v>436</v>
      </c>
      <c r="AB74" s="65" t="s">
        <v>436</v>
      </c>
      <c r="AC74" s="65">
        <v>1.561301</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2.09664E-4</v>
      </c>
      <c r="J76" s="65">
        <v>4.1932800000000001E-4</v>
      </c>
      <c r="K76" s="65">
        <v>5.2415999999999997E-4</v>
      </c>
      <c r="L76" s="65" t="s">
        <v>65</v>
      </c>
      <c r="M76" s="65" t="s">
        <v>433</v>
      </c>
      <c r="N76" s="65">
        <v>0.628992</v>
      </c>
      <c r="O76" s="65">
        <v>5.2415999999999999E-3</v>
      </c>
      <c r="P76" s="65" t="s">
        <v>436</v>
      </c>
      <c r="Q76" s="65" t="s">
        <v>65</v>
      </c>
      <c r="R76" s="65" t="s">
        <v>65</v>
      </c>
      <c r="S76" s="65" t="s">
        <v>65</v>
      </c>
      <c r="T76" s="65" t="s">
        <v>65</v>
      </c>
      <c r="U76" s="65" t="s">
        <v>65</v>
      </c>
      <c r="V76" s="65" t="s">
        <v>65</v>
      </c>
      <c r="W76" s="65">
        <v>7.8623999999999999E-2</v>
      </c>
      <c r="X76" s="65" t="s">
        <v>433</v>
      </c>
      <c r="Y76" s="65" t="s">
        <v>433</v>
      </c>
      <c r="Z76" s="65" t="s">
        <v>433</v>
      </c>
      <c r="AA76" s="65" t="s">
        <v>433</v>
      </c>
      <c r="AB76" s="65" t="s">
        <v>433</v>
      </c>
      <c r="AC76" s="65" t="s">
        <v>433</v>
      </c>
      <c r="AD76" s="65">
        <v>6.8140799999999996E-5</v>
      </c>
      <c r="AE76" s="66"/>
      <c r="AF76" s="67"/>
      <c r="AG76" s="67"/>
      <c r="AH76" s="67"/>
      <c r="AI76" s="67"/>
      <c r="AJ76" s="67"/>
      <c r="AK76" s="67">
        <v>26.207999999999998</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0.14849999999999999</v>
      </c>
      <c r="H78" s="65" t="s">
        <v>433</v>
      </c>
      <c r="I78" s="65">
        <v>2.1374999999999999E-4</v>
      </c>
      <c r="J78" s="65">
        <v>2.8125000000000003E-4</v>
      </c>
      <c r="K78" s="65">
        <v>3.5999999999999997E-4</v>
      </c>
      <c r="L78" s="65" t="s">
        <v>65</v>
      </c>
      <c r="M78" s="65" t="s">
        <v>436</v>
      </c>
      <c r="N78" s="65">
        <v>4.8471428571428572E-3</v>
      </c>
      <c r="O78" s="65">
        <v>1.9125000000000001E-4</v>
      </c>
      <c r="P78" s="65">
        <v>4.725E-3</v>
      </c>
      <c r="Q78" s="65" t="s">
        <v>65</v>
      </c>
      <c r="R78" s="65" t="s">
        <v>65</v>
      </c>
      <c r="S78" s="65" t="s">
        <v>65</v>
      </c>
      <c r="T78" s="65" t="s">
        <v>65</v>
      </c>
      <c r="U78" s="65" t="s">
        <v>65</v>
      </c>
      <c r="V78" s="65" t="s">
        <v>65</v>
      </c>
      <c r="W78" s="65">
        <v>1.125</v>
      </c>
      <c r="X78" s="65" t="s">
        <v>436</v>
      </c>
      <c r="Y78" s="65" t="s">
        <v>436</v>
      </c>
      <c r="Z78" s="65" t="s">
        <v>436</v>
      </c>
      <c r="AA78" s="65" t="s">
        <v>436</v>
      </c>
      <c r="AB78" s="65">
        <v>5.6250000000000007E-4</v>
      </c>
      <c r="AC78" s="65">
        <v>0.14624999999999999</v>
      </c>
      <c r="AD78" s="65">
        <v>4.1625000000000001E-4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2.4241640170695911E-2</v>
      </c>
      <c r="F80" s="65">
        <v>0.19284560835410361</v>
      </c>
      <c r="G80" s="65">
        <v>2.5948447159232862E-3</v>
      </c>
      <c r="H80" s="65" t="s">
        <v>433</v>
      </c>
      <c r="I80" s="65" t="s">
        <v>436</v>
      </c>
      <c r="J80" s="65" t="s">
        <v>436</v>
      </c>
      <c r="K80" s="65" t="s">
        <v>436</v>
      </c>
      <c r="L80" s="65" t="s">
        <v>65</v>
      </c>
      <c r="M80" s="65">
        <v>0.13229451125093694</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17.572075200298656</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19.536586364837095</v>
      </c>
      <c r="AL82" s="68" t="s">
        <v>241</v>
      </c>
    </row>
    <row r="83" spans="1:38" s="5" customFormat="1" ht="26.25" customHeight="1" x14ac:dyDescent="0.25">
      <c r="A83" s="62" t="s">
        <v>66</v>
      </c>
      <c r="B83" s="77" t="s">
        <v>242</v>
      </c>
      <c r="C83" s="71" t="s">
        <v>243</v>
      </c>
      <c r="D83" s="64"/>
      <c r="E83" s="65" t="s">
        <v>433</v>
      </c>
      <c r="F83" s="65">
        <v>0.12</v>
      </c>
      <c r="G83" s="65" t="s">
        <v>433</v>
      </c>
      <c r="H83" s="65" t="s">
        <v>433</v>
      </c>
      <c r="I83" s="65">
        <v>1.6E-2</v>
      </c>
      <c r="J83" s="65">
        <v>0.32</v>
      </c>
      <c r="K83" s="65">
        <v>0.48</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8000</v>
      </c>
      <c r="AL83" s="68" t="s">
        <v>149</v>
      </c>
    </row>
    <row r="84" spans="1:38" s="5" customFormat="1" ht="26.25" customHeight="1" x14ac:dyDescent="0.25">
      <c r="A84" s="62" t="s">
        <v>66</v>
      </c>
      <c r="B84" s="77" t="s">
        <v>244</v>
      </c>
      <c r="C84" s="71" t="s">
        <v>245</v>
      </c>
      <c r="D84" s="64"/>
      <c r="E84" s="65" t="s">
        <v>433</v>
      </c>
      <c r="F84" s="65">
        <v>4.7975521440105553E-3</v>
      </c>
      <c r="G84" s="65" t="s">
        <v>433</v>
      </c>
      <c r="H84" s="65" t="s">
        <v>433</v>
      </c>
      <c r="I84" s="65">
        <v>2.8843225082845301E-5</v>
      </c>
      <c r="J84" s="65">
        <v>1.4421612541422649E-4</v>
      </c>
      <c r="K84" s="65">
        <v>5.7686450165690597E-4</v>
      </c>
      <c r="L84" s="65" t="s">
        <v>65</v>
      </c>
      <c r="M84" s="65">
        <v>0.30142319387499988</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31.72875724999999</v>
      </c>
      <c r="AL84" s="68" t="s">
        <v>149</v>
      </c>
    </row>
    <row r="85" spans="1:38" s="5" customFormat="1" ht="26.25" customHeight="1" x14ac:dyDescent="0.25">
      <c r="A85" s="62" t="s">
        <v>238</v>
      </c>
      <c r="B85" s="71" t="s">
        <v>246</v>
      </c>
      <c r="C85" s="71" t="s">
        <v>247</v>
      </c>
      <c r="D85" s="64"/>
      <c r="E85" s="65" t="s">
        <v>433</v>
      </c>
      <c r="F85" s="65">
        <v>11.09198267525319</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36.194377550080489</v>
      </c>
      <c r="AL85" s="68" t="s">
        <v>248</v>
      </c>
    </row>
    <row r="86" spans="1:38" s="5" customFormat="1" ht="26.25" customHeight="1" x14ac:dyDescent="0.25">
      <c r="A86" s="62" t="s">
        <v>238</v>
      </c>
      <c r="B86" s="71" t="s">
        <v>249</v>
      </c>
      <c r="C86" s="63" t="s">
        <v>250</v>
      </c>
      <c r="D86" s="64"/>
      <c r="E86" s="65" t="s">
        <v>433</v>
      </c>
      <c r="F86" s="65">
        <v>3.8678982098579571</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11.546453111177085</v>
      </c>
      <c r="AL86" s="68" t="s">
        <v>241</v>
      </c>
    </row>
    <row r="87" spans="1:38" s="5" customFormat="1" ht="26.25" customHeight="1" x14ac:dyDescent="0.25">
      <c r="A87" s="62" t="s">
        <v>238</v>
      </c>
      <c r="B87" s="71" t="s">
        <v>251</v>
      </c>
      <c r="C87" s="63" t="s">
        <v>252</v>
      </c>
      <c r="D87" s="64"/>
      <c r="E87" s="65" t="s">
        <v>433</v>
      </c>
      <c r="F87" s="65">
        <v>8.1030897480947967E-2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0.1216758109866667</v>
      </c>
      <c r="AL87" s="68" t="s">
        <v>241</v>
      </c>
    </row>
    <row r="88" spans="1:38" s="5" customFormat="1" ht="26.25" customHeight="1" x14ac:dyDescent="0.25">
      <c r="A88" s="62" t="s">
        <v>238</v>
      </c>
      <c r="B88" s="71" t="s">
        <v>253</v>
      </c>
      <c r="C88" s="63" t="s">
        <v>254</v>
      </c>
      <c r="D88" s="64"/>
      <c r="E88" s="65" t="s">
        <v>433</v>
      </c>
      <c r="F88" s="65">
        <v>4.7574559368071405</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31.122727755977195</v>
      </c>
      <c r="AL88" s="68" t="s">
        <v>149</v>
      </c>
    </row>
    <row r="89" spans="1:38" s="5" customFormat="1" ht="26.25" customHeight="1" x14ac:dyDescent="0.25">
      <c r="A89" s="62" t="s">
        <v>238</v>
      </c>
      <c r="B89" s="71" t="s">
        <v>255</v>
      </c>
      <c r="C89" s="63" t="s">
        <v>256</v>
      </c>
      <c r="D89" s="64"/>
      <c r="E89" s="65" t="s">
        <v>433</v>
      </c>
      <c r="F89" s="65">
        <v>2.9243473628352534</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11.749048488338483</v>
      </c>
      <c r="AL89" s="68" t="s">
        <v>149</v>
      </c>
    </row>
    <row r="90" spans="1:38" s="78" customFormat="1" ht="26.25" customHeight="1" x14ac:dyDescent="0.2">
      <c r="A90" s="62" t="s">
        <v>238</v>
      </c>
      <c r="B90" s="71" t="s">
        <v>257</v>
      </c>
      <c r="C90" s="63" t="s">
        <v>258</v>
      </c>
      <c r="D90" s="64"/>
      <c r="E90" s="65" t="s">
        <v>433</v>
      </c>
      <c r="F90" s="65">
        <v>3.7958721094273997</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7.5079275585402288</v>
      </c>
      <c r="AL90" s="68" t="s">
        <v>149</v>
      </c>
    </row>
    <row r="91" spans="1:38" s="5" customFormat="1" ht="26.25" customHeight="1" x14ac:dyDescent="0.25">
      <c r="A91" s="62" t="s">
        <v>238</v>
      </c>
      <c r="B91" s="69" t="s">
        <v>259</v>
      </c>
      <c r="C91" s="71" t="s">
        <v>260</v>
      </c>
      <c r="D91" s="64"/>
      <c r="E91" s="65">
        <v>2.6030261896200006E-2</v>
      </c>
      <c r="F91" s="65">
        <v>6.8525036579560009E-2</v>
      </c>
      <c r="G91" s="65">
        <v>6.3390283200000005E-3</v>
      </c>
      <c r="H91" s="65">
        <v>6.0755971447350017E-2</v>
      </c>
      <c r="I91" s="65">
        <v>0.47129875044553349</v>
      </c>
      <c r="J91" s="65">
        <v>0.49110950144550453</v>
      </c>
      <c r="K91" s="65">
        <v>0.49110950144550453</v>
      </c>
      <c r="L91" s="65" t="s">
        <v>65</v>
      </c>
      <c r="M91" s="65">
        <v>0.79511736843590008</v>
      </c>
      <c r="N91" s="65">
        <v>1.645628544</v>
      </c>
      <c r="O91" s="65">
        <v>7.956009688860001E-2</v>
      </c>
      <c r="P91" s="65">
        <v>1.1964391200000001E-4</v>
      </c>
      <c r="Q91" s="65" t="s">
        <v>65</v>
      </c>
      <c r="R91" s="65" t="s">
        <v>65</v>
      </c>
      <c r="S91" s="65" t="s">
        <v>65</v>
      </c>
      <c r="T91" s="65" t="s">
        <v>65</v>
      </c>
      <c r="U91" s="65" t="s">
        <v>65</v>
      </c>
      <c r="V91" s="65" t="s">
        <v>65</v>
      </c>
      <c r="W91" s="65">
        <v>1.4158065409000003E-3</v>
      </c>
      <c r="X91" s="65">
        <v>1.5715452603990005E-3</v>
      </c>
      <c r="Y91" s="65">
        <v>6.3711294340500018E-4</v>
      </c>
      <c r="Z91" s="65">
        <v>6.3711294340500018E-4</v>
      </c>
      <c r="AA91" s="65">
        <v>6.3711294340500018E-4</v>
      </c>
      <c r="AB91" s="65">
        <v>3.4828840906140006E-3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3.1012277155590291</v>
      </c>
      <c r="G93" s="65" t="s">
        <v>433</v>
      </c>
      <c r="H93" s="65" t="s">
        <v>433</v>
      </c>
      <c r="I93" s="65">
        <v>2.9729168559999999E-4</v>
      </c>
      <c r="J93" s="65">
        <v>8.9099549560000006E-4</v>
      </c>
      <c r="K93" s="65">
        <v>1.8813814068E-3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0.18316251816090773</v>
      </c>
      <c r="J95" s="65">
        <v>0.4619062954022693</v>
      </c>
      <c r="K95" s="65">
        <v>1.1432657385056733</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0.23879534521686152</v>
      </c>
      <c r="F99" s="65">
        <v>11.234962879125984</v>
      </c>
      <c r="G99" s="65" t="s">
        <v>433</v>
      </c>
      <c r="H99" s="65">
        <v>8.8902843237359797</v>
      </c>
      <c r="I99" s="65">
        <v>1.2393735500000001E-2</v>
      </c>
      <c r="J99" s="65">
        <v>5.5771809750000005E-2</v>
      </c>
      <c r="K99" s="65">
        <v>0.123937355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527.39300000000003</v>
      </c>
      <c r="AL99" s="68" t="s">
        <v>280</v>
      </c>
    </row>
    <row r="100" spans="1:38" s="5" customFormat="1" ht="26.25" customHeight="1" x14ac:dyDescent="0.25">
      <c r="A100" s="62" t="s">
        <v>277</v>
      </c>
      <c r="B100" s="62" t="s">
        <v>281</v>
      </c>
      <c r="C100" s="63" t="s">
        <v>282</v>
      </c>
      <c r="D100" s="80"/>
      <c r="E100" s="65">
        <v>0.41365043845430038</v>
      </c>
      <c r="F100" s="65">
        <v>12.489306676540521</v>
      </c>
      <c r="G100" s="65" t="s">
        <v>433</v>
      </c>
      <c r="H100" s="65">
        <v>14.239158578411711</v>
      </c>
      <c r="I100" s="65">
        <v>3.4054648999999999E-2</v>
      </c>
      <c r="J100" s="65">
        <v>0.15324592050000002</v>
      </c>
      <c r="K100" s="65">
        <v>0.34054649000000004</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1449.134</v>
      </c>
      <c r="AL100" s="68" t="s">
        <v>280</v>
      </c>
    </row>
    <row r="101" spans="1:38" s="5" customFormat="1" ht="26.25" customHeight="1" x14ac:dyDescent="0.25">
      <c r="A101" s="62" t="s">
        <v>277</v>
      </c>
      <c r="B101" s="62" t="s">
        <v>283</v>
      </c>
      <c r="C101" s="63" t="s">
        <v>284</v>
      </c>
      <c r="D101" s="80"/>
      <c r="E101" s="65">
        <v>1.24308488152538E-2</v>
      </c>
      <c r="F101" s="65">
        <v>7.9372341026630697E-2</v>
      </c>
      <c r="G101" s="65" t="s">
        <v>433</v>
      </c>
      <c r="H101" s="65">
        <v>0.40767185487531277</v>
      </c>
      <c r="I101" s="65">
        <v>8.4878004999999982E-3</v>
      </c>
      <c r="J101" s="65">
        <v>3.8195102250000001E-2</v>
      </c>
      <c r="K101" s="65">
        <v>8.4878004999999992E-2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361.18299999999999</v>
      </c>
      <c r="AL101" s="68" t="s">
        <v>280</v>
      </c>
    </row>
    <row r="102" spans="1:38" s="5" customFormat="1" ht="26.25" customHeight="1" x14ac:dyDescent="0.25">
      <c r="A102" s="62" t="s">
        <v>277</v>
      </c>
      <c r="B102" s="62" t="s">
        <v>285</v>
      </c>
      <c r="C102" s="63" t="s">
        <v>286</v>
      </c>
      <c r="D102" s="80"/>
      <c r="E102" s="65">
        <v>4.816491061832693E-2</v>
      </c>
      <c r="F102" s="65">
        <v>1.1136827465594763</v>
      </c>
      <c r="G102" s="65" t="s">
        <v>433</v>
      </c>
      <c r="H102" s="65">
        <v>7.2724141237467324</v>
      </c>
      <c r="I102" s="65">
        <v>2.8692753303534307E-2</v>
      </c>
      <c r="J102" s="65">
        <v>0.12911738986590438</v>
      </c>
      <c r="K102" s="65">
        <v>0.28692753303534302</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2669.0933305613307</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9.2660709868620989E-4</v>
      </c>
      <c r="F104" s="65">
        <v>7.7511762993201245E-3</v>
      </c>
      <c r="G104" s="65" t="s">
        <v>433</v>
      </c>
      <c r="H104" s="65">
        <v>4.7852195545095448E-2</v>
      </c>
      <c r="I104" s="65">
        <v>1.1034595000000002E-3</v>
      </c>
      <c r="J104" s="65">
        <v>4.9655677500000002E-3</v>
      </c>
      <c r="K104" s="65">
        <v>1.1034594999999999E-2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72.358000000000004</v>
      </c>
      <c r="AL104" s="68" t="s">
        <v>280</v>
      </c>
    </row>
    <row r="105" spans="1:38" s="5" customFormat="1" ht="26.25" customHeight="1" x14ac:dyDescent="0.25">
      <c r="A105" s="62" t="s">
        <v>277</v>
      </c>
      <c r="B105" s="62" t="s">
        <v>291</v>
      </c>
      <c r="C105" s="63" t="s">
        <v>292</v>
      </c>
      <c r="D105" s="80"/>
      <c r="E105" s="65">
        <v>2.3454670273864189E-2</v>
      </c>
      <c r="F105" s="65">
        <v>0.12380142984541877</v>
      </c>
      <c r="G105" s="65" t="s">
        <v>433</v>
      </c>
      <c r="H105" s="65">
        <v>0.87236166162680284</v>
      </c>
      <c r="I105" s="65">
        <v>1.6626160000000002E-3</v>
      </c>
      <c r="J105" s="65">
        <v>7.4817720000000011E-3</v>
      </c>
      <c r="K105" s="65">
        <v>1.6626159999999997E-2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109.024</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7.5696335576275101E-2</v>
      </c>
      <c r="F107" s="65">
        <v>0.4433470959229342</v>
      </c>
      <c r="G107" s="65" t="s">
        <v>433</v>
      </c>
      <c r="H107" s="65">
        <v>0.84499674363052035</v>
      </c>
      <c r="I107" s="65">
        <v>1.1576249513333333E-2</v>
      </c>
      <c r="J107" s="65">
        <v>5.2093122809999996E-2</v>
      </c>
      <c r="K107" s="65">
        <v>0.11576249513333332</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7373.4073333333326</v>
      </c>
      <c r="AL107" s="68" t="s">
        <v>280</v>
      </c>
    </row>
    <row r="108" spans="1:38" s="5" customFormat="1" ht="26.25" customHeight="1" x14ac:dyDescent="0.25">
      <c r="A108" s="62" t="s">
        <v>277</v>
      </c>
      <c r="B108" s="62" t="s">
        <v>297</v>
      </c>
      <c r="C108" s="63" t="s">
        <v>298</v>
      </c>
      <c r="D108" s="80"/>
      <c r="E108" s="65">
        <v>4.4135145581377204E-2</v>
      </c>
      <c r="F108" s="65">
        <v>0.35586902097319506</v>
      </c>
      <c r="G108" s="65" t="s">
        <v>433</v>
      </c>
      <c r="H108" s="65">
        <v>0.87428069456696811</v>
      </c>
      <c r="I108" s="65">
        <v>1.0883487536666667E-2</v>
      </c>
      <c r="J108" s="65">
        <v>4.8975693914999993E-2</v>
      </c>
      <c r="K108" s="65">
        <v>0.10883487536666667</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6932.157666666667</v>
      </c>
      <c r="AL108" s="68" t="s">
        <v>280</v>
      </c>
    </row>
    <row r="109" spans="1:38" s="5" customFormat="1" ht="26.25" customHeight="1" x14ac:dyDescent="0.25">
      <c r="A109" s="62" t="s">
        <v>277</v>
      </c>
      <c r="B109" s="62" t="s">
        <v>299</v>
      </c>
      <c r="C109" s="63" t="s">
        <v>300</v>
      </c>
      <c r="D109" s="80"/>
      <c r="E109" s="65">
        <v>1.7138100268669337E-2</v>
      </c>
      <c r="F109" s="65">
        <v>4.8997022128999958E-2</v>
      </c>
      <c r="G109" s="65" t="s">
        <v>433</v>
      </c>
      <c r="H109" s="65">
        <v>0.44562021499047377</v>
      </c>
      <c r="I109" s="65">
        <v>9.5881103666666662E-4</v>
      </c>
      <c r="J109" s="65">
        <v>4.3146496649999989E-3</v>
      </c>
      <c r="K109" s="65">
        <v>9.5881103666666662E-3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610.70766666666668</v>
      </c>
      <c r="AL109" s="68" t="s">
        <v>280</v>
      </c>
    </row>
    <row r="110" spans="1:38" s="5" customFormat="1" ht="26.25" customHeight="1" x14ac:dyDescent="0.25">
      <c r="A110" s="62" t="s">
        <v>277</v>
      </c>
      <c r="B110" s="62" t="s">
        <v>301</v>
      </c>
      <c r="C110" s="63" t="s">
        <v>302</v>
      </c>
      <c r="D110" s="80"/>
      <c r="E110" s="65">
        <v>1.6028092729786128E-3</v>
      </c>
      <c r="F110" s="65">
        <v>4.4538565858423503E-3</v>
      </c>
      <c r="G110" s="65" t="s">
        <v>433</v>
      </c>
      <c r="H110" s="65">
        <v>4.4013778687966076E-2</v>
      </c>
      <c r="I110" s="65">
        <v>1.6304920999999999E-4</v>
      </c>
      <c r="J110" s="65">
        <v>7.3372144499999996E-4</v>
      </c>
      <c r="K110" s="65">
        <v>1.6304920999999999E-3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103.85299999999999</v>
      </c>
      <c r="AL110" s="68" t="s">
        <v>280</v>
      </c>
    </row>
    <row r="111" spans="1:38" s="5" customFormat="1" ht="26.25" customHeight="1" x14ac:dyDescent="0.25">
      <c r="A111" s="62" t="s">
        <v>277</v>
      </c>
      <c r="B111" s="62" t="s">
        <v>303</v>
      </c>
      <c r="C111" s="63" t="s">
        <v>304</v>
      </c>
      <c r="D111" s="80"/>
      <c r="E111" s="65">
        <v>4.5695227060673634E-4</v>
      </c>
      <c r="F111" s="65">
        <v>3.119034134409305E-3</v>
      </c>
      <c r="G111" s="65" t="s">
        <v>433</v>
      </c>
      <c r="H111" s="65">
        <v>1.4760314143511312E-2</v>
      </c>
      <c r="I111" s="65">
        <v>1.1202421000000001E-4</v>
      </c>
      <c r="J111" s="65">
        <v>5.0410894499999998E-4</v>
      </c>
      <c r="K111" s="65">
        <v>1.1202420999999998E-3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37.865000000000002</v>
      </c>
      <c r="AL111" s="68" t="s">
        <v>280</v>
      </c>
    </row>
    <row r="112" spans="1:38" s="5" customFormat="1" ht="26.25" customHeight="1" x14ac:dyDescent="0.25">
      <c r="A112" s="62" t="s">
        <v>305</v>
      </c>
      <c r="B112" s="62" t="s">
        <v>306</v>
      </c>
      <c r="C112" s="63" t="s">
        <v>307</v>
      </c>
      <c r="D112" s="64"/>
      <c r="E112" s="65">
        <v>4.1476000000000006</v>
      </c>
      <c r="F112" s="65" t="s">
        <v>433</v>
      </c>
      <c r="G112" s="65" t="s">
        <v>433</v>
      </c>
      <c r="H112" s="65">
        <v>7.7809172624904743</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103690000</v>
      </c>
      <c r="AL112" s="68" t="s">
        <v>308</v>
      </c>
    </row>
    <row r="113" spans="1:38" s="5" customFormat="1" ht="26.25" customHeight="1" x14ac:dyDescent="0.25">
      <c r="A113" s="62" t="s">
        <v>305</v>
      </c>
      <c r="B113" s="81" t="s">
        <v>309</v>
      </c>
      <c r="C113" s="82" t="s">
        <v>310</v>
      </c>
      <c r="D113" s="64"/>
      <c r="E113" s="65">
        <v>5.1114766349920924</v>
      </c>
      <c r="F113" s="65">
        <v>10.864387239268742</v>
      </c>
      <c r="G113" s="65" t="s">
        <v>433</v>
      </c>
      <c r="H113" s="65">
        <v>30.299813443002456</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6.8321759999999995E-2</v>
      </c>
      <c r="F114" s="65" t="s">
        <v>433</v>
      </c>
      <c r="G114" s="65" t="s">
        <v>433</v>
      </c>
      <c r="H114" s="65">
        <v>0.22204572</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0.21502707144984384</v>
      </c>
      <c r="F115" s="65" t="s">
        <v>433</v>
      </c>
      <c r="G115" s="65" t="s">
        <v>433</v>
      </c>
      <c r="H115" s="65">
        <v>0.43005414289968769</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0.40899542185225929</v>
      </c>
      <c r="F116" s="65">
        <v>6.0213913346867008E-2</v>
      </c>
      <c r="G116" s="65" t="s">
        <v>433</v>
      </c>
      <c r="H116" s="65">
        <v>0.77510555952702442</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0.51817163797479815</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0.13245278873549482</v>
      </c>
      <c r="J119" s="65">
        <v>3.4437725071228651</v>
      </c>
      <c r="K119" s="65">
        <v>3.4437725071228651</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9.0202117899999996E-3</v>
      </c>
      <c r="J120" s="65">
        <v>2.8605785120000001E-2</v>
      </c>
      <c r="K120" s="65">
        <v>6.044364792000001E-2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1.6263227224139587</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0.59875999999999996</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1.2020365290282404E-2</v>
      </c>
      <c r="F123" s="65">
        <v>1.603454323059739E-2</v>
      </c>
      <c r="G123" s="65">
        <v>2.0250168335433829E-3</v>
      </c>
      <c r="H123" s="65">
        <v>1.2038898963279244E-2</v>
      </c>
      <c r="I123" s="65">
        <v>2.950295825307727E-2</v>
      </c>
      <c r="J123" s="65">
        <v>3.1007820623487177E-2</v>
      </c>
      <c r="K123" s="65">
        <v>3.1509441413623808E-2</v>
      </c>
      <c r="L123" s="65" t="s">
        <v>65</v>
      </c>
      <c r="M123" s="65">
        <v>0.37322803639231916</v>
      </c>
      <c r="N123" s="65">
        <v>4.2328169599111372E-4</v>
      </c>
      <c r="O123" s="65">
        <v>3.6413235657787209E-3</v>
      </c>
      <c r="P123" s="65">
        <v>6.4912952330591208E-4</v>
      </c>
      <c r="Q123" s="65" t="s">
        <v>65</v>
      </c>
      <c r="R123" s="65" t="s">
        <v>65</v>
      </c>
      <c r="S123" s="65" t="s">
        <v>65</v>
      </c>
      <c r="T123" s="65" t="s">
        <v>65</v>
      </c>
      <c r="U123" s="65" t="s">
        <v>65</v>
      </c>
      <c r="V123" s="65" t="s">
        <v>65</v>
      </c>
      <c r="W123" s="65">
        <v>4.795E-2</v>
      </c>
      <c r="X123" s="65">
        <v>2.4278870309340809E-3</v>
      </c>
      <c r="Y123" s="65">
        <v>7.0740209162960662E-3</v>
      </c>
      <c r="Z123" s="65">
        <v>2.508211764288434E-3</v>
      </c>
      <c r="AA123" s="65">
        <v>1.639552578730814E-3</v>
      </c>
      <c r="AB123" s="65">
        <v>1.3649672290249394E-2</v>
      </c>
      <c r="AC123" s="65">
        <v>9.5899999999999996E-3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6.2691283035758494E-2</v>
      </c>
      <c r="G125" s="65" t="s">
        <v>434</v>
      </c>
      <c r="H125" s="65">
        <v>2.0897094345252829E-3</v>
      </c>
      <c r="I125" s="65">
        <v>3.3424180595965414E-2</v>
      </c>
      <c r="J125" s="65">
        <v>0.10620263834524495</v>
      </c>
      <c r="K125" s="65">
        <v>0.22448110967999996</v>
      </c>
      <c r="L125" s="65" t="s">
        <v>65</v>
      </c>
      <c r="M125" s="65">
        <v>4.7332860002553758</v>
      </c>
      <c r="N125" s="65">
        <v>6.2691283035758486E-4</v>
      </c>
      <c r="O125" s="65">
        <v>6.2691283035758486E-4</v>
      </c>
      <c r="P125" s="65">
        <v>4.1794188690505669E-6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273.31306695999996</v>
      </c>
      <c r="AL125" s="68" t="s">
        <v>337</v>
      </c>
    </row>
    <row r="126" spans="1:38" s="5" customFormat="1" ht="26.25" customHeight="1" x14ac:dyDescent="0.25">
      <c r="A126" s="62" t="s">
        <v>334</v>
      </c>
      <c r="B126" s="62" t="s">
        <v>338</v>
      </c>
      <c r="C126" s="63" t="s">
        <v>339</v>
      </c>
      <c r="D126" s="64"/>
      <c r="E126" s="65" t="s">
        <v>433</v>
      </c>
      <c r="F126" s="65" t="s">
        <v>433</v>
      </c>
      <c r="G126" s="65" t="s">
        <v>433</v>
      </c>
      <c r="H126" s="65">
        <v>0.98343033035437799</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975.61170754786065</v>
      </c>
      <c r="AL126" s="68" t="s">
        <v>340</v>
      </c>
    </row>
    <row r="127" spans="1:38" s="5" customFormat="1" ht="26.25" customHeight="1" x14ac:dyDescent="0.25">
      <c r="A127" s="62" t="s">
        <v>334</v>
      </c>
      <c r="B127" s="62" t="s">
        <v>341</v>
      </c>
      <c r="C127" s="63" t="s">
        <v>342</v>
      </c>
      <c r="D127" s="64"/>
      <c r="E127" s="65" t="s">
        <v>433</v>
      </c>
      <c r="F127" s="65" t="s">
        <v>433</v>
      </c>
      <c r="G127" s="65" t="s">
        <v>433</v>
      </c>
      <c r="H127" s="65">
        <v>0.18276883991396609</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8.0302949999999998E-3</v>
      </c>
      <c r="F133" s="65">
        <v>8.5656479999999993E-4</v>
      </c>
      <c r="G133" s="65">
        <v>3.0247444499999997E-3</v>
      </c>
      <c r="H133" s="65" t="s">
        <v>433</v>
      </c>
      <c r="I133" s="65">
        <v>3.1264615199999996E-4</v>
      </c>
      <c r="J133" s="65">
        <v>3.5172692099999997E-4</v>
      </c>
      <c r="K133" s="65">
        <v>3.9080768999999991E-4</v>
      </c>
      <c r="L133" s="65" t="s">
        <v>65</v>
      </c>
      <c r="M133" s="65">
        <v>1.1510089499999997E-2</v>
      </c>
      <c r="N133" s="65">
        <v>5.3535299999999996E-7</v>
      </c>
      <c r="O133" s="65">
        <v>1.3464127950000001E-4</v>
      </c>
      <c r="P133" s="65">
        <v>2.6767649999999997E-2</v>
      </c>
      <c r="Q133" s="65" t="s">
        <v>65</v>
      </c>
      <c r="R133" s="65" t="s">
        <v>65</v>
      </c>
      <c r="S133" s="65" t="s">
        <v>65</v>
      </c>
      <c r="T133" s="65" t="s">
        <v>65</v>
      </c>
      <c r="U133" s="65" t="s">
        <v>65</v>
      </c>
      <c r="V133" s="65" t="s">
        <v>65</v>
      </c>
      <c r="W133" s="65">
        <v>0.222171495</v>
      </c>
      <c r="X133" s="65">
        <v>4.1757533999999994E-6</v>
      </c>
      <c r="Y133" s="65">
        <v>2.28060378E-6</v>
      </c>
      <c r="Z133" s="65">
        <v>2.0343414E-6</v>
      </c>
      <c r="AA133" s="65">
        <v>2.2163614199999999E-6</v>
      </c>
      <c r="AB133" s="65">
        <v>1.070706E-5</v>
      </c>
      <c r="AC133" s="65">
        <v>4.4434299000000003E-2</v>
      </c>
      <c r="AD133" s="65">
        <v>1.09747365E-2</v>
      </c>
      <c r="AE133" s="66"/>
      <c r="AF133" s="67"/>
      <c r="AG133" s="67"/>
      <c r="AH133" s="67"/>
      <c r="AI133" s="67"/>
      <c r="AJ133" s="67"/>
      <c r="AK133" s="67">
        <v>26767.649999999998</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5.6763242091166658E-3</v>
      </c>
      <c r="F135" s="65">
        <v>1.1375399216666665E-3</v>
      </c>
      <c r="G135" s="65">
        <v>2.1613258511666664E-4</v>
      </c>
      <c r="H135" s="65">
        <v>2.1613258511666666E-3</v>
      </c>
      <c r="I135" s="65">
        <v>5.244059038883332E-3</v>
      </c>
      <c r="J135" s="65">
        <v>5.5625702169499998E-3</v>
      </c>
      <c r="K135" s="65">
        <v>5.664948809899999E-3</v>
      </c>
      <c r="L135" s="65" t="s">
        <v>65</v>
      </c>
      <c r="M135" s="65">
        <v>7.1528510274399992E-2</v>
      </c>
      <c r="N135" s="65">
        <v>7.621517475166666E-4</v>
      </c>
      <c r="O135" s="65">
        <v>7.9627794516666639E-5</v>
      </c>
      <c r="P135" s="65">
        <v>3.458121361866666E-5</v>
      </c>
      <c r="Q135" s="65" t="s">
        <v>65</v>
      </c>
      <c r="R135" s="65" t="s">
        <v>65</v>
      </c>
      <c r="S135" s="65" t="s">
        <v>65</v>
      </c>
      <c r="T135" s="65" t="s">
        <v>65</v>
      </c>
      <c r="U135" s="65" t="s">
        <v>65</v>
      </c>
      <c r="V135" s="65" t="s">
        <v>65</v>
      </c>
      <c r="W135" s="65">
        <v>1.3650479059999998E-2</v>
      </c>
      <c r="X135" s="65">
        <v>3.1851117806666659E-3</v>
      </c>
      <c r="Y135" s="65">
        <v>7.0527475143333318E-3</v>
      </c>
      <c r="Z135" s="65">
        <v>1.7063098824999998E-3</v>
      </c>
      <c r="AA135" s="65" t="s">
        <v>436</v>
      </c>
      <c r="AB135" s="65">
        <v>1.1944169177499998E-2</v>
      </c>
      <c r="AC135" s="65">
        <v>2.7300958119999999E-3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1.49499903252375E-2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8.7752840294999992E-3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0.25371609976463472</v>
      </c>
      <c r="J139" s="65">
        <v>0.25371609976463472</v>
      </c>
      <c r="K139" s="65">
        <v>0.25371609976463472</v>
      </c>
      <c r="L139" s="65" t="s">
        <v>65</v>
      </c>
      <c r="M139" s="65" t="s">
        <v>436</v>
      </c>
      <c r="N139" s="65">
        <v>7.3186512209864603E-4</v>
      </c>
      <c r="O139" s="65">
        <v>1.4757363218085107E-3</v>
      </c>
      <c r="P139" s="65">
        <v>1.4757363218085107E-3</v>
      </c>
      <c r="Q139" s="65" t="s">
        <v>65</v>
      </c>
      <c r="R139" s="65" t="s">
        <v>65</v>
      </c>
      <c r="S139" s="65" t="s">
        <v>65</v>
      </c>
      <c r="T139" s="65" t="s">
        <v>65</v>
      </c>
      <c r="U139" s="65" t="s">
        <v>65</v>
      </c>
      <c r="V139" s="65" t="s">
        <v>65</v>
      </c>
      <c r="W139" s="65">
        <v>2.5813409178615547</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0.68045000000000011</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197.82996165773295</v>
      </c>
      <c r="F141" s="87">
        <v>134.54763446871618</v>
      </c>
      <c r="G141" s="87">
        <v>15.162915623275806</v>
      </c>
      <c r="H141" s="87">
        <v>79.177178043495317</v>
      </c>
      <c r="I141" s="87">
        <v>19.134917559318435</v>
      </c>
      <c r="J141" s="87">
        <v>32.931044640069253</v>
      </c>
      <c r="K141" s="87">
        <v>49.877988028955841</v>
      </c>
      <c r="L141" s="87" t="s">
        <v>65</v>
      </c>
      <c r="M141" s="87">
        <v>562.11589869419777</v>
      </c>
      <c r="N141" s="87">
        <v>15.89738107812366</v>
      </c>
      <c r="O141" s="87">
        <v>0.94031121555162667</v>
      </c>
      <c r="P141" s="87">
        <v>1.1027408925898725</v>
      </c>
      <c r="Q141" s="87" t="s">
        <v>65</v>
      </c>
      <c r="R141" s="87" t="s">
        <v>65</v>
      </c>
      <c r="S141" s="87" t="s">
        <v>65</v>
      </c>
      <c r="T141" s="87" t="s">
        <v>65</v>
      </c>
      <c r="U141" s="87" t="s">
        <v>65</v>
      </c>
      <c r="V141" s="87" t="s">
        <v>65</v>
      </c>
      <c r="W141" s="87">
        <v>38.082052405233412</v>
      </c>
      <c r="X141" s="87">
        <v>2.2994841829457497</v>
      </c>
      <c r="Y141" s="87">
        <v>2.5510641000526895</v>
      </c>
      <c r="Z141" s="87">
        <v>1.0215252192018121</v>
      </c>
      <c r="AA141" s="87">
        <v>1.3198367888833933</v>
      </c>
      <c r="AB141" s="87">
        <v>7.1924727910836443</v>
      </c>
      <c r="AC141" s="87">
        <v>13.807230542778321</v>
      </c>
      <c r="AD141" s="87">
        <v>4.1630074374928903</v>
      </c>
      <c r="AE141" s="66"/>
      <c r="AF141" s="88">
        <v>423054.88448862266</v>
      </c>
      <c r="AG141" s="88">
        <v>57209.921838190385</v>
      </c>
      <c r="AH141" s="88">
        <v>309455.95088619803</v>
      </c>
      <c r="AI141" s="88">
        <v>227891.37168176085</v>
      </c>
      <c r="AJ141" s="88">
        <v>24983.869586856032</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51.197838585755107</v>
      </c>
      <c r="F143" s="105">
        <v>4.2508119350846014</v>
      </c>
      <c r="G143" s="105">
        <v>5.9737533506823426E-2</v>
      </c>
      <c r="H143" s="105">
        <v>1.2646478848838598</v>
      </c>
      <c r="I143" s="105">
        <v>1.7488990019742157</v>
      </c>
      <c r="J143" s="105">
        <v>1.7488990019742157</v>
      </c>
      <c r="K143" s="105">
        <v>1.7488990019742157</v>
      </c>
      <c r="L143" s="105" t="s">
        <v>65</v>
      </c>
      <c r="M143" s="105">
        <v>49.77048874424591</v>
      </c>
      <c r="N143" s="105">
        <v>7.0179395438788065E-3</v>
      </c>
      <c r="O143" s="105">
        <v>2.8877392872065245E-3</v>
      </c>
      <c r="P143" s="105">
        <v>1.0107087505222836E-3</v>
      </c>
      <c r="Q143" s="105" t="s">
        <v>65</v>
      </c>
      <c r="R143" s="105" t="s">
        <v>65</v>
      </c>
      <c r="S143" s="105" t="s">
        <v>65</v>
      </c>
      <c r="T143" s="105" t="s">
        <v>65</v>
      </c>
      <c r="U143" s="105" t="s">
        <v>65</v>
      </c>
      <c r="V143" s="105" t="s">
        <v>65</v>
      </c>
      <c r="W143" s="105">
        <v>0.66626685380287587</v>
      </c>
      <c r="X143" s="105">
        <v>3.8520938308845717E-2</v>
      </c>
      <c r="Y143" s="105">
        <v>3.9427880749936584E-2</v>
      </c>
      <c r="Z143" s="105">
        <v>2.0033144744622998E-2</v>
      </c>
      <c r="AA143" s="105">
        <v>4.2247207853086111E-2</v>
      </c>
      <c r="AB143" s="105">
        <v>0.14022917165649143</v>
      </c>
      <c r="AC143" s="105">
        <v>0.12608446170102894</v>
      </c>
      <c r="AD143" s="105">
        <v>5.0168035939913232E-4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11.126461325593191</v>
      </c>
      <c r="F144" s="105">
        <v>0.17209773974303955</v>
      </c>
      <c r="G144" s="105">
        <v>9.5591759387897799E-3</v>
      </c>
      <c r="H144" s="105">
        <v>1.3131246984127052E-2</v>
      </c>
      <c r="I144" s="105">
        <v>0.51181603476010262</v>
      </c>
      <c r="J144" s="105">
        <v>0.51181603476010262</v>
      </c>
      <c r="K144" s="105">
        <v>0.51181603476010262</v>
      </c>
      <c r="L144" s="105" t="s">
        <v>65</v>
      </c>
      <c r="M144" s="105">
        <v>3.6941233380836311</v>
      </c>
      <c r="N144" s="105">
        <v>3.9953744720636286E-4</v>
      </c>
      <c r="O144" s="105">
        <v>3.6386853388813964E-4</v>
      </c>
      <c r="P144" s="105">
        <v>1.2735398686084884E-4</v>
      </c>
      <c r="Q144" s="105" t="s">
        <v>65</v>
      </c>
      <c r="R144" s="105" t="s">
        <v>65</v>
      </c>
      <c r="S144" s="105" t="s">
        <v>65</v>
      </c>
      <c r="T144" s="105" t="s">
        <v>65</v>
      </c>
      <c r="U144" s="105" t="s">
        <v>65</v>
      </c>
      <c r="V144" s="105" t="s">
        <v>65</v>
      </c>
      <c r="W144" s="105">
        <v>8.0893427175851837E-2</v>
      </c>
      <c r="X144" s="105">
        <v>4.896367830958823E-3</v>
      </c>
      <c r="Y144" s="105">
        <v>4.9052989439708075E-3</v>
      </c>
      <c r="Z144" s="105">
        <v>2.2817692060530933E-3</v>
      </c>
      <c r="AA144" s="105">
        <v>5.2124052969254797E-3</v>
      </c>
      <c r="AB144" s="105">
        <v>1.7295841277908203E-2</v>
      </c>
      <c r="AC144" s="105">
        <v>1.617868543517037E-2</v>
      </c>
      <c r="AD144" s="105">
        <v>7.7698387731036731E-5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26.150322306313399</v>
      </c>
      <c r="F145" s="105">
        <v>0.77285516974949375</v>
      </c>
      <c r="G145" s="105">
        <v>2.4445290618167751E-2</v>
      </c>
      <c r="H145" s="105">
        <v>3.5205132364823852E-2</v>
      </c>
      <c r="I145" s="105">
        <v>0.47588356957863953</v>
      </c>
      <c r="J145" s="105">
        <v>0.47588356957863953</v>
      </c>
      <c r="K145" s="105">
        <v>0.47588356957863953</v>
      </c>
      <c r="L145" s="105" t="s">
        <v>65</v>
      </c>
      <c r="M145" s="105">
        <v>9.8433075524115843</v>
      </c>
      <c r="N145" s="105">
        <v>9.1187307688835853E-4</v>
      </c>
      <c r="O145" s="105">
        <v>9.1001230441544259E-4</v>
      </c>
      <c r="P145" s="105">
        <v>3.1850430654540489E-4</v>
      </c>
      <c r="Q145" s="105" t="s">
        <v>65</v>
      </c>
      <c r="R145" s="105" t="s">
        <v>65</v>
      </c>
      <c r="S145" s="105" t="s">
        <v>65</v>
      </c>
      <c r="T145" s="105" t="s">
        <v>65</v>
      </c>
      <c r="U145" s="105" t="s">
        <v>65</v>
      </c>
      <c r="V145" s="105" t="s">
        <v>65</v>
      </c>
      <c r="W145" s="105">
        <v>0.70881384635979416</v>
      </c>
      <c r="X145" s="105">
        <v>4.5590715279184872E-3</v>
      </c>
      <c r="Y145" s="105">
        <v>2.7535722020557638E-2</v>
      </c>
      <c r="Z145" s="105">
        <v>3.0761420345829561E-2</v>
      </c>
      <c r="AA145" s="105">
        <v>4.2247207853086111E-2</v>
      </c>
      <c r="AB145" s="105">
        <v>6.9944333624325297E-2</v>
      </c>
      <c r="AC145" s="105">
        <v>9.9233655368416024E-2</v>
      </c>
      <c r="AD145" s="105">
        <v>3.2690949663163422E-5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0.2514111158499272</v>
      </c>
      <c r="F146" s="105">
        <v>2.0776070951709689</v>
      </c>
      <c r="G146" s="105">
        <v>4.6888994501969477E-4</v>
      </c>
      <c r="H146" s="105">
        <v>2.4007906188010168E-3</v>
      </c>
      <c r="I146" s="105">
        <v>0.107752845758099</v>
      </c>
      <c r="J146" s="105">
        <v>0.107752845758099</v>
      </c>
      <c r="K146" s="105">
        <v>0.107752845758099</v>
      </c>
      <c r="L146" s="105" t="s">
        <v>65</v>
      </c>
      <c r="M146" s="105">
        <v>8.4144605174246383</v>
      </c>
      <c r="N146" s="105">
        <v>1.8646125875462842E-4</v>
      </c>
      <c r="O146" s="105">
        <v>3.7292251750925683E-5</v>
      </c>
      <c r="P146" s="105">
        <v>1.305228811282399E-5</v>
      </c>
      <c r="Q146" s="105" t="s">
        <v>65</v>
      </c>
      <c r="R146" s="105" t="s">
        <v>65</v>
      </c>
      <c r="S146" s="105" t="s">
        <v>65</v>
      </c>
      <c r="T146" s="105" t="s">
        <v>65</v>
      </c>
      <c r="U146" s="105" t="s">
        <v>65</v>
      </c>
      <c r="V146" s="105" t="s">
        <v>65</v>
      </c>
      <c r="W146" s="105">
        <v>9.9083785026631704E-3</v>
      </c>
      <c r="X146" s="105">
        <v>4.8428371606870039E-4</v>
      </c>
      <c r="Y146" s="105">
        <v>5.9718933003812479E-4</v>
      </c>
      <c r="Z146" s="105">
        <v>3.7961783268383303E-4</v>
      </c>
      <c r="AA146" s="105">
        <v>6.587640628118827E-4</v>
      </c>
      <c r="AB146" s="105">
        <v>2.1198549416025407E-3</v>
      </c>
      <c r="AC146" s="105">
        <v>1.9816757005326341E-3</v>
      </c>
      <c r="AD146" s="105">
        <v>1.134007390965217E-5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0.61891830971695549</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0.90168242458928638</v>
      </c>
      <c r="J148" s="105">
        <v>1.650427239480514</v>
      </c>
      <c r="K148" s="105">
        <v>2.2080638430650024</v>
      </c>
      <c r="L148" s="105" t="s">
        <v>65</v>
      </c>
      <c r="M148" s="105" t="s">
        <v>433</v>
      </c>
      <c r="N148" s="105">
        <v>5.481458220184086</v>
      </c>
      <c r="O148" s="105">
        <v>2.5764851844598206E-2</v>
      </c>
      <c r="P148" s="105" t="s">
        <v>433</v>
      </c>
      <c r="Q148" s="105" t="s">
        <v>65</v>
      </c>
      <c r="R148" s="105" t="s">
        <v>65</v>
      </c>
      <c r="S148" s="105" t="s">
        <v>65</v>
      </c>
      <c r="T148" s="105" t="s">
        <v>65</v>
      </c>
      <c r="U148" s="105" t="s">
        <v>65</v>
      </c>
      <c r="V148" s="105" t="s">
        <v>65</v>
      </c>
      <c r="W148" s="105" t="s">
        <v>433</v>
      </c>
      <c r="X148" s="105">
        <v>1.7183523756958748E-3</v>
      </c>
      <c r="Y148" s="105">
        <v>1.7183523756958748E-3</v>
      </c>
      <c r="Z148" s="105">
        <v>1.7183523756958748E-3</v>
      </c>
      <c r="AA148" s="105">
        <v>1.7183523756958748E-3</v>
      </c>
      <c r="AB148" s="105">
        <v>6.8734095027834993E-3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0.51257793858179401</v>
      </c>
      <c r="J149" s="105">
        <v>0.9492184047811012</v>
      </c>
      <c r="K149" s="105">
        <v>1.8984368095622028</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197.82996165773295</v>
      </c>
      <c r="F152" s="119">
        <f t="shared" ref="F152:AD152" si="0">F141</f>
        <v>134.54763446871618</v>
      </c>
      <c r="G152" s="119">
        <f t="shared" si="0"/>
        <v>15.162915623275806</v>
      </c>
      <c r="H152" s="119">
        <f t="shared" si="0"/>
        <v>79.177178043495317</v>
      </c>
      <c r="I152" s="119">
        <f t="shared" si="0"/>
        <v>19.134917559318435</v>
      </c>
      <c r="J152" s="119">
        <f t="shared" si="0"/>
        <v>32.931044640069253</v>
      </c>
      <c r="K152" s="119">
        <f t="shared" si="0"/>
        <v>49.877988028955841</v>
      </c>
      <c r="L152" s="119" t="str">
        <f t="shared" si="0"/>
        <v>NR</v>
      </c>
      <c r="M152" s="119">
        <f t="shared" si="0"/>
        <v>562.11589869419777</v>
      </c>
      <c r="N152" s="119">
        <f t="shared" si="0"/>
        <v>15.89738107812366</v>
      </c>
      <c r="O152" s="119">
        <f t="shared" si="0"/>
        <v>0.94031121555162667</v>
      </c>
      <c r="P152" s="119">
        <f t="shared" si="0"/>
        <v>1.1027408925898725</v>
      </c>
      <c r="Q152" s="119" t="str">
        <f t="shared" si="0"/>
        <v>NR</v>
      </c>
      <c r="R152" s="119" t="str">
        <f t="shared" si="0"/>
        <v>NR</v>
      </c>
      <c r="S152" s="119" t="str">
        <f t="shared" si="0"/>
        <v>NR</v>
      </c>
      <c r="T152" s="119" t="str">
        <f t="shared" si="0"/>
        <v>NR</v>
      </c>
      <c r="U152" s="119" t="str">
        <f t="shared" si="0"/>
        <v>NR</v>
      </c>
      <c r="V152" s="119" t="str">
        <f t="shared" si="0"/>
        <v>NR</v>
      </c>
      <c r="W152" s="119">
        <f t="shared" si="0"/>
        <v>38.082052405233412</v>
      </c>
      <c r="X152" s="119">
        <f t="shared" si="0"/>
        <v>2.2994841829457497</v>
      </c>
      <c r="Y152" s="119">
        <f t="shared" si="0"/>
        <v>2.5510641000526895</v>
      </c>
      <c r="Z152" s="119">
        <f t="shared" si="0"/>
        <v>1.0215252192018121</v>
      </c>
      <c r="AA152" s="119">
        <f t="shared" si="0"/>
        <v>1.3198367888833933</v>
      </c>
      <c r="AB152" s="119">
        <f t="shared" si="0"/>
        <v>7.1924727910836443</v>
      </c>
      <c r="AC152" s="119">
        <f t="shared" si="0"/>
        <v>13.807230542778321</v>
      </c>
      <c r="AD152" s="119">
        <f t="shared" si="0"/>
        <v>4.1630074374928903</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7.8308168838724308</v>
      </c>
      <c r="F157" s="132">
        <v>0.49897402930414492</v>
      </c>
      <c r="G157" s="132">
        <v>0.58815320958758355</v>
      </c>
      <c r="H157" s="132">
        <v>4.0065952577875335E-3</v>
      </c>
      <c r="I157" s="132">
        <v>0.63696984719696259</v>
      </c>
      <c r="J157" s="132">
        <v>0.63696984719696259</v>
      </c>
      <c r="K157" s="132">
        <v>0.63696984719696259</v>
      </c>
      <c r="L157" s="132" t="s">
        <v>65</v>
      </c>
      <c r="M157" s="132">
        <v>0.82925463790769949</v>
      </c>
      <c r="N157" s="132">
        <v>5.0957587775757004E-4</v>
      </c>
      <c r="O157" s="132">
        <v>5.0957587775757004E-4</v>
      </c>
      <c r="P157" s="132">
        <v>1.7835155721514952E-4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25478.793887878503</v>
      </c>
      <c r="AG157" s="133"/>
      <c r="AH157" s="133"/>
      <c r="AI157" s="133"/>
      <c r="AJ157" s="133"/>
      <c r="AK157" s="133"/>
      <c r="AL157" s="129" t="s">
        <v>61</v>
      </c>
    </row>
    <row r="158" spans="1:38" s="20" customFormat="1" ht="26.25" customHeight="1" x14ac:dyDescent="0.25">
      <c r="A158" s="129" t="s">
        <v>405</v>
      </c>
      <c r="B158" s="129" t="s">
        <v>408</v>
      </c>
      <c r="C158" s="130" t="s">
        <v>409</v>
      </c>
      <c r="D158" s="131"/>
      <c r="E158" s="132">
        <v>0.14558430847489429</v>
      </c>
      <c r="F158" s="132">
        <v>1.2279741912231785E-2</v>
      </c>
      <c r="G158" s="132">
        <v>9.8932634312137811E-3</v>
      </c>
      <c r="H158" s="132">
        <v>6.7394518471366614E-5</v>
      </c>
      <c r="I158" s="132">
        <v>1.0714402970746918E-2</v>
      </c>
      <c r="J158" s="132">
        <v>1.0714402970746918E-2</v>
      </c>
      <c r="K158" s="132">
        <v>1.0714402970746918E-2</v>
      </c>
      <c r="L158" s="132" t="s">
        <v>65</v>
      </c>
      <c r="M158" s="132">
        <v>3.4472782559267383E-2</v>
      </c>
      <c r="N158" s="132">
        <v>8.5715223765975359E-6</v>
      </c>
      <c r="O158" s="132">
        <v>8.5715223765975359E-6</v>
      </c>
      <c r="P158" s="132">
        <v>3.000032831809137E-6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428.57611882987669</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77" priority="6" operator="equal">
      <formula>0</formula>
    </cfRule>
  </conditionalFormatting>
  <conditionalFormatting sqref="E14:AD140">
    <cfRule type="cellIs" dxfId="76" priority="5" operator="equal">
      <formula>"NE"</formula>
    </cfRule>
  </conditionalFormatting>
  <conditionalFormatting sqref="E157:AD164">
    <cfRule type="cellIs" dxfId="75" priority="3" operator="equal">
      <formula>"NE"</formula>
    </cfRule>
    <cfRule type="cellIs" dxfId="74" priority="4" operator="equal">
      <formula>0</formula>
    </cfRule>
  </conditionalFormatting>
  <conditionalFormatting sqref="E143:AD149">
    <cfRule type="cellIs" dxfId="73" priority="2" operator="equal">
      <formula>0</formula>
    </cfRule>
  </conditionalFormatting>
  <conditionalFormatting sqref="E143:AD149">
    <cfRule type="cellIs" dxfId="72" priority="1" operator="equal">
      <formula>"NE"</formula>
    </cfRule>
  </conditionalFormatting>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2012</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2012</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10.661009328477521</v>
      </c>
      <c r="F14" s="65">
        <v>0.36288051668217752</v>
      </c>
      <c r="G14" s="65">
        <v>1.5505290064962816</v>
      </c>
      <c r="H14" s="65">
        <v>0.35981271331613973</v>
      </c>
      <c r="I14" s="65">
        <v>1.0348933060538554</v>
      </c>
      <c r="J14" s="65">
        <v>1.238194710378856</v>
      </c>
      <c r="K14" s="65">
        <v>1.3652096197191972</v>
      </c>
      <c r="L14" s="65" t="s">
        <v>65</v>
      </c>
      <c r="M14" s="65">
        <v>4.4903193723223263</v>
      </c>
      <c r="N14" s="65">
        <v>2.1166437241651992</v>
      </c>
      <c r="O14" s="65">
        <v>0.15363812960960135</v>
      </c>
      <c r="P14" s="65">
        <v>0.21472770659365351</v>
      </c>
      <c r="Q14" s="65" t="s">
        <v>65</v>
      </c>
      <c r="R14" s="65" t="s">
        <v>65</v>
      </c>
      <c r="S14" s="65" t="s">
        <v>65</v>
      </c>
      <c r="T14" s="65" t="s">
        <v>65</v>
      </c>
      <c r="U14" s="65" t="s">
        <v>65</v>
      </c>
      <c r="V14" s="65" t="s">
        <v>65</v>
      </c>
      <c r="W14" s="65">
        <v>1.344617540031033</v>
      </c>
      <c r="X14" s="65">
        <v>1.9332083537448589E-2</v>
      </c>
      <c r="Y14" s="65">
        <v>9.4527397446150774E-4</v>
      </c>
      <c r="Z14" s="65">
        <v>4.42817553650909E-4</v>
      </c>
      <c r="AA14" s="65">
        <v>8.9038988915508376E-4</v>
      </c>
      <c r="AB14" s="65">
        <v>2.1610564954716093E-2</v>
      </c>
      <c r="AC14" s="65">
        <v>0.46743332556256023</v>
      </c>
      <c r="AD14" s="65">
        <v>0.17253962184386079</v>
      </c>
      <c r="AE14" s="66"/>
      <c r="AF14" s="67">
        <v>2867.6062875447028</v>
      </c>
      <c r="AG14" s="67">
        <v>37175.629159700002</v>
      </c>
      <c r="AH14" s="67">
        <v>74479.964347424713</v>
      </c>
      <c r="AI14" s="67">
        <v>67466.431980681067</v>
      </c>
      <c r="AJ14" s="67">
        <v>12424.111756726021</v>
      </c>
      <c r="AK14" s="67"/>
      <c r="AL14" s="68" t="s">
        <v>61</v>
      </c>
    </row>
    <row r="15" spans="1:38" s="20" customFormat="1" ht="26.25" customHeight="1" x14ac:dyDescent="0.25">
      <c r="A15" s="62" t="s">
        <v>66</v>
      </c>
      <c r="B15" s="62" t="s">
        <v>67</v>
      </c>
      <c r="C15" s="63" t="s">
        <v>68</v>
      </c>
      <c r="D15" s="64"/>
      <c r="E15" s="65">
        <v>0.93400000000000005</v>
      </c>
      <c r="F15" s="65" t="s">
        <v>434</v>
      </c>
      <c r="G15" s="65">
        <v>0.44500000000000001</v>
      </c>
      <c r="H15" s="65">
        <v>8.6992810539175888E-2</v>
      </c>
      <c r="I15" s="65">
        <v>6.5238736842105266E-2</v>
      </c>
      <c r="J15" s="65">
        <v>7.7471000000000012E-2</v>
      </c>
      <c r="K15" s="65">
        <v>8.1548421052631589E-2</v>
      </c>
      <c r="L15" s="65" t="s">
        <v>65</v>
      </c>
      <c r="M15" s="65">
        <v>0.41699999999999998</v>
      </c>
      <c r="N15" s="65">
        <v>0.43647235630210285</v>
      </c>
      <c r="O15" s="65">
        <v>0.14587114050037284</v>
      </c>
      <c r="P15" s="65">
        <v>1.69117507561105E-2</v>
      </c>
      <c r="Q15" s="65" t="s">
        <v>65</v>
      </c>
      <c r="R15" s="65" t="s">
        <v>65</v>
      </c>
      <c r="S15" s="65" t="s">
        <v>65</v>
      </c>
      <c r="T15" s="65" t="s">
        <v>65</v>
      </c>
      <c r="U15" s="65" t="s">
        <v>65</v>
      </c>
      <c r="V15" s="65" t="s">
        <v>65</v>
      </c>
      <c r="W15" s="65">
        <v>1.7850117416480134E-2</v>
      </c>
      <c r="X15" s="65">
        <v>1.1486433578506211E-4</v>
      </c>
      <c r="Y15" s="65">
        <v>1.0320855632568945E-3</v>
      </c>
      <c r="Z15" s="65">
        <v>9.4322348370449484E-4</v>
      </c>
      <c r="AA15" s="65">
        <v>1.4051652820864973E-3</v>
      </c>
      <c r="AB15" s="65">
        <v>3.4953386648329489E-3</v>
      </c>
      <c r="AC15" s="65">
        <v>2.7738645021760265E-3</v>
      </c>
      <c r="AD15" s="65">
        <v>1.6065105674832119E-6</v>
      </c>
      <c r="AE15" s="66"/>
      <c r="AF15" s="67">
        <v>32001.533167885933</v>
      </c>
      <c r="AG15" s="67" t="s">
        <v>435</v>
      </c>
      <c r="AH15" s="67">
        <v>7749.6063656544011</v>
      </c>
      <c r="AI15" s="67" t="s">
        <v>435</v>
      </c>
      <c r="AJ15" s="67" t="s">
        <v>435</v>
      </c>
      <c r="AK15" s="67"/>
      <c r="AL15" s="68" t="s">
        <v>61</v>
      </c>
    </row>
    <row r="16" spans="1:38" s="20" customFormat="1" ht="26.25" customHeight="1" x14ac:dyDescent="0.25">
      <c r="A16" s="62" t="s">
        <v>66</v>
      </c>
      <c r="B16" s="62" t="s">
        <v>69</v>
      </c>
      <c r="C16" s="63" t="s">
        <v>70</v>
      </c>
      <c r="D16" s="64"/>
      <c r="E16" s="65">
        <v>0.55576569946936494</v>
      </c>
      <c r="F16" s="65">
        <v>1.8525523315645498E-3</v>
      </c>
      <c r="G16" s="65">
        <v>1.1115313989387299E-3</v>
      </c>
      <c r="H16" s="65">
        <v>3.7051046631290997E-3</v>
      </c>
      <c r="I16" s="65">
        <v>9.6877050221373398E-2</v>
      </c>
      <c r="J16" s="65">
        <v>9.7154933071108077E-2</v>
      </c>
      <c r="K16" s="65">
        <v>9.7340188304264538E-2</v>
      </c>
      <c r="L16" s="65" t="s">
        <v>65</v>
      </c>
      <c r="M16" s="65">
        <v>3.7051046631290996E-2</v>
      </c>
      <c r="N16" s="65">
        <v>5.5576569946936503E-6</v>
      </c>
      <c r="O16" s="65">
        <v>9.2627616578227502E-7</v>
      </c>
      <c r="P16" s="65">
        <v>2.5935732641903703E-4</v>
      </c>
      <c r="Q16" s="65" t="s">
        <v>65</v>
      </c>
      <c r="R16" s="65" t="s">
        <v>65</v>
      </c>
      <c r="S16" s="65" t="s">
        <v>65</v>
      </c>
      <c r="T16" s="65" t="s">
        <v>65</v>
      </c>
      <c r="U16" s="65" t="s">
        <v>65</v>
      </c>
      <c r="V16" s="65" t="s">
        <v>65</v>
      </c>
      <c r="W16" s="65">
        <v>7.4102093262581989E-4</v>
      </c>
      <c r="X16" s="65">
        <v>2.074858611352296E-6</v>
      </c>
      <c r="Y16" s="65">
        <v>5.8540653677439777E-6</v>
      </c>
      <c r="Z16" s="65">
        <v>4.1126661760733003E-6</v>
      </c>
      <c r="AA16" s="65">
        <v>3.0974674983759273E-5</v>
      </c>
      <c r="AB16" s="65">
        <v>4.3016265138928848E-5</v>
      </c>
      <c r="AC16" s="65">
        <v>1.48204186525164E-4</v>
      </c>
      <c r="AD16" s="65">
        <v>6.6691883936323797E-8</v>
      </c>
      <c r="AE16" s="66"/>
      <c r="AF16" s="67" t="s">
        <v>435</v>
      </c>
      <c r="AG16" s="67" t="s">
        <v>435</v>
      </c>
      <c r="AH16" s="67">
        <v>3705.1046631290997</v>
      </c>
      <c r="AI16" s="67">
        <v>42.685577099999996</v>
      </c>
      <c r="AJ16" s="67" t="s">
        <v>435</v>
      </c>
      <c r="AK16" s="67"/>
      <c r="AL16" s="68" t="s">
        <v>61</v>
      </c>
    </row>
    <row r="17" spans="1:38" s="5" customFormat="1" ht="26.25" customHeight="1" x14ac:dyDescent="0.25">
      <c r="A17" s="62" t="s">
        <v>66</v>
      </c>
      <c r="B17" s="62" t="s">
        <v>71</v>
      </c>
      <c r="C17" s="63" t="s">
        <v>72</v>
      </c>
      <c r="D17" s="64"/>
      <c r="E17" s="65">
        <v>4.3712723989498352</v>
      </c>
      <c r="F17" s="65">
        <v>0.26303923524776635</v>
      </c>
      <c r="G17" s="65">
        <v>5.1696419742432749</v>
      </c>
      <c r="H17" s="65">
        <v>2.3614364532594041E-2</v>
      </c>
      <c r="I17" s="65">
        <v>1.674542511986855E-2</v>
      </c>
      <c r="J17" s="65">
        <v>2.0094510143842257E-2</v>
      </c>
      <c r="K17" s="65">
        <v>2.2327233493158068E-2</v>
      </c>
      <c r="L17" s="65" t="s">
        <v>65</v>
      </c>
      <c r="M17" s="65">
        <v>120.66402839091971</v>
      </c>
      <c r="N17" s="65">
        <v>0.15174481580284865</v>
      </c>
      <c r="O17" s="65">
        <v>3.2811415705555173E-3</v>
      </c>
      <c r="P17" s="65">
        <v>5.7756323434683221E-4</v>
      </c>
      <c r="Q17" s="65" t="s">
        <v>65</v>
      </c>
      <c r="R17" s="65" t="s">
        <v>65</v>
      </c>
      <c r="S17" s="65" t="s">
        <v>65</v>
      </c>
      <c r="T17" s="65" t="s">
        <v>65</v>
      </c>
      <c r="U17" s="65" t="s">
        <v>65</v>
      </c>
      <c r="V17" s="65" t="s">
        <v>65</v>
      </c>
      <c r="W17" s="65">
        <v>2.4145009832847945E-2</v>
      </c>
      <c r="X17" s="65">
        <v>8.4785310203621994E-5</v>
      </c>
      <c r="Y17" s="65">
        <v>1.5243188264636419E-4</v>
      </c>
      <c r="Z17" s="65">
        <v>4.848732431583259E-5</v>
      </c>
      <c r="AA17" s="65">
        <v>3.9078838381488732E-5</v>
      </c>
      <c r="AB17" s="65">
        <v>3.2478335554730751E-4</v>
      </c>
      <c r="AC17" s="65">
        <v>4.1027874324946322E-3</v>
      </c>
      <c r="AD17" s="65">
        <v>3.4768272098567733E-2</v>
      </c>
      <c r="AE17" s="66"/>
      <c r="AF17" s="67">
        <v>245.66124106853627</v>
      </c>
      <c r="AG17" s="67">
        <v>2033.6407277777637</v>
      </c>
      <c r="AH17" s="67">
        <v>22938.642896523947</v>
      </c>
      <c r="AI17" s="67">
        <v>2.1965402839561969</v>
      </c>
      <c r="AJ17" s="67" t="s">
        <v>435</v>
      </c>
      <c r="AK17" s="67"/>
      <c r="AL17" s="68" t="s">
        <v>61</v>
      </c>
    </row>
    <row r="18" spans="1:38" s="5" customFormat="1" ht="26.25" customHeight="1" x14ac:dyDescent="0.25">
      <c r="A18" s="62" t="s">
        <v>66</v>
      </c>
      <c r="B18" s="62" t="s">
        <v>73</v>
      </c>
      <c r="C18" s="63" t="s">
        <v>74</v>
      </c>
      <c r="D18" s="64"/>
      <c r="E18" s="65">
        <v>0.20268999830387241</v>
      </c>
      <c r="F18" s="65">
        <v>2.7347813521743699E-3</v>
      </c>
      <c r="G18" s="65">
        <v>8.5035517119732243E-2</v>
      </c>
      <c r="H18" s="65">
        <v>4.5358099035433452E-3</v>
      </c>
      <c r="I18" s="65">
        <v>4.5782310365195525E-3</v>
      </c>
      <c r="J18" s="65">
        <v>5.4938772438234626E-3</v>
      </c>
      <c r="K18" s="65">
        <v>6.1043080486927349E-3</v>
      </c>
      <c r="L18" s="65" t="s">
        <v>65</v>
      </c>
      <c r="M18" s="65">
        <v>3.1269731588025568E-2</v>
      </c>
      <c r="N18" s="65">
        <v>8.4583877278921805E-4</v>
      </c>
      <c r="O18" s="65">
        <v>1.789416084340867E-3</v>
      </c>
      <c r="P18" s="65">
        <v>9.6106901436909266E-4</v>
      </c>
      <c r="Q18" s="65" t="s">
        <v>65</v>
      </c>
      <c r="R18" s="65" t="s">
        <v>65</v>
      </c>
      <c r="S18" s="65" t="s">
        <v>65</v>
      </c>
      <c r="T18" s="65" t="s">
        <v>65</v>
      </c>
      <c r="U18" s="65" t="s">
        <v>65</v>
      </c>
      <c r="V18" s="65" t="s">
        <v>65</v>
      </c>
      <c r="W18" s="65">
        <v>3.1785540167116863E-2</v>
      </c>
      <c r="X18" s="65">
        <v>4.4063283976692803E-5</v>
      </c>
      <c r="Y18" s="65">
        <v>9.2968719054367232E-5</v>
      </c>
      <c r="Z18" s="65">
        <v>2.5001303516101456E-5</v>
      </c>
      <c r="AA18" s="65">
        <v>2.0016027903313347E-5</v>
      </c>
      <c r="AB18" s="65">
        <v>1.8204933445047485E-4</v>
      </c>
      <c r="AC18" s="65">
        <v>6.6022998825747165E-4</v>
      </c>
      <c r="AD18" s="65">
        <v>1.1447574781281332E-2</v>
      </c>
      <c r="AE18" s="66"/>
      <c r="AF18" s="67">
        <v>275.64404774850249</v>
      </c>
      <c r="AG18" s="67">
        <v>62.199878922760448</v>
      </c>
      <c r="AH18" s="67">
        <v>3854.3246801586047</v>
      </c>
      <c r="AI18" s="67" t="s">
        <v>435</v>
      </c>
      <c r="AJ18" s="67" t="s">
        <v>435</v>
      </c>
      <c r="AK18" s="67"/>
      <c r="AL18" s="68" t="s">
        <v>61</v>
      </c>
    </row>
    <row r="19" spans="1:38" s="5" customFormat="1" ht="26.25" customHeight="1" x14ac:dyDescent="0.25">
      <c r="A19" s="62" t="s">
        <v>66</v>
      </c>
      <c r="B19" s="62" t="s">
        <v>75</v>
      </c>
      <c r="C19" s="63" t="s">
        <v>76</v>
      </c>
      <c r="D19" s="64"/>
      <c r="E19" s="65">
        <v>1.4155786475281695</v>
      </c>
      <c r="F19" s="65">
        <v>4.1491459986159225E-2</v>
      </c>
      <c r="G19" s="65">
        <v>0.30097347790476869</v>
      </c>
      <c r="H19" s="65">
        <v>3.8588509003958306E-2</v>
      </c>
      <c r="I19" s="65">
        <v>0.17786900882859166</v>
      </c>
      <c r="J19" s="65">
        <v>0.21298513332107497</v>
      </c>
      <c r="K19" s="65">
        <v>0.23640423173680378</v>
      </c>
      <c r="L19" s="65" t="s">
        <v>65</v>
      </c>
      <c r="M19" s="65">
        <v>0.45153811032919811</v>
      </c>
      <c r="N19" s="65">
        <v>0.34630963130857922</v>
      </c>
      <c r="O19" s="65">
        <v>1.6564417129916909E-2</v>
      </c>
      <c r="P19" s="65">
        <v>1.1267540353078745E-2</v>
      </c>
      <c r="Q19" s="65" t="s">
        <v>65</v>
      </c>
      <c r="R19" s="65" t="s">
        <v>65</v>
      </c>
      <c r="S19" s="65" t="s">
        <v>65</v>
      </c>
      <c r="T19" s="65" t="s">
        <v>65</v>
      </c>
      <c r="U19" s="65" t="s">
        <v>65</v>
      </c>
      <c r="V19" s="65" t="s">
        <v>65</v>
      </c>
      <c r="W19" s="65">
        <v>0.62184908265988059</v>
      </c>
      <c r="X19" s="65">
        <v>5.6797767312256808E-3</v>
      </c>
      <c r="Y19" s="65">
        <v>1.0231236627750022E-2</v>
      </c>
      <c r="Z19" s="65">
        <v>4.2509476092141155E-3</v>
      </c>
      <c r="AA19" s="65">
        <v>4.4510278076895235E-3</v>
      </c>
      <c r="AB19" s="65">
        <v>2.4612988775879342E-2</v>
      </c>
      <c r="AC19" s="65">
        <v>9.5289757089071836E-2</v>
      </c>
      <c r="AD19" s="65">
        <v>0.14344185445804786</v>
      </c>
      <c r="AE19" s="66"/>
      <c r="AF19" s="67">
        <v>1306.836312651599</v>
      </c>
      <c r="AG19" s="67">
        <v>729.87704999999994</v>
      </c>
      <c r="AH19" s="67">
        <v>18620.90497266511</v>
      </c>
      <c r="AI19" s="67">
        <v>3669.0618403619997</v>
      </c>
      <c r="AJ19" s="67">
        <v>3775.6047798170289</v>
      </c>
      <c r="AK19" s="67"/>
      <c r="AL19" s="68" t="s">
        <v>61</v>
      </c>
    </row>
    <row r="20" spans="1:38" s="5" customFormat="1" ht="26.25" customHeight="1" x14ac:dyDescent="0.25">
      <c r="A20" s="62" t="s">
        <v>66</v>
      </c>
      <c r="B20" s="62" t="s">
        <v>77</v>
      </c>
      <c r="C20" s="63" t="s">
        <v>78</v>
      </c>
      <c r="D20" s="64"/>
      <c r="E20" s="65">
        <v>4.856781338407818</v>
      </c>
      <c r="F20" s="65">
        <v>0.24396264327575978</v>
      </c>
      <c r="G20" s="65">
        <v>0.99700000000000011</v>
      </c>
      <c r="H20" s="65">
        <v>6.4211862192137231E-2</v>
      </c>
      <c r="I20" s="65">
        <v>0.19991887968755526</v>
      </c>
      <c r="J20" s="65">
        <v>0.24313905479595641</v>
      </c>
      <c r="K20" s="65">
        <v>0.27015189355870717</v>
      </c>
      <c r="L20" s="65" t="s">
        <v>65</v>
      </c>
      <c r="M20" s="65">
        <v>1.8994207455023198</v>
      </c>
      <c r="N20" s="65">
        <v>0.33597998725148703</v>
      </c>
      <c r="O20" s="65">
        <v>5.625013555424755E-2</v>
      </c>
      <c r="P20" s="65">
        <v>7.9804982727164062E-2</v>
      </c>
      <c r="Q20" s="65" t="s">
        <v>65</v>
      </c>
      <c r="R20" s="65" t="s">
        <v>65</v>
      </c>
      <c r="S20" s="65" t="s">
        <v>65</v>
      </c>
      <c r="T20" s="65" t="s">
        <v>65</v>
      </c>
      <c r="U20" s="65" t="s">
        <v>65</v>
      </c>
      <c r="V20" s="65" t="s">
        <v>65</v>
      </c>
      <c r="W20" s="65">
        <v>0.64144804648119436</v>
      </c>
      <c r="X20" s="65">
        <v>8.5287267533013086E-4</v>
      </c>
      <c r="Y20" s="65">
        <v>1.8493735434906861E-3</v>
      </c>
      <c r="Z20" s="65">
        <v>6.3735710093162695E-4</v>
      </c>
      <c r="AA20" s="65">
        <v>5.803967889802808E-4</v>
      </c>
      <c r="AB20" s="65">
        <v>3.920000108732725E-3</v>
      </c>
      <c r="AC20" s="65">
        <v>0.12828608694103888</v>
      </c>
      <c r="AD20" s="65">
        <v>0.70466030124190437</v>
      </c>
      <c r="AE20" s="66"/>
      <c r="AF20" s="67">
        <v>507.34988119581635</v>
      </c>
      <c r="AG20" s="67">
        <v>3947.8374315300002</v>
      </c>
      <c r="AH20" s="67">
        <v>29404.36011662766</v>
      </c>
      <c r="AI20" s="67">
        <v>37421.381631993914</v>
      </c>
      <c r="AJ20" s="67">
        <v>60.015567692696962</v>
      </c>
      <c r="AK20" s="67"/>
      <c r="AL20" s="68" t="s">
        <v>61</v>
      </c>
    </row>
    <row r="21" spans="1:38" s="5" customFormat="1" ht="26.25" customHeight="1" x14ac:dyDescent="0.25">
      <c r="A21" s="62" t="s">
        <v>66</v>
      </c>
      <c r="B21" s="62" t="s">
        <v>79</v>
      </c>
      <c r="C21" s="63" t="s">
        <v>80</v>
      </c>
      <c r="D21" s="64"/>
      <c r="E21" s="65">
        <v>0.92031670517558706</v>
      </c>
      <c r="F21" s="65">
        <v>1.5762119004432393E-2</v>
      </c>
      <c r="G21" s="65">
        <v>0.2263620789433945</v>
      </c>
      <c r="H21" s="65">
        <v>2.1796840760793842E-2</v>
      </c>
      <c r="I21" s="65">
        <v>3.6989884563508442E-2</v>
      </c>
      <c r="J21" s="65">
        <v>4.4386595028746915E-2</v>
      </c>
      <c r="K21" s="65">
        <v>4.9317735338905919E-2</v>
      </c>
      <c r="L21" s="65" t="s">
        <v>65</v>
      </c>
      <c r="M21" s="65">
        <v>0.16850341251759246</v>
      </c>
      <c r="N21" s="65">
        <v>1.1756924445354323E-2</v>
      </c>
      <c r="O21" s="65">
        <v>1.2430510703758271E-3</v>
      </c>
      <c r="P21" s="65">
        <v>1.8702553852604628E-3</v>
      </c>
      <c r="Q21" s="65" t="s">
        <v>65</v>
      </c>
      <c r="R21" s="65" t="s">
        <v>65</v>
      </c>
      <c r="S21" s="65" t="s">
        <v>65</v>
      </c>
      <c r="T21" s="65" t="s">
        <v>65</v>
      </c>
      <c r="U21" s="65" t="s">
        <v>65</v>
      </c>
      <c r="V21" s="65" t="s">
        <v>65</v>
      </c>
      <c r="W21" s="65">
        <v>5.8344405759251886E-2</v>
      </c>
      <c r="X21" s="65">
        <v>5.8054482033829307E-4</v>
      </c>
      <c r="Y21" s="65">
        <v>1.1341184328388036E-3</v>
      </c>
      <c r="Z21" s="65">
        <v>3.0863194213017804E-4</v>
      </c>
      <c r="AA21" s="65">
        <v>2.5050497035912023E-4</v>
      </c>
      <c r="AB21" s="65">
        <v>2.273800165666395E-3</v>
      </c>
      <c r="AC21" s="65">
        <v>8.3767532932924743E-3</v>
      </c>
      <c r="AD21" s="65">
        <v>3.1260937225178177E-2</v>
      </c>
      <c r="AE21" s="66"/>
      <c r="AF21" s="67">
        <v>2090.090062357051</v>
      </c>
      <c r="AG21" s="67">
        <v>160.37611680000003</v>
      </c>
      <c r="AH21" s="67">
        <v>13865.972502558352</v>
      </c>
      <c r="AI21" s="67">
        <v>859.99636387448061</v>
      </c>
      <c r="AJ21" s="67">
        <v>3.7367069566481259</v>
      </c>
      <c r="AK21" s="67"/>
      <c r="AL21" s="68" t="s">
        <v>61</v>
      </c>
    </row>
    <row r="22" spans="1:38" s="5" customFormat="1" ht="26.25" customHeight="1" x14ac:dyDescent="0.25">
      <c r="A22" s="62" t="s">
        <v>66</v>
      </c>
      <c r="B22" s="69" t="s">
        <v>81</v>
      </c>
      <c r="C22" s="63" t="s">
        <v>82</v>
      </c>
      <c r="D22" s="64"/>
      <c r="E22" s="65">
        <v>5.7756498445976074</v>
      </c>
      <c r="F22" s="65">
        <v>0.26341732874566687</v>
      </c>
      <c r="G22" s="65">
        <v>0.80937314437074259</v>
      </c>
      <c r="H22" s="65">
        <v>9.9490977071918035E-2</v>
      </c>
      <c r="I22" s="65">
        <v>5.3850179857585001E-2</v>
      </c>
      <c r="J22" s="65">
        <v>6.4618742742981988E-2</v>
      </c>
      <c r="K22" s="65">
        <v>7.1797784666579989E-2</v>
      </c>
      <c r="L22" s="65" t="s">
        <v>65</v>
      </c>
      <c r="M22" s="65">
        <v>16.700191578855268</v>
      </c>
      <c r="N22" s="65">
        <v>0.30673389262672462</v>
      </c>
      <c r="O22" s="65">
        <v>2.200965164998394E-2</v>
      </c>
      <c r="P22" s="65">
        <v>0.15249683480316745</v>
      </c>
      <c r="Q22" s="65" t="s">
        <v>65</v>
      </c>
      <c r="R22" s="65" t="s">
        <v>65</v>
      </c>
      <c r="S22" s="65" t="s">
        <v>65</v>
      </c>
      <c r="T22" s="65" t="s">
        <v>65</v>
      </c>
      <c r="U22" s="65" t="s">
        <v>65</v>
      </c>
      <c r="V22" s="65" t="s">
        <v>65</v>
      </c>
      <c r="W22" s="65">
        <v>0.42234163503484351</v>
      </c>
      <c r="X22" s="65">
        <v>1.8075601446115169E-3</v>
      </c>
      <c r="Y22" s="65">
        <v>3.9550214415996739E-3</v>
      </c>
      <c r="Z22" s="65">
        <v>1.2612196816373618E-3</v>
      </c>
      <c r="AA22" s="65">
        <v>8.9554620952862654E-4</v>
      </c>
      <c r="AB22" s="65">
        <v>7.9193474773771779E-3</v>
      </c>
      <c r="AC22" s="65">
        <v>24.251587530625656</v>
      </c>
      <c r="AD22" s="65">
        <v>0.4324497535429801</v>
      </c>
      <c r="AE22" s="66"/>
      <c r="AF22" s="67">
        <v>1870.5697251302151</v>
      </c>
      <c r="AG22" s="67">
        <v>3060.0034296812755</v>
      </c>
      <c r="AH22" s="67">
        <v>10553.793885000001</v>
      </c>
      <c r="AI22" s="67">
        <v>3250.2038848839179</v>
      </c>
      <c r="AJ22" s="67">
        <v>5532.3875830086581</v>
      </c>
      <c r="AK22" s="67"/>
      <c r="AL22" s="68" t="s">
        <v>61</v>
      </c>
    </row>
    <row r="23" spans="1:38" s="5" customFormat="1" ht="26.25" customHeight="1" x14ac:dyDescent="0.25">
      <c r="A23" s="62" t="s">
        <v>83</v>
      </c>
      <c r="B23" s="69" t="s">
        <v>84</v>
      </c>
      <c r="C23" s="63" t="s">
        <v>85</v>
      </c>
      <c r="D23" s="70"/>
      <c r="E23" s="65">
        <v>8.6864622430286644</v>
      </c>
      <c r="F23" s="65">
        <v>0.78234876825646227</v>
      </c>
      <c r="G23" s="65">
        <v>7.5903462253960633E-3</v>
      </c>
      <c r="H23" s="65">
        <v>2.4579974737840983E-3</v>
      </c>
      <c r="I23" s="65">
        <v>0.31448079738891888</v>
      </c>
      <c r="J23" s="65">
        <v>0.31448079738891888</v>
      </c>
      <c r="K23" s="65">
        <v>0.31448079738891888</v>
      </c>
      <c r="L23" s="65" t="s">
        <v>65</v>
      </c>
      <c r="M23" s="65">
        <v>5.4272483024263289</v>
      </c>
      <c r="N23" s="65">
        <v>3.0938130970213672E-4</v>
      </c>
      <c r="O23" s="65">
        <v>3.0047131763064484E-4</v>
      </c>
      <c r="P23" s="65">
        <v>1.0516496117072569E-4</v>
      </c>
      <c r="Q23" s="65" t="s">
        <v>65</v>
      </c>
      <c r="R23" s="65" t="s">
        <v>65</v>
      </c>
      <c r="S23" s="65" t="s">
        <v>65</v>
      </c>
      <c r="T23" s="65" t="s">
        <v>65</v>
      </c>
      <c r="U23" s="65" t="s">
        <v>65</v>
      </c>
      <c r="V23" s="65" t="s">
        <v>65</v>
      </c>
      <c r="W23" s="65">
        <v>0.12767321970901693</v>
      </c>
      <c r="X23" s="65">
        <v>8.132839615580598E-3</v>
      </c>
      <c r="Y23" s="65">
        <v>3.9623529291398861E-2</v>
      </c>
      <c r="Z23" s="65">
        <v>4.4022035979662415E-2</v>
      </c>
      <c r="AA23" s="65">
        <v>1.0668588058957472E-2</v>
      </c>
      <c r="AB23" s="65">
        <v>0.10244699294559935</v>
      </c>
      <c r="AC23" s="65">
        <v>2.5534643941803388E-2</v>
      </c>
      <c r="AD23" s="65">
        <v>1.6661363979213457E-5</v>
      </c>
      <c r="AE23" s="66"/>
      <c r="AF23" s="67">
        <v>15023.565881532242</v>
      </c>
      <c r="AG23" s="67" t="s">
        <v>435</v>
      </c>
      <c r="AH23" s="67" t="s">
        <v>435</v>
      </c>
      <c r="AI23" s="67">
        <v>881.1505190086267</v>
      </c>
      <c r="AJ23" s="67">
        <v>55.011877385471422</v>
      </c>
      <c r="AK23" s="67"/>
      <c r="AL23" s="68" t="s">
        <v>61</v>
      </c>
    </row>
    <row r="24" spans="1:38" s="5" customFormat="1" ht="26.25" customHeight="1" x14ac:dyDescent="0.25">
      <c r="A24" s="62" t="s">
        <v>66</v>
      </c>
      <c r="B24" s="69" t="s">
        <v>86</v>
      </c>
      <c r="C24" s="63" t="s">
        <v>87</v>
      </c>
      <c r="D24" s="64"/>
      <c r="E24" s="65">
        <v>5.7539361361871242</v>
      </c>
      <c r="F24" s="65">
        <v>0.16803345299264691</v>
      </c>
      <c r="G24" s="65">
        <v>2.1227580195754414</v>
      </c>
      <c r="H24" s="65">
        <v>0.1760354408864728</v>
      </c>
      <c r="I24" s="65">
        <v>0.62763061395243069</v>
      </c>
      <c r="J24" s="65">
        <v>0.75315337679739669</v>
      </c>
      <c r="K24" s="65">
        <v>0.83683521869404087</v>
      </c>
      <c r="L24" s="65" t="s">
        <v>65</v>
      </c>
      <c r="M24" s="65">
        <v>2.6795004195738046</v>
      </c>
      <c r="N24" s="65">
        <v>0.73679847707649315</v>
      </c>
      <c r="O24" s="65">
        <v>7.1819903363797066E-2</v>
      </c>
      <c r="P24" s="65">
        <v>3.8442741756653319E-2</v>
      </c>
      <c r="Q24" s="65" t="s">
        <v>65</v>
      </c>
      <c r="R24" s="65" t="s">
        <v>65</v>
      </c>
      <c r="S24" s="65" t="s">
        <v>65</v>
      </c>
      <c r="T24" s="65" t="s">
        <v>65</v>
      </c>
      <c r="U24" s="65" t="s">
        <v>65</v>
      </c>
      <c r="V24" s="65" t="s">
        <v>65</v>
      </c>
      <c r="W24" s="65">
        <v>2.3809425974423677</v>
      </c>
      <c r="X24" s="65">
        <v>2.6136603274854463E-2</v>
      </c>
      <c r="Y24" s="65">
        <v>4.3240145570303333E-2</v>
      </c>
      <c r="Z24" s="65">
        <v>1.3848339962751158E-2</v>
      </c>
      <c r="AA24" s="65">
        <v>1.1638418216212251E-2</v>
      </c>
      <c r="AB24" s="65">
        <v>9.4863507024121219E-2</v>
      </c>
      <c r="AC24" s="65">
        <v>0.37225189330895586</v>
      </c>
      <c r="AD24" s="65">
        <v>4.8309931227433524E-2</v>
      </c>
      <c r="AE24" s="66"/>
      <c r="AF24" s="67">
        <v>7810.6945945544512</v>
      </c>
      <c r="AG24" s="67" t="s">
        <v>435</v>
      </c>
      <c r="AH24" s="67">
        <v>25656.995536480019</v>
      </c>
      <c r="AI24" s="67">
        <v>26535.911060169845</v>
      </c>
      <c r="AJ24" s="67">
        <v>1974.7269115260265</v>
      </c>
      <c r="AK24" s="67"/>
      <c r="AL24" s="68" t="s">
        <v>61</v>
      </c>
    </row>
    <row r="25" spans="1:38" s="5" customFormat="1" ht="26.25" customHeight="1" x14ac:dyDescent="0.25">
      <c r="A25" s="62" t="s">
        <v>88</v>
      </c>
      <c r="B25" s="69" t="s">
        <v>89</v>
      </c>
      <c r="C25" s="71" t="s">
        <v>90</v>
      </c>
      <c r="D25" s="64"/>
      <c r="E25" s="65">
        <v>1.1721366693504383</v>
      </c>
      <c r="F25" s="65">
        <v>0.42088930951538539</v>
      </c>
      <c r="G25" s="65">
        <v>9.5727053921323899E-2</v>
      </c>
      <c r="H25" s="65">
        <v>6.5210825008009041E-4</v>
      </c>
      <c r="I25" s="65">
        <v>0.10367238657362302</v>
      </c>
      <c r="J25" s="65">
        <v>0.10367238657362302</v>
      </c>
      <c r="K25" s="65">
        <v>0.10367238657362302</v>
      </c>
      <c r="L25" s="65" t="s">
        <v>65</v>
      </c>
      <c r="M25" s="65">
        <v>1.6772014658292169</v>
      </c>
      <c r="N25" s="65">
        <v>8.2937909258898421E-5</v>
      </c>
      <c r="O25" s="65">
        <v>8.2937909258898421E-5</v>
      </c>
      <c r="P25" s="65">
        <v>2.9028268240614444E-5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4146.8954629449208</v>
      </c>
      <c r="AG25" s="67"/>
      <c r="AH25" s="67"/>
      <c r="AI25" s="67"/>
      <c r="AJ25" s="67"/>
      <c r="AK25" s="67"/>
      <c r="AL25" s="68" t="s">
        <v>61</v>
      </c>
    </row>
    <row r="26" spans="1:38" s="5" customFormat="1" ht="26.25" customHeight="1" x14ac:dyDescent="0.25">
      <c r="A26" s="62" t="s">
        <v>88</v>
      </c>
      <c r="B26" s="62" t="s">
        <v>91</v>
      </c>
      <c r="C26" s="63" t="s">
        <v>92</v>
      </c>
      <c r="D26" s="64"/>
      <c r="E26" s="65">
        <v>6.4757583399054616E-2</v>
      </c>
      <c r="F26" s="65">
        <v>8.7952908598508142E-2</v>
      </c>
      <c r="G26" s="65">
        <v>7.9057710878439463E-3</v>
      </c>
      <c r="H26" s="65">
        <v>1.1208721661984221E-4</v>
      </c>
      <c r="I26" s="65">
        <v>6.1786667329710079E-3</v>
      </c>
      <c r="J26" s="65">
        <v>6.1786667329710079E-3</v>
      </c>
      <c r="K26" s="65">
        <v>6.1786667329710079E-3</v>
      </c>
      <c r="L26" s="65" t="s">
        <v>65</v>
      </c>
      <c r="M26" s="65">
        <v>3.1175028742109636</v>
      </c>
      <c r="N26" s="65">
        <v>1.5149971027227078E-5</v>
      </c>
      <c r="O26" s="65">
        <v>6.7491170018359076E-6</v>
      </c>
      <c r="P26" s="65">
        <v>2.3621909506425673E-6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337.45585009179536</v>
      </c>
      <c r="AG26" s="67"/>
      <c r="AH26" s="67"/>
      <c r="AI26" s="67"/>
      <c r="AJ26" s="67"/>
      <c r="AK26" s="67"/>
      <c r="AL26" s="68" t="s">
        <v>61</v>
      </c>
    </row>
    <row r="27" spans="1:38" s="5" customFormat="1" ht="26.25" customHeight="1" x14ac:dyDescent="0.25">
      <c r="A27" s="62" t="s">
        <v>93</v>
      </c>
      <c r="B27" s="62" t="s">
        <v>94</v>
      </c>
      <c r="C27" s="63" t="s">
        <v>95</v>
      </c>
      <c r="D27" s="64"/>
      <c r="E27" s="65">
        <v>59.62194325885028</v>
      </c>
      <c r="F27" s="65">
        <v>4.5413941324679037</v>
      </c>
      <c r="G27" s="65">
        <v>6.9659749298855683E-2</v>
      </c>
      <c r="H27" s="65">
        <v>1.375611575166118</v>
      </c>
      <c r="I27" s="65">
        <v>1.7830956806718314</v>
      </c>
      <c r="J27" s="65">
        <v>1.7830956806718314</v>
      </c>
      <c r="K27" s="65">
        <v>1.7830956806718314</v>
      </c>
      <c r="L27" s="65" t="s">
        <v>65</v>
      </c>
      <c r="M27" s="65">
        <v>56.814829236943915</v>
      </c>
      <c r="N27" s="65">
        <v>8.4241903452407594E-3</v>
      </c>
      <c r="O27" s="65">
        <v>3.4158295391722143E-3</v>
      </c>
      <c r="P27" s="65">
        <v>1.195540338710275E-3</v>
      </c>
      <c r="Q27" s="65" t="s">
        <v>65</v>
      </c>
      <c r="R27" s="65" t="s">
        <v>65</v>
      </c>
      <c r="S27" s="65" t="s">
        <v>65</v>
      </c>
      <c r="T27" s="65" t="s">
        <v>65</v>
      </c>
      <c r="U27" s="65" t="s">
        <v>65</v>
      </c>
      <c r="V27" s="65" t="s">
        <v>65</v>
      </c>
      <c r="W27" s="65">
        <v>0.67059777162650103</v>
      </c>
      <c r="X27" s="65">
        <v>4.3598308309868224E-2</v>
      </c>
      <c r="Y27" s="65">
        <v>4.4369390423416866E-2</v>
      </c>
      <c r="Z27" s="65">
        <v>2.1788749634356775E-2</v>
      </c>
      <c r="AA27" s="65">
        <v>4.8235430243269962E-2</v>
      </c>
      <c r="AB27" s="65">
        <v>0.15799187861091185</v>
      </c>
      <c r="AC27" s="65">
        <v>0.13411955432530015</v>
      </c>
      <c r="AD27" s="65">
        <v>5.2709912618252076E-4</v>
      </c>
      <c r="AE27" s="66"/>
      <c r="AF27" s="67">
        <v>171678.25961554094</v>
      </c>
      <c r="AG27" s="67"/>
      <c r="AH27" s="67">
        <v>58.65321314481595</v>
      </c>
      <c r="AI27" s="67">
        <v>9536.4326261055139</v>
      </c>
      <c r="AJ27" s="67">
        <v>399.10756114659466</v>
      </c>
      <c r="AK27" s="67"/>
      <c r="AL27" s="68" t="s">
        <v>61</v>
      </c>
    </row>
    <row r="28" spans="1:38" s="5" customFormat="1" ht="26.25" customHeight="1" x14ac:dyDescent="0.25">
      <c r="A28" s="62" t="s">
        <v>93</v>
      </c>
      <c r="B28" s="62" t="s">
        <v>96</v>
      </c>
      <c r="C28" s="63" t="s">
        <v>97</v>
      </c>
      <c r="D28" s="64"/>
      <c r="E28" s="65">
        <v>11.059736322680047</v>
      </c>
      <c r="F28" s="65">
        <v>0.1561206509261229</v>
      </c>
      <c r="G28" s="65">
        <v>9.5228982334237232E-3</v>
      </c>
      <c r="H28" s="65">
        <v>1.2309611315927949E-2</v>
      </c>
      <c r="I28" s="65">
        <v>0.45379193372595888</v>
      </c>
      <c r="J28" s="65">
        <v>0.45379193372595888</v>
      </c>
      <c r="K28" s="65">
        <v>0.45379193372595888</v>
      </c>
      <c r="L28" s="65" t="s">
        <v>65</v>
      </c>
      <c r="M28" s="65">
        <v>3.3978099765596785</v>
      </c>
      <c r="N28" s="65">
        <v>3.9718800780396665E-4</v>
      </c>
      <c r="O28" s="65">
        <v>3.613568283541353E-4</v>
      </c>
      <c r="P28" s="65">
        <v>1.2647488992394734E-4</v>
      </c>
      <c r="Q28" s="65" t="s">
        <v>65</v>
      </c>
      <c r="R28" s="65" t="s">
        <v>65</v>
      </c>
      <c r="S28" s="65" t="s">
        <v>65</v>
      </c>
      <c r="T28" s="65" t="s">
        <v>65</v>
      </c>
      <c r="U28" s="65" t="s">
        <v>65</v>
      </c>
      <c r="V28" s="65" t="s">
        <v>65</v>
      </c>
      <c r="W28" s="65">
        <v>8.267905658607165E-2</v>
      </c>
      <c r="X28" s="65">
        <v>4.712208686414707E-3</v>
      </c>
      <c r="Y28" s="65">
        <v>4.6830862142062364E-3</v>
      </c>
      <c r="Z28" s="65">
        <v>2.0662168451677891E-3</v>
      </c>
      <c r="AA28" s="65">
        <v>5.0576494939733206E-3</v>
      </c>
      <c r="AB28" s="65">
        <v>1.6519161239762055E-2</v>
      </c>
      <c r="AC28" s="65">
        <v>1.6535811317214336E-2</v>
      </c>
      <c r="AD28" s="65">
        <v>7.7520088909384632E-5</v>
      </c>
      <c r="AE28" s="66"/>
      <c r="AF28" s="67">
        <v>18075.883722888822</v>
      </c>
      <c r="AG28" s="67"/>
      <c r="AH28" s="67">
        <v>16.125982045955787</v>
      </c>
      <c r="AI28" s="67">
        <v>1057.1830656026341</v>
      </c>
      <c r="AJ28" s="67">
        <v>65.000952731805114</v>
      </c>
      <c r="AK28" s="67"/>
      <c r="AL28" s="68" t="s">
        <v>61</v>
      </c>
    </row>
    <row r="29" spans="1:38" s="5" customFormat="1" ht="26.25" customHeight="1" x14ac:dyDescent="0.25">
      <c r="A29" s="62" t="s">
        <v>93</v>
      </c>
      <c r="B29" s="62" t="s">
        <v>98</v>
      </c>
      <c r="C29" s="63" t="s">
        <v>99</v>
      </c>
      <c r="D29" s="64"/>
      <c r="E29" s="65">
        <v>40.137348776558468</v>
      </c>
      <c r="F29" s="65">
        <v>0.96603013972857588</v>
      </c>
      <c r="G29" s="65">
        <v>4.3821656117860423E-2</v>
      </c>
      <c r="H29" s="65">
        <v>6.9335677626830378E-2</v>
      </c>
      <c r="I29" s="65">
        <v>0.6620746979069404</v>
      </c>
      <c r="J29" s="65">
        <v>0.6620746979069404</v>
      </c>
      <c r="K29" s="65">
        <v>0.6620746979069404</v>
      </c>
      <c r="L29" s="65" t="s">
        <v>65</v>
      </c>
      <c r="M29" s="65">
        <v>17.726448485896878</v>
      </c>
      <c r="N29" s="65">
        <v>1.7268992617140574E-3</v>
      </c>
      <c r="O29" s="65">
        <v>1.72572070839964E-3</v>
      </c>
      <c r="P29" s="65">
        <v>6.0400224793987389E-4</v>
      </c>
      <c r="Q29" s="65" t="s">
        <v>65</v>
      </c>
      <c r="R29" s="65" t="s">
        <v>65</v>
      </c>
      <c r="S29" s="65" t="s">
        <v>65</v>
      </c>
      <c r="T29" s="65" t="s">
        <v>65</v>
      </c>
      <c r="U29" s="65" t="s">
        <v>65</v>
      </c>
      <c r="V29" s="65" t="s">
        <v>65</v>
      </c>
      <c r="W29" s="65">
        <v>0.73776809466436732</v>
      </c>
      <c r="X29" s="65">
        <v>7.6421591934461323E-3</v>
      </c>
      <c r="Y29" s="65">
        <v>4.6202020758328091E-2</v>
      </c>
      <c r="Z29" s="65">
        <v>5.1619905177870552E-2</v>
      </c>
      <c r="AA29" s="65">
        <v>1.1883375467815715E-2</v>
      </c>
      <c r="AB29" s="65">
        <v>0.11734746059746046</v>
      </c>
      <c r="AC29" s="65">
        <v>0.14755361893287347</v>
      </c>
      <c r="AD29" s="65">
        <v>3.8781287053597032E-5</v>
      </c>
      <c r="AE29" s="66"/>
      <c r="AF29" s="67">
        <v>86290.711597538466</v>
      </c>
      <c r="AG29" s="67"/>
      <c r="AH29" s="67">
        <v>450.5096629504298</v>
      </c>
      <c r="AI29" s="67">
        <v>5253.471925559249</v>
      </c>
      <c r="AJ29" s="67">
        <v>435.36130968517256</v>
      </c>
      <c r="AK29" s="67"/>
      <c r="AL29" s="68" t="s">
        <v>61</v>
      </c>
    </row>
    <row r="30" spans="1:38" s="5" customFormat="1" ht="26.25" customHeight="1" x14ac:dyDescent="0.25">
      <c r="A30" s="62" t="s">
        <v>93</v>
      </c>
      <c r="B30" s="62" t="s">
        <v>100</v>
      </c>
      <c r="C30" s="63" t="s">
        <v>101</v>
      </c>
      <c r="D30" s="64"/>
      <c r="E30" s="65">
        <v>0.25006724565947674</v>
      </c>
      <c r="F30" s="65">
        <v>2.0168576187112706</v>
      </c>
      <c r="G30" s="65">
        <v>4.8771923423639803E-4</v>
      </c>
      <c r="H30" s="65">
        <v>2.4919742379740459E-3</v>
      </c>
      <c r="I30" s="65">
        <v>0.10678783430118276</v>
      </c>
      <c r="J30" s="65">
        <v>0.10678783430118276</v>
      </c>
      <c r="K30" s="65">
        <v>0.10678783430118276</v>
      </c>
      <c r="L30" s="65" t="s">
        <v>65</v>
      </c>
      <c r="M30" s="65">
        <v>8.1330563725048837</v>
      </c>
      <c r="N30" s="65">
        <v>1.9334650336088084E-4</v>
      </c>
      <c r="O30" s="65">
        <v>3.8669300672176161E-5</v>
      </c>
      <c r="P30" s="65">
        <v>1.3534255235261658E-5</v>
      </c>
      <c r="Q30" s="65" t="s">
        <v>65</v>
      </c>
      <c r="R30" s="65" t="s">
        <v>65</v>
      </c>
      <c r="S30" s="65" t="s">
        <v>65</v>
      </c>
      <c r="T30" s="65" t="s">
        <v>65</v>
      </c>
      <c r="U30" s="65" t="s">
        <v>65</v>
      </c>
      <c r="V30" s="65" t="s">
        <v>65</v>
      </c>
      <c r="W30" s="65">
        <v>1.0502115378779292E-2</v>
      </c>
      <c r="X30" s="65">
        <v>4.9562755355916119E-4</v>
      </c>
      <c r="Y30" s="65">
        <v>6.0445427675024017E-4</v>
      </c>
      <c r="Z30" s="65">
        <v>3.9028975459135808E-4</v>
      </c>
      <c r="AA30" s="65">
        <v>6.6539493135111595E-4</v>
      </c>
      <c r="AB30" s="65">
        <v>2.1557665162518754E-3</v>
      </c>
      <c r="AC30" s="65">
        <v>2.1004230757558583E-3</v>
      </c>
      <c r="AD30" s="65">
        <v>1.0728018561053097E-5</v>
      </c>
      <c r="AE30" s="66"/>
      <c r="AF30" s="67">
        <v>1933.4650336088082</v>
      </c>
      <c r="AG30" s="67"/>
      <c r="AH30" s="67" t="s">
        <v>435</v>
      </c>
      <c r="AI30" s="67">
        <v>98.008125534608411</v>
      </c>
      <c r="AJ30" s="67" t="s">
        <v>435</v>
      </c>
      <c r="AK30" s="67"/>
      <c r="AL30" s="68" t="s">
        <v>61</v>
      </c>
    </row>
    <row r="31" spans="1:38" s="5" customFormat="1" ht="26.25" customHeight="1" x14ac:dyDescent="0.25">
      <c r="A31" s="62" t="s">
        <v>93</v>
      </c>
      <c r="B31" s="62" t="s">
        <v>102</v>
      </c>
      <c r="C31" s="63" t="s">
        <v>103</v>
      </c>
      <c r="D31" s="64"/>
      <c r="E31" s="65" t="s">
        <v>433</v>
      </c>
      <c r="F31" s="65">
        <v>0.56387360528539254</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1675.5383702158622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0.90422110035322101</v>
      </c>
      <c r="J32" s="65">
        <v>1.6538255836496301</v>
      </c>
      <c r="K32" s="65">
        <v>2.21406973898487</v>
      </c>
      <c r="L32" s="65" t="s">
        <v>65</v>
      </c>
      <c r="M32" s="65" t="s">
        <v>433</v>
      </c>
      <c r="N32" s="65">
        <v>5.4701988203452014</v>
      </c>
      <c r="O32" s="65">
        <v>2.5734829915588835E-2</v>
      </c>
      <c r="P32" s="65" t="s">
        <v>433</v>
      </c>
      <c r="Q32" s="65" t="s">
        <v>65</v>
      </c>
      <c r="R32" s="65" t="s">
        <v>65</v>
      </c>
      <c r="S32" s="65" t="s">
        <v>65</v>
      </c>
      <c r="T32" s="65" t="s">
        <v>65</v>
      </c>
      <c r="U32" s="65" t="s">
        <v>65</v>
      </c>
      <c r="V32" s="65" t="s">
        <v>65</v>
      </c>
      <c r="W32" s="65" t="s">
        <v>433</v>
      </c>
      <c r="X32" s="65">
        <v>1.7202621069967903E-3</v>
      </c>
      <c r="Y32" s="65">
        <v>1.7202621069967903E-3</v>
      </c>
      <c r="Z32" s="65">
        <v>1.7202621069967903E-3</v>
      </c>
      <c r="AA32" s="65">
        <v>1.7202621069967903E-3</v>
      </c>
      <c r="AB32" s="65">
        <v>6.8810484279871612E-3</v>
      </c>
      <c r="AC32" s="65" t="s">
        <v>433</v>
      </c>
      <c r="AD32" s="65" t="s">
        <v>433</v>
      </c>
      <c r="AE32" s="66"/>
      <c r="AF32" s="67"/>
      <c r="AG32" s="67"/>
      <c r="AH32" s="67"/>
      <c r="AI32" s="67"/>
      <c r="AJ32" s="67"/>
      <c r="AK32" s="67">
        <v>75272.559837367124</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0.51456987355084916</v>
      </c>
      <c r="J33" s="65">
        <v>0.95290717324231289</v>
      </c>
      <c r="K33" s="65">
        <v>1.9058143464846256</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75272.559837367124</v>
      </c>
      <c r="AL33" s="68" t="s">
        <v>107</v>
      </c>
    </row>
    <row r="34" spans="1:38" s="5" customFormat="1" ht="26.25" customHeight="1" x14ac:dyDescent="0.25">
      <c r="A34" s="62" t="s">
        <v>83</v>
      </c>
      <c r="B34" s="62" t="s">
        <v>110</v>
      </c>
      <c r="C34" s="63" t="s">
        <v>111</v>
      </c>
      <c r="D34" s="64"/>
      <c r="E34" s="65">
        <v>1.2288844637418823</v>
      </c>
      <c r="F34" s="65">
        <v>0.14031681834767487</v>
      </c>
      <c r="G34" s="65">
        <v>5.066897890000828E-2</v>
      </c>
      <c r="H34" s="65">
        <v>3.3239220884489145E-4</v>
      </c>
      <c r="I34" s="65">
        <v>0.2560195014777728</v>
      </c>
      <c r="J34" s="65">
        <v>0.5591895014777728</v>
      </c>
      <c r="K34" s="65">
        <v>1.4253895014777727</v>
      </c>
      <c r="L34" s="65" t="s">
        <v>65</v>
      </c>
      <c r="M34" s="65">
        <v>0.88013927943477344</v>
      </c>
      <c r="N34" s="65">
        <v>4.6666523304775135E-4</v>
      </c>
      <c r="O34" s="65">
        <v>5.9410689459238415E-5</v>
      </c>
      <c r="P34" s="65">
        <v>6.3711355294164058E-5</v>
      </c>
      <c r="Q34" s="65" t="s">
        <v>65</v>
      </c>
      <c r="R34" s="65" t="s">
        <v>65</v>
      </c>
      <c r="S34" s="65" t="s">
        <v>65</v>
      </c>
      <c r="T34" s="65" t="s">
        <v>65</v>
      </c>
      <c r="U34" s="65" t="s">
        <v>65</v>
      </c>
      <c r="V34" s="65" t="s">
        <v>65</v>
      </c>
      <c r="W34" s="65">
        <v>1.5425258612944567E-2</v>
      </c>
      <c r="X34" s="65">
        <v>8.5435015082498502E-4</v>
      </c>
      <c r="Y34" s="65">
        <v>4.4932205422767027E-3</v>
      </c>
      <c r="Z34" s="65">
        <v>5.0208647894431444E-3</v>
      </c>
      <c r="AA34" s="65">
        <v>1.1542217906765815E-3</v>
      </c>
      <c r="AB34" s="65">
        <v>1.1522657273221413E-2</v>
      </c>
      <c r="AC34" s="65">
        <v>3.0850517225889137E-3</v>
      </c>
      <c r="AD34" s="65">
        <v>1.8998601075196467E-6</v>
      </c>
      <c r="AE34" s="66"/>
      <c r="AF34" s="67">
        <v>1655.238698214331</v>
      </c>
      <c r="AG34" s="67">
        <v>4.8714658323984805</v>
      </c>
      <c r="AH34" s="67" t="s">
        <v>435</v>
      </c>
      <c r="AI34" s="67">
        <v>97.180190357702699</v>
      </c>
      <c r="AJ34" s="67">
        <v>6.1062648961564392</v>
      </c>
      <c r="AK34" s="67"/>
      <c r="AL34" s="68" t="s">
        <v>61</v>
      </c>
    </row>
    <row r="35" spans="1:38" s="72" customFormat="1" ht="26.25" customHeight="1" x14ac:dyDescent="0.25">
      <c r="A35" s="62" t="s">
        <v>112</v>
      </c>
      <c r="B35" s="62" t="s">
        <v>113</v>
      </c>
      <c r="C35" s="63" t="s">
        <v>114</v>
      </c>
      <c r="D35" s="64"/>
      <c r="E35" s="65">
        <v>0.81616821406499507</v>
      </c>
      <c r="F35" s="65">
        <v>0.19314497769180772</v>
      </c>
      <c r="G35" s="65">
        <v>3.7372513750000007E-3</v>
      </c>
      <c r="H35" s="65">
        <v>1.7391750704173151E-4</v>
      </c>
      <c r="I35" s="65">
        <v>3.4333470945551559E-2</v>
      </c>
      <c r="J35" s="65">
        <v>3.4333470945551559E-2</v>
      </c>
      <c r="K35" s="65">
        <v>3.4333470945551559E-2</v>
      </c>
      <c r="L35" s="65" t="s">
        <v>65</v>
      </c>
      <c r="M35" s="65">
        <v>0.39838552787736609</v>
      </c>
      <c r="N35" s="65">
        <v>1.5888924220812499E-5</v>
      </c>
      <c r="O35" s="65">
        <v>1.5888924220812499E-5</v>
      </c>
      <c r="P35" s="65">
        <v>5.5611234772843747E-6</v>
      </c>
      <c r="Q35" s="65" t="s">
        <v>65</v>
      </c>
      <c r="R35" s="65" t="s">
        <v>65</v>
      </c>
      <c r="S35" s="65" t="s">
        <v>65</v>
      </c>
      <c r="T35" s="65" t="s">
        <v>65</v>
      </c>
      <c r="U35" s="65" t="s">
        <v>65</v>
      </c>
      <c r="V35" s="65" t="s">
        <v>65</v>
      </c>
      <c r="W35" s="65">
        <v>4.3694541607234372E-3</v>
      </c>
      <c r="X35" s="65">
        <v>1.5346574184094033E-3</v>
      </c>
      <c r="Y35" s="65">
        <v>1.0580264931257513E-3</v>
      </c>
      <c r="Z35" s="65">
        <v>9.9443821591506843E-4</v>
      </c>
      <c r="AA35" s="65">
        <v>1.4973336232097761E-3</v>
      </c>
      <c r="AB35" s="65">
        <v>5.0844557506599993E-3</v>
      </c>
      <c r="AC35" s="65">
        <v>8.7389083214468746E-4</v>
      </c>
      <c r="AD35" s="65">
        <v>9.8336618643892774E-7</v>
      </c>
      <c r="AE35" s="66"/>
      <c r="AF35" s="67">
        <v>794.44621104062492</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0.7468312757091623</v>
      </c>
      <c r="F36" s="65">
        <v>0.47644016084522167</v>
      </c>
      <c r="G36" s="65">
        <v>5.0187714544271914E-4</v>
      </c>
      <c r="H36" s="65">
        <v>1.7314245598714221E-4</v>
      </c>
      <c r="I36" s="65">
        <v>3.2985664318579661E-2</v>
      </c>
      <c r="J36" s="65">
        <v>3.2985664318579661E-2</v>
      </c>
      <c r="K36" s="65">
        <v>3.2985664318579661E-2</v>
      </c>
      <c r="L36" s="65" t="s">
        <v>65</v>
      </c>
      <c r="M36" s="65">
        <v>2.1964302988609652</v>
      </c>
      <c r="N36" s="65">
        <v>2.2104351182390263E-5</v>
      </c>
      <c r="O36" s="65">
        <v>1.4425508503601173E-5</v>
      </c>
      <c r="P36" s="65">
        <v>5.04892797626041E-6</v>
      </c>
      <c r="Q36" s="65" t="s">
        <v>65</v>
      </c>
      <c r="R36" s="65" t="s">
        <v>65</v>
      </c>
      <c r="S36" s="65" t="s">
        <v>65</v>
      </c>
      <c r="T36" s="65" t="s">
        <v>65</v>
      </c>
      <c r="U36" s="65" t="s">
        <v>65</v>
      </c>
      <c r="V36" s="65" t="s">
        <v>65</v>
      </c>
      <c r="W36" s="65">
        <v>9.8874724327002953E-3</v>
      </c>
      <c r="X36" s="65">
        <v>4.7450159300134671E-4</v>
      </c>
      <c r="Y36" s="65">
        <v>1.7758792753586735E-3</v>
      </c>
      <c r="Z36" s="65">
        <v>1.9262539064757169E-3</v>
      </c>
      <c r="AA36" s="65">
        <v>5.68185826587351E-4</v>
      </c>
      <c r="AB36" s="65">
        <v>4.7448206014230878E-3</v>
      </c>
      <c r="AC36" s="65">
        <v>1.9774944865400593E-3</v>
      </c>
      <c r="AD36" s="65">
        <v>2.6149222062287358E-6</v>
      </c>
      <c r="AE36" s="66"/>
      <c r="AF36" s="67">
        <v>721.27542518005862</v>
      </c>
      <c r="AG36" s="67" t="s">
        <v>435</v>
      </c>
      <c r="AH36" s="67" t="s">
        <v>435</v>
      </c>
      <c r="AI36" s="67">
        <v>44.196597566804265</v>
      </c>
      <c r="AJ36" s="67">
        <v>2.1656215256869942</v>
      </c>
      <c r="AK36" s="67"/>
      <c r="AL36" s="68" t="s">
        <v>61</v>
      </c>
    </row>
    <row r="37" spans="1:38" s="5" customFormat="1" ht="26.25" customHeight="1" x14ac:dyDescent="0.25">
      <c r="A37" s="62" t="s">
        <v>83</v>
      </c>
      <c r="B37" s="62" t="s">
        <v>117</v>
      </c>
      <c r="C37" s="63" t="s">
        <v>118</v>
      </c>
      <c r="D37" s="64"/>
      <c r="E37" s="65">
        <v>0.52041899999999996</v>
      </c>
      <c r="F37" s="65">
        <v>4.133613348360001E-3</v>
      </c>
      <c r="G37" s="65">
        <v>2.4801680090160002E-3</v>
      </c>
      <c r="H37" s="65">
        <v>8.2672266967200019E-3</v>
      </c>
      <c r="I37" s="65">
        <v>3.1002100112700005E-3</v>
      </c>
      <c r="J37" s="65">
        <v>3.7202520135240003E-3</v>
      </c>
      <c r="K37" s="65">
        <v>4.133613348360001E-3</v>
      </c>
      <c r="L37" s="65" t="s">
        <v>65</v>
      </c>
      <c r="M37" s="65">
        <v>0.37267900000000015</v>
      </c>
      <c r="N37" s="65">
        <v>1.2400840045080002E-5</v>
      </c>
      <c r="O37" s="65">
        <v>2.0668066741800006E-6</v>
      </c>
      <c r="P37" s="65">
        <v>5.7870586877040023E-4</v>
      </c>
      <c r="Q37" s="65" t="s">
        <v>65</v>
      </c>
      <c r="R37" s="65" t="s">
        <v>65</v>
      </c>
      <c r="S37" s="65" t="s">
        <v>65</v>
      </c>
      <c r="T37" s="65" t="s">
        <v>65</v>
      </c>
      <c r="U37" s="65" t="s">
        <v>65</v>
      </c>
      <c r="V37" s="65" t="s">
        <v>65</v>
      </c>
      <c r="W37" s="65">
        <v>1.6534453393440003E-3</v>
      </c>
      <c r="X37" s="65">
        <v>4.6296469501632012E-6</v>
      </c>
      <c r="Y37" s="65">
        <v>1.3062218180817603E-5</v>
      </c>
      <c r="Z37" s="65">
        <v>9.1766216333592E-6</v>
      </c>
      <c r="AA37" s="65">
        <v>6.9114015184579196E-5</v>
      </c>
      <c r="AB37" s="65">
        <v>9.5982501948919201E-5</v>
      </c>
      <c r="AC37" s="65">
        <v>3.306890678688001E-4</v>
      </c>
      <c r="AD37" s="65">
        <v>1.4881008054096005E-7</v>
      </c>
      <c r="AE37" s="66"/>
      <c r="AF37" s="67" t="s">
        <v>435</v>
      </c>
      <c r="AG37" s="67" t="s">
        <v>435</v>
      </c>
      <c r="AH37" s="67">
        <v>8267.2266967200012</v>
      </c>
      <c r="AI37" s="67" t="s">
        <v>435</v>
      </c>
      <c r="AJ37" s="67" t="s">
        <v>435</v>
      </c>
      <c r="AK37" s="67"/>
      <c r="AL37" s="68" t="s">
        <v>61</v>
      </c>
    </row>
    <row r="38" spans="1:38" s="5" customFormat="1" ht="26.25" customHeight="1" x14ac:dyDescent="0.25">
      <c r="A38" s="62" t="s">
        <v>83</v>
      </c>
      <c r="B38" s="62" t="s">
        <v>119</v>
      </c>
      <c r="C38" s="63" t="s">
        <v>120</v>
      </c>
      <c r="D38" s="73"/>
      <c r="E38" s="65">
        <v>8.1876211710433744E-2</v>
      </c>
      <c r="F38" s="65">
        <v>2.8595535227953772E-3</v>
      </c>
      <c r="G38" s="65">
        <v>6.9838732608144699E-5</v>
      </c>
      <c r="H38" s="65">
        <v>1.9945413386646197E-4</v>
      </c>
      <c r="I38" s="65">
        <v>1.50999939797136E-3</v>
      </c>
      <c r="J38" s="65">
        <v>1.50999939797136E-3</v>
      </c>
      <c r="K38" s="65">
        <v>1.50999939797136E-3</v>
      </c>
      <c r="L38" s="65" t="s">
        <v>65</v>
      </c>
      <c r="M38" s="65">
        <v>3.3161134284547381E-2</v>
      </c>
      <c r="N38" s="65">
        <v>4.0650033073096984E-6</v>
      </c>
      <c r="O38" s="65">
        <v>3.0042165010629731E-6</v>
      </c>
      <c r="P38" s="65">
        <v>1.0514757753720407E-6</v>
      </c>
      <c r="Q38" s="65" t="s">
        <v>65</v>
      </c>
      <c r="R38" s="65" t="s">
        <v>65</v>
      </c>
      <c r="S38" s="65" t="s">
        <v>65</v>
      </c>
      <c r="T38" s="65" t="s">
        <v>65</v>
      </c>
      <c r="U38" s="65" t="s">
        <v>65</v>
      </c>
      <c r="V38" s="65" t="s">
        <v>65</v>
      </c>
      <c r="W38" s="65">
        <v>2.0569372766006512E-3</v>
      </c>
      <c r="X38" s="65">
        <v>1.2648011919722115E-4</v>
      </c>
      <c r="Y38" s="65">
        <v>4.4118200215785661E-4</v>
      </c>
      <c r="Z38" s="65">
        <v>4.5927129574099444E-4</v>
      </c>
      <c r="AA38" s="65">
        <v>1.7830361095437503E-4</v>
      </c>
      <c r="AB38" s="65">
        <v>1.2052370280504472E-3</v>
      </c>
      <c r="AC38" s="65">
        <v>4.1138745532013032E-4</v>
      </c>
      <c r="AD38" s="65">
        <v>1.0125581844267159E-7</v>
      </c>
      <c r="AE38" s="66"/>
      <c r="AF38" s="67">
        <v>150.21082505314868</v>
      </c>
      <c r="AG38" s="67" t="s">
        <v>435</v>
      </c>
      <c r="AH38" s="67">
        <v>6.3420438780439401</v>
      </c>
      <c r="AI38" s="67">
        <v>8.7395739077371299</v>
      </c>
      <c r="AJ38" s="67">
        <v>0.50369962971511795</v>
      </c>
      <c r="AK38" s="67"/>
      <c r="AL38" s="68" t="s">
        <v>61</v>
      </c>
    </row>
    <row r="39" spans="1:38" s="5" customFormat="1" ht="26.25" customHeight="1" x14ac:dyDescent="0.25">
      <c r="A39" s="62" t="s">
        <v>121</v>
      </c>
      <c r="B39" s="62" t="s">
        <v>122</v>
      </c>
      <c r="C39" s="63" t="s">
        <v>123</v>
      </c>
      <c r="D39" s="64"/>
      <c r="E39" s="65">
        <v>1.129265043021342</v>
      </c>
      <c r="F39" s="65">
        <v>0.58891537797693327</v>
      </c>
      <c r="G39" s="65">
        <v>7.4161131477092371E-2</v>
      </c>
      <c r="H39" s="65">
        <v>3.6222837392939022E-2</v>
      </c>
      <c r="I39" s="65">
        <v>0.29267587310186494</v>
      </c>
      <c r="J39" s="65">
        <v>0.30838015217009268</v>
      </c>
      <c r="K39" s="65">
        <v>0.32412304371297013</v>
      </c>
      <c r="L39" s="65" t="s">
        <v>65</v>
      </c>
      <c r="M39" s="65">
        <v>4.1204978958201872</v>
      </c>
      <c r="N39" s="65">
        <v>0.10755166687147039</v>
      </c>
      <c r="O39" s="65">
        <v>1.4992642724316147E-2</v>
      </c>
      <c r="P39" s="65">
        <v>6.2257798703567969E-3</v>
      </c>
      <c r="Q39" s="65" t="s">
        <v>65</v>
      </c>
      <c r="R39" s="65" t="s">
        <v>65</v>
      </c>
      <c r="S39" s="65" t="s">
        <v>65</v>
      </c>
      <c r="T39" s="65" t="s">
        <v>65</v>
      </c>
      <c r="U39" s="65" t="s">
        <v>65</v>
      </c>
      <c r="V39" s="65" t="s">
        <v>65</v>
      </c>
      <c r="W39" s="65">
        <v>0.55705372688216281</v>
      </c>
      <c r="X39" s="65">
        <v>2.148273111097395E-2</v>
      </c>
      <c r="Y39" s="65">
        <v>2.7084379177220078E-2</v>
      </c>
      <c r="Z39" s="65">
        <v>9.4983719474599111E-3</v>
      </c>
      <c r="AA39" s="65">
        <v>1.1197851476198712E-2</v>
      </c>
      <c r="AB39" s="65">
        <v>6.9263333711852643E-2</v>
      </c>
      <c r="AC39" s="65">
        <v>0.25517410933846718</v>
      </c>
      <c r="AD39" s="65">
        <v>5.0193585407029323E-4</v>
      </c>
      <c r="AE39" s="66"/>
      <c r="AF39" s="67">
        <v>6048.9801830285069</v>
      </c>
      <c r="AG39" s="67">
        <v>2.6872948457894914</v>
      </c>
      <c r="AH39" s="67">
        <v>16392.037354598462</v>
      </c>
      <c r="AI39" s="67">
        <v>2662.8940791679724</v>
      </c>
      <c r="AJ39" s="67" t="s">
        <v>435</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11.467051245558119</v>
      </c>
      <c r="F41" s="65">
        <v>26.796470950937596</v>
      </c>
      <c r="G41" s="65">
        <v>1.8682780519283517</v>
      </c>
      <c r="H41" s="65">
        <v>0.61307187870133384</v>
      </c>
      <c r="I41" s="65">
        <v>6.9370384802221849</v>
      </c>
      <c r="J41" s="65">
        <v>7.3072100858439031</v>
      </c>
      <c r="K41" s="65">
        <v>7.817561433434542</v>
      </c>
      <c r="L41" s="65" t="s">
        <v>65</v>
      </c>
      <c r="M41" s="65">
        <v>249.54422064890181</v>
      </c>
      <c r="N41" s="65">
        <v>2.0424728037741953</v>
      </c>
      <c r="O41" s="65">
        <v>0.25366269205159392</v>
      </c>
      <c r="P41" s="65">
        <v>0.16873897941859423</v>
      </c>
      <c r="Q41" s="65" t="s">
        <v>65</v>
      </c>
      <c r="R41" s="65" t="s">
        <v>65</v>
      </c>
      <c r="S41" s="65" t="s">
        <v>65</v>
      </c>
      <c r="T41" s="65" t="s">
        <v>65</v>
      </c>
      <c r="U41" s="65" t="s">
        <v>65</v>
      </c>
      <c r="V41" s="65" t="s">
        <v>65</v>
      </c>
      <c r="W41" s="65">
        <v>20.506467789530934</v>
      </c>
      <c r="X41" s="65">
        <v>2.0178535975521941</v>
      </c>
      <c r="Y41" s="65">
        <v>2.0533115378405276</v>
      </c>
      <c r="Z41" s="65">
        <v>0.74904029006671125</v>
      </c>
      <c r="AA41" s="65">
        <v>1.1491960958642902</v>
      </c>
      <c r="AB41" s="65">
        <v>5.9694015213237224</v>
      </c>
      <c r="AC41" s="65">
        <v>8.915886504663165</v>
      </c>
      <c r="AD41" s="65">
        <v>0.30333337247178227</v>
      </c>
      <c r="AE41" s="66"/>
      <c r="AF41" s="67">
        <v>44005.813280148344</v>
      </c>
      <c r="AG41" s="67">
        <v>1778.414238416598</v>
      </c>
      <c r="AH41" s="67">
        <v>59220.1724220822</v>
      </c>
      <c r="AI41" s="67">
        <v>75807.56285279544</v>
      </c>
      <c r="AJ41" s="67" t="s">
        <v>435</v>
      </c>
      <c r="AK41" s="67"/>
      <c r="AL41" s="68" t="s">
        <v>61</v>
      </c>
    </row>
    <row r="42" spans="1:38" s="5" customFormat="1" ht="26.25" customHeight="1" x14ac:dyDescent="0.25">
      <c r="A42" s="62" t="s">
        <v>83</v>
      </c>
      <c r="B42" s="62" t="s">
        <v>128</v>
      </c>
      <c r="C42" s="63" t="s">
        <v>129</v>
      </c>
      <c r="D42" s="64"/>
      <c r="E42" s="65">
        <v>0.67891867081295609</v>
      </c>
      <c r="F42" s="65">
        <v>1.4830117078991192</v>
      </c>
      <c r="G42" s="65">
        <v>6.3154650529775489E-4</v>
      </c>
      <c r="H42" s="65">
        <v>1.7889484796383649E-4</v>
      </c>
      <c r="I42" s="65">
        <v>2.7655770267287483E-2</v>
      </c>
      <c r="J42" s="65">
        <v>2.7655770267287483E-2</v>
      </c>
      <c r="K42" s="65">
        <v>2.7655770267287483E-2</v>
      </c>
      <c r="L42" s="65" t="s">
        <v>65</v>
      </c>
      <c r="M42" s="65">
        <v>18.535156078691546</v>
      </c>
      <c r="N42" s="65">
        <v>1.0836141176886478E-4</v>
      </c>
      <c r="O42" s="65">
        <v>3.4212254051633379E-5</v>
      </c>
      <c r="P42" s="65">
        <v>1.1974288918071682E-5</v>
      </c>
      <c r="Q42" s="65" t="s">
        <v>65</v>
      </c>
      <c r="R42" s="65" t="s">
        <v>65</v>
      </c>
      <c r="S42" s="65" t="s">
        <v>65</v>
      </c>
      <c r="T42" s="65" t="s">
        <v>65</v>
      </c>
      <c r="U42" s="65" t="s">
        <v>65</v>
      </c>
      <c r="V42" s="65" t="s">
        <v>65</v>
      </c>
      <c r="W42" s="65">
        <v>5.122426721855336E-2</v>
      </c>
      <c r="X42" s="65">
        <v>6.3195844089935565E-3</v>
      </c>
      <c r="Y42" s="65">
        <v>7.0308015973076614E-3</v>
      </c>
      <c r="Z42" s="65">
        <v>5.7382191047697321E-3</v>
      </c>
      <c r="AA42" s="65">
        <v>5.8844243640210356E-3</v>
      </c>
      <c r="AB42" s="65">
        <v>2.4973029475091987E-2</v>
      </c>
      <c r="AC42" s="65">
        <v>1.0244853443710672E-2</v>
      </c>
      <c r="AD42" s="65">
        <v>1.1911486295947783E-5</v>
      </c>
      <c r="AE42" s="66"/>
      <c r="AF42" s="67">
        <v>1710.6127025816686</v>
      </c>
      <c r="AG42" s="67" t="s">
        <v>435</v>
      </c>
      <c r="AH42" s="67" t="s">
        <v>435</v>
      </c>
      <c r="AI42" s="67">
        <v>92.997527391430367</v>
      </c>
      <c r="AJ42" s="67">
        <v>2.8912895259474705</v>
      </c>
      <c r="AK42" s="67"/>
      <c r="AL42" s="68" t="s">
        <v>61</v>
      </c>
    </row>
    <row r="43" spans="1:38" s="5" customFormat="1" ht="26.25" customHeight="1" x14ac:dyDescent="0.25">
      <c r="A43" s="62" t="s">
        <v>121</v>
      </c>
      <c r="B43" s="62" t="s">
        <v>130</v>
      </c>
      <c r="C43" s="63" t="s">
        <v>131</v>
      </c>
      <c r="D43" s="64"/>
      <c r="E43" s="65">
        <v>0.5921046287240137</v>
      </c>
      <c r="F43" s="65">
        <v>1.6641060051670507</v>
      </c>
      <c r="G43" s="65">
        <v>0.11869393427536656</v>
      </c>
      <c r="H43" s="65">
        <v>3.4603954799196618E-2</v>
      </c>
      <c r="I43" s="65">
        <v>0.43126402094205596</v>
      </c>
      <c r="J43" s="65">
        <v>0.48210886974550182</v>
      </c>
      <c r="K43" s="65">
        <v>0.53385680648209921</v>
      </c>
      <c r="L43" s="65" t="s">
        <v>65</v>
      </c>
      <c r="M43" s="65">
        <v>12.148077732288073</v>
      </c>
      <c r="N43" s="65">
        <v>0.155343059143282</v>
      </c>
      <c r="O43" s="65">
        <v>4.6688554436813731E-2</v>
      </c>
      <c r="P43" s="65">
        <v>1.305158833396756E-2</v>
      </c>
      <c r="Q43" s="65" t="s">
        <v>65</v>
      </c>
      <c r="R43" s="65" t="s">
        <v>65</v>
      </c>
      <c r="S43" s="65" t="s">
        <v>65</v>
      </c>
      <c r="T43" s="65" t="s">
        <v>65</v>
      </c>
      <c r="U43" s="65" t="s">
        <v>65</v>
      </c>
      <c r="V43" s="65" t="s">
        <v>65</v>
      </c>
      <c r="W43" s="65">
        <v>1.5163346141051268</v>
      </c>
      <c r="X43" s="65">
        <v>0.19035074329149049</v>
      </c>
      <c r="Y43" s="65">
        <v>0.29524087997436665</v>
      </c>
      <c r="Z43" s="65">
        <v>9.312559749455783E-2</v>
      </c>
      <c r="AA43" s="65">
        <v>7.8630880620269517E-2</v>
      </c>
      <c r="AB43" s="65">
        <v>0.65734810138068434</v>
      </c>
      <c r="AC43" s="65">
        <v>0.62104963650949885</v>
      </c>
      <c r="AD43" s="65">
        <v>6.7665754369407791E-3</v>
      </c>
      <c r="AE43" s="66"/>
      <c r="AF43" s="67">
        <v>423.8259163770104</v>
      </c>
      <c r="AG43" s="67">
        <v>39.01327169773446</v>
      </c>
      <c r="AH43" s="67">
        <v>459.57049029409984</v>
      </c>
      <c r="AI43" s="67">
        <v>6640.6306223652755</v>
      </c>
      <c r="AJ43" s="67" t="s">
        <v>435</v>
      </c>
      <c r="AK43" s="67"/>
      <c r="AL43" s="68" t="s">
        <v>61</v>
      </c>
    </row>
    <row r="44" spans="1:38" s="5" customFormat="1" ht="26.25" customHeight="1" x14ac:dyDescent="0.25">
      <c r="A44" s="62" t="s">
        <v>83</v>
      </c>
      <c r="B44" s="62" t="s">
        <v>132</v>
      </c>
      <c r="C44" s="63" t="s">
        <v>133</v>
      </c>
      <c r="D44" s="64"/>
      <c r="E44" s="65">
        <v>7.9998161446927849</v>
      </c>
      <c r="F44" s="65">
        <v>1.8081286039652686</v>
      </c>
      <c r="G44" s="65">
        <v>5.1125993186906483E-3</v>
      </c>
      <c r="H44" s="65">
        <v>3.1501913114507563E-3</v>
      </c>
      <c r="I44" s="65">
        <v>0.85090832854484255</v>
      </c>
      <c r="J44" s="65">
        <v>0.85090832854484255</v>
      </c>
      <c r="K44" s="65">
        <v>0.85090832854484255</v>
      </c>
      <c r="L44" s="65" t="s">
        <v>65</v>
      </c>
      <c r="M44" s="65">
        <v>10.506533834212599</v>
      </c>
      <c r="N44" s="65">
        <v>2.3591082598609615E-4</v>
      </c>
      <c r="O44" s="65">
        <v>2.054559068215821E-4</v>
      </c>
      <c r="P44" s="65">
        <v>7.1909567387553735E-5</v>
      </c>
      <c r="Q44" s="65" t="s">
        <v>65</v>
      </c>
      <c r="R44" s="65" t="s">
        <v>65</v>
      </c>
      <c r="S44" s="65" t="s">
        <v>65</v>
      </c>
      <c r="T44" s="65" t="s">
        <v>65</v>
      </c>
      <c r="U44" s="65" t="s">
        <v>65</v>
      </c>
      <c r="V44" s="65" t="s">
        <v>65</v>
      </c>
      <c r="W44" s="65">
        <v>9.952137855209095E-2</v>
      </c>
      <c r="X44" s="65">
        <v>6.4056325576377438E-3</v>
      </c>
      <c r="Y44" s="65">
        <v>2.7146454437962483E-2</v>
      </c>
      <c r="Z44" s="65">
        <v>2.9805477287055432E-2</v>
      </c>
      <c r="AA44" s="65">
        <v>7.9915692417683922E-3</v>
      </c>
      <c r="AB44" s="65">
        <v>7.1349133524424055E-2</v>
      </c>
      <c r="AC44" s="65">
        <v>1.9904275710418196E-2</v>
      </c>
      <c r="AD44" s="65">
        <v>1.8165080713612897E-5</v>
      </c>
      <c r="AE44" s="66"/>
      <c r="AF44" s="67">
        <v>10272.795341079103</v>
      </c>
      <c r="AG44" s="67"/>
      <c r="AH44" s="67"/>
      <c r="AI44" s="67">
        <v>600.06959454610092</v>
      </c>
      <c r="AJ44" s="67">
        <v>36.492523461525437</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5.2931334563088628E-2</v>
      </c>
      <c r="F47" s="65">
        <v>9.2779949317817294E-3</v>
      </c>
      <c r="G47" s="65">
        <v>7.7321121421254696E-3</v>
      </c>
      <c r="H47" s="65">
        <v>5.6254421935069573E-5</v>
      </c>
      <c r="I47" s="65">
        <v>9.7407829007384646E-3</v>
      </c>
      <c r="J47" s="65">
        <v>9.7407829007384646E-3</v>
      </c>
      <c r="K47" s="65">
        <v>9.7407829007384646E-3</v>
      </c>
      <c r="L47" s="65" t="s">
        <v>65</v>
      </c>
      <c r="M47" s="65">
        <v>0.15686950794303284</v>
      </c>
      <c r="N47" s="65">
        <v>7.0723014655624279E-6</v>
      </c>
      <c r="O47" s="65">
        <v>7.0723014655624279E-6</v>
      </c>
      <c r="P47" s="65">
        <v>2.4753055129468498E-6</v>
      </c>
      <c r="Q47" s="65" t="s">
        <v>65</v>
      </c>
      <c r="R47" s="65" t="s">
        <v>65</v>
      </c>
      <c r="S47" s="65" t="s">
        <v>65</v>
      </c>
      <c r="T47" s="65" t="s">
        <v>65</v>
      </c>
      <c r="U47" s="65" t="s">
        <v>65</v>
      </c>
      <c r="V47" s="65" t="s">
        <v>65</v>
      </c>
      <c r="W47" s="65">
        <v>1.6975592661285166E-4</v>
      </c>
      <c r="X47" s="65">
        <v>1.0300439550492807E-5</v>
      </c>
      <c r="Y47" s="65">
        <v>5.4172339687729052E-5</v>
      </c>
      <c r="Z47" s="65">
        <v>6.0533862146471576E-5</v>
      </c>
      <c r="AA47" s="65">
        <v>1.3915830378499175E-5</v>
      </c>
      <c r="AB47" s="65">
        <v>1.3892247176319259E-4</v>
      </c>
      <c r="AC47" s="65">
        <v>3.395118532257034E-5</v>
      </c>
      <c r="AD47" s="65">
        <v>2.2280556081749502E-8</v>
      </c>
      <c r="AE47" s="66"/>
      <c r="AF47" s="67">
        <v>353.61507327812137</v>
      </c>
      <c r="AG47" s="67" t="s">
        <v>435</v>
      </c>
      <c r="AH47" s="67" t="s">
        <v>435</v>
      </c>
      <c r="AI47" s="67">
        <v>1.2153226602250387</v>
      </c>
      <c r="AJ47" s="67">
        <v>7.6364144485825264E-2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6.6250097076999984E-2</v>
      </c>
      <c r="J48" s="65">
        <v>0.20981340849799998</v>
      </c>
      <c r="K48" s="65">
        <v>0.44352829832399998</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1.3289029413882851</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0.58447058823529419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0.91890266700000012</v>
      </c>
      <c r="AL51" s="68" t="s">
        <v>152</v>
      </c>
    </row>
    <row r="52" spans="1:38" s="5" customFormat="1" ht="26.25" customHeight="1" x14ac:dyDescent="0.25">
      <c r="A52" s="62" t="s">
        <v>140</v>
      </c>
      <c r="B52" s="69" t="s">
        <v>153</v>
      </c>
      <c r="C52" s="71" t="s">
        <v>154</v>
      </c>
      <c r="D52" s="74"/>
      <c r="E52" s="65" t="s">
        <v>433</v>
      </c>
      <c r="F52" s="65">
        <v>0.68700000000000006</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8.3491350000000004</v>
      </c>
      <c r="AL52" s="68" t="s">
        <v>155</v>
      </c>
    </row>
    <row r="53" spans="1:38" s="5" customFormat="1" ht="26.25" customHeight="1" x14ac:dyDescent="0.25">
      <c r="A53" s="62" t="s">
        <v>140</v>
      </c>
      <c r="B53" s="69" t="s">
        <v>156</v>
      </c>
      <c r="C53" s="71" t="s">
        <v>157</v>
      </c>
      <c r="D53" s="74"/>
      <c r="E53" s="65" t="s">
        <v>433</v>
      </c>
      <c r="F53" s="65">
        <v>0.70365432999999999</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1.7150000000000001</v>
      </c>
      <c r="AL53" s="68" t="s">
        <v>158</v>
      </c>
    </row>
    <row r="54" spans="1:38" s="5" customFormat="1" ht="37.5" customHeight="1" x14ac:dyDescent="0.25">
      <c r="A54" s="62" t="s">
        <v>140</v>
      </c>
      <c r="B54" s="69" t="s">
        <v>159</v>
      </c>
      <c r="C54" s="71" t="s">
        <v>160</v>
      </c>
      <c r="D54" s="74"/>
      <c r="E54" s="65" t="s">
        <v>433</v>
      </c>
      <c r="F54" s="65">
        <v>1.0939592706709218</v>
      </c>
      <c r="G54" s="65">
        <v>4.5050400000000004E-2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1807</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1.4224160999999995E-3</v>
      </c>
      <c r="I56" s="65" t="s">
        <v>433</v>
      </c>
      <c r="J56" s="65" t="s">
        <v>433</v>
      </c>
      <c r="K56" s="65" t="s">
        <v>433</v>
      </c>
      <c r="L56" s="65" t="s">
        <v>65</v>
      </c>
      <c r="M56" s="65" t="s">
        <v>433</v>
      </c>
      <c r="N56" s="65" t="s">
        <v>433</v>
      </c>
      <c r="O56" s="65" t="s">
        <v>433</v>
      </c>
      <c r="P56" s="65">
        <v>2.9803003999999997E-4</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3.2581200000000005E-2</v>
      </c>
      <c r="J57" s="65">
        <v>3.6653850000000002E-2</v>
      </c>
      <c r="K57" s="65">
        <v>4.0726499999999999E-2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3206.0549999999998</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6.0696745199999999E-2</v>
      </c>
      <c r="J58" s="65">
        <v>8.40416472E-2</v>
      </c>
      <c r="K58" s="65">
        <v>9.3379608000000003E-2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911.18032905202631</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4.2150295717293534E-3</v>
      </c>
      <c r="J59" s="65">
        <v>4.7419082681955226E-3</v>
      </c>
      <c r="K59" s="65">
        <v>5.2687869646616918E-3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472.03980000000001</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0.52772780439009459</v>
      </c>
      <c r="J60" s="65">
        <v>4.6744581473920004</v>
      </c>
      <c r="K60" s="65">
        <v>9.9741573882396679</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0.24780013648449101</v>
      </c>
      <c r="J61" s="65">
        <v>2.4780013648449097</v>
      </c>
      <c r="K61" s="65">
        <v>8.2600045494830336</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9810192.8279187027</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0.20610000000000001</v>
      </c>
      <c r="F64" s="65">
        <v>7.1529999999999996E-3</v>
      </c>
      <c r="G64" s="65">
        <v>2.1000000000000001E-4</v>
      </c>
      <c r="H64" s="65">
        <v>1.2400000000000001E-2</v>
      </c>
      <c r="I64" s="65" t="s">
        <v>433</v>
      </c>
      <c r="J64" s="65" t="s">
        <v>433</v>
      </c>
      <c r="K64" s="65" t="s">
        <v>433</v>
      </c>
      <c r="L64" s="65" t="s">
        <v>65</v>
      </c>
      <c r="M64" s="65">
        <v>2.6600000000000002E-2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479.47490000000005</v>
      </c>
      <c r="AL64" s="68" t="s">
        <v>189</v>
      </c>
    </row>
    <row r="65" spans="1:38" s="5" customFormat="1" ht="26.25" customHeight="1" x14ac:dyDescent="0.25">
      <c r="A65" s="62" t="s">
        <v>66</v>
      </c>
      <c r="B65" s="69" t="s">
        <v>190</v>
      </c>
      <c r="C65" s="63" t="s">
        <v>191</v>
      </c>
      <c r="D65" s="64"/>
      <c r="E65" s="65">
        <v>0.1202</v>
      </c>
      <c r="F65" s="65" t="s">
        <v>433</v>
      </c>
      <c r="G65" s="65" t="s">
        <v>433</v>
      </c>
      <c r="H65" s="65">
        <v>7.0999999999999995E-3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534.64049999999997</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37.606000000000002</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8.8599999999999998E-2</v>
      </c>
      <c r="F70" s="65">
        <v>0.61499999999999999</v>
      </c>
      <c r="G70" s="65">
        <v>0.4445182686154393</v>
      </c>
      <c r="H70" s="65">
        <v>7.2300000000000003E-2</v>
      </c>
      <c r="I70" s="65">
        <v>9.6617999999999996E-2</v>
      </c>
      <c r="J70" s="65">
        <v>0.10641899999999999</v>
      </c>
      <c r="K70" s="65">
        <v>0.11622</v>
      </c>
      <c r="L70" s="65" t="s">
        <v>65</v>
      </c>
      <c r="M70" s="65">
        <v>11.0678</v>
      </c>
      <c r="N70" s="65">
        <v>8.0595937742120158E-4</v>
      </c>
      <c r="O70" s="65">
        <v>6.4476750193696137E-4</v>
      </c>
      <c r="P70" s="65">
        <v>8.6964078077848687E-5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8.0997001927042497E-2</v>
      </c>
      <c r="F72" s="65">
        <v>0.2444979963944362</v>
      </c>
      <c r="G72" s="65">
        <v>4.7963065109519407E-2</v>
      </c>
      <c r="H72" s="65" t="s">
        <v>434</v>
      </c>
      <c r="I72" s="65">
        <v>0.2646445496936734</v>
      </c>
      <c r="J72" s="65">
        <v>0.51222222399999995</v>
      </c>
      <c r="K72" s="65">
        <v>0.84168065897891131</v>
      </c>
      <c r="L72" s="65" t="s">
        <v>65</v>
      </c>
      <c r="M72" s="65">
        <v>1.8581868823382992</v>
      </c>
      <c r="N72" s="65">
        <v>1.4575352282046405</v>
      </c>
      <c r="O72" s="65">
        <v>5.0843553547185512E-2</v>
      </c>
      <c r="P72" s="65">
        <v>0.37116629768829001</v>
      </c>
      <c r="Q72" s="65" t="s">
        <v>65</v>
      </c>
      <c r="R72" s="65" t="s">
        <v>65</v>
      </c>
      <c r="S72" s="65" t="s">
        <v>65</v>
      </c>
      <c r="T72" s="65" t="s">
        <v>65</v>
      </c>
      <c r="U72" s="65" t="s">
        <v>65</v>
      </c>
      <c r="V72" s="65" t="s">
        <v>65</v>
      </c>
      <c r="W72" s="65">
        <v>1.8795985872000001</v>
      </c>
      <c r="X72" s="65">
        <v>2.480342269159707E-2</v>
      </c>
      <c r="Y72" s="65">
        <v>2.5961312689705272E-2</v>
      </c>
      <c r="Z72" s="65">
        <v>1.4065439217607304E-2</v>
      </c>
      <c r="AA72" s="65">
        <v>1.3911618097951668E-2</v>
      </c>
      <c r="AB72" s="65">
        <v>7.874179269686131E-2</v>
      </c>
      <c r="AC72" s="65">
        <v>0.44142552022291348</v>
      </c>
      <c r="AD72" s="65">
        <v>2.1029324784988273</v>
      </c>
      <c r="AE72" s="66"/>
      <c r="AF72" s="67"/>
      <c r="AG72" s="67"/>
      <c r="AH72" s="67"/>
      <c r="AI72" s="67"/>
      <c r="AJ72" s="67"/>
      <c r="AK72" s="67">
        <v>6746.21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3.6681590000000037E-3</v>
      </c>
      <c r="J74" s="65">
        <v>9.3371320000000084E-3</v>
      </c>
      <c r="K74" s="65">
        <v>1.3338760000000012E-2</v>
      </c>
      <c r="L74" s="65" t="s">
        <v>65</v>
      </c>
      <c r="M74" s="65" t="s">
        <v>433</v>
      </c>
      <c r="N74" s="65">
        <v>0.1333876</v>
      </c>
      <c r="O74" s="65" t="s">
        <v>433</v>
      </c>
      <c r="P74" s="65" t="s">
        <v>433</v>
      </c>
      <c r="Q74" s="65" t="s">
        <v>65</v>
      </c>
      <c r="R74" s="65" t="s">
        <v>65</v>
      </c>
      <c r="S74" s="65" t="s">
        <v>65</v>
      </c>
      <c r="T74" s="65" t="s">
        <v>65</v>
      </c>
      <c r="U74" s="65" t="s">
        <v>65</v>
      </c>
      <c r="V74" s="65" t="s">
        <v>65</v>
      </c>
      <c r="W74" s="65">
        <v>4.6685660000000002</v>
      </c>
      <c r="X74" s="65" t="s">
        <v>436</v>
      </c>
      <c r="Y74" s="65" t="s">
        <v>436</v>
      </c>
      <c r="Z74" s="65" t="s">
        <v>436</v>
      </c>
      <c r="AA74" s="65" t="s">
        <v>436</v>
      </c>
      <c r="AB74" s="65" t="s">
        <v>436</v>
      </c>
      <c r="AC74" s="65">
        <v>2.3342830000000001</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1.9603199999999998E-4</v>
      </c>
      <c r="J76" s="65">
        <v>3.9206399999999997E-4</v>
      </c>
      <c r="K76" s="65">
        <v>4.9007999999999994E-4</v>
      </c>
      <c r="L76" s="65" t="s">
        <v>65</v>
      </c>
      <c r="M76" s="65" t="s">
        <v>433</v>
      </c>
      <c r="N76" s="65">
        <v>0.58809600000000006</v>
      </c>
      <c r="O76" s="65">
        <v>4.9008000000000003E-3</v>
      </c>
      <c r="P76" s="65" t="s">
        <v>436</v>
      </c>
      <c r="Q76" s="65" t="s">
        <v>65</v>
      </c>
      <c r="R76" s="65" t="s">
        <v>65</v>
      </c>
      <c r="S76" s="65" t="s">
        <v>65</v>
      </c>
      <c r="T76" s="65" t="s">
        <v>65</v>
      </c>
      <c r="U76" s="65" t="s">
        <v>65</v>
      </c>
      <c r="V76" s="65" t="s">
        <v>65</v>
      </c>
      <c r="W76" s="65">
        <v>7.3511999999999994E-2</v>
      </c>
      <c r="X76" s="65" t="s">
        <v>433</v>
      </c>
      <c r="Y76" s="65" t="s">
        <v>433</v>
      </c>
      <c r="Z76" s="65" t="s">
        <v>433</v>
      </c>
      <c r="AA76" s="65" t="s">
        <v>433</v>
      </c>
      <c r="AB76" s="65" t="s">
        <v>433</v>
      </c>
      <c r="AC76" s="65" t="s">
        <v>433</v>
      </c>
      <c r="AD76" s="65">
        <v>6.3710399999999999E-5</v>
      </c>
      <c r="AE76" s="66"/>
      <c r="AF76" s="67"/>
      <c r="AG76" s="67"/>
      <c r="AH76" s="67"/>
      <c r="AI76" s="67"/>
      <c r="AJ76" s="67"/>
      <c r="AK76" s="67">
        <v>24.504000000000001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0.149952</v>
      </c>
      <c r="H78" s="65" t="s">
        <v>433</v>
      </c>
      <c r="I78" s="65">
        <v>2.1584000000000002E-4</v>
      </c>
      <c r="J78" s="65">
        <v>2.8399999999999996E-4</v>
      </c>
      <c r="K78" s="65">
        <v>3.6352000000000004E-4</v>
      </c>
      <c r="L78" s="65" t="s">
        <v>65</v>
      </c>
      <c r="M78" s="65" t="s">
        <v>436</v>
      </c>
      <c r="N78" s="65">
        <v>3.9549028571428573E-3</v>
      </c>
      <c r="O78" s="65">
        <v>1.9311999999999999E-4</v>
      </c>
      <c r="P78" s="65">
        <v>3.6351999999999999E-3</v>
      </c>
      <c r="Q78" s="65" t="s">
        <v>65</v>
      </c>
      <c r="R78" s="65" t="s">
        <v>65</v>
      </c>
      <c r="S78" s="65" t="s">
        <v>65</v>
      </c>
      <c r="T78" s="65" t="s">
        <v>65</v>
      </c>
      <c r="U78" s="65" t="s">
        <v>65</v>
      </c>
      <c r="V78" s="65" t="s">
        <v>65</v>
      </c>
      <c r="W78" s="65">
        <v>1.1359999999999999</v>
      </c>
      <c r="X78" s="65" t="s">
        <v>436</v>
      </c>
      <c r="Y78" s="65" t="s">
        <v>436</v>
      </c>
      <c r="Z78" s="65" t="s">
        <v>436</v>
      </c>
      <c r="AA78" s="65" t="s">
        <v>436</v>
      </c>
      <c r="AB78" s="65">
        <v>5.6799999999999993E-4</v>
      </c>
      <c r="AC78" s="65">
        <v>0.14768000000000001</v>
      </c>
      <c r="AD78" s="65">
        <v>4.2031999999999996E-4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2.3245693647674946E-2</v>
      </c>
      <c r="F80" s="65">
        <v>0.18524057767941518</v>
      </c>
      <c r="G80" s="65">
        <v>2.5300102145691121E-3</v>
      </c>
      <c r="H80" s="65" t="s">
        <v>433</v>
      </c>
      <c r="I80" s="65" t="s">
        <v>436</v>
      </c>
      <c r="J80" s="65" t="s">
        <v>436</v>
      </c>
      <c r="K80" s="65" t="s">
        <v>436</v>
      </c>
      <c r="L80" s="65" t="s">
        <v>65</v>
      </c>
      <c r="M80" s="65">
        <v>0.12822376416156148</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17.695194106965324</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19.668304364837095</v>
      </c>
      <c r="AL82" s="68" t="s">
        <v>241</v>
      </c>
    </row>
    <row r="83" spans="1:38" s="5" customFormat="1" ht="26.25" customHeight="1" x14ac:dyDescent="0.25">
      <c r="A83" s="62" t="s">
        <v>66</v>
      </c>
      <c r="B83" s="77" t="s">
        <v>242</v>
      </c>
      <c r="C83" s="71" t="s">
        <v>243</v>
      </c>
      <c r="D83" s="64"/>
      <c r="E83" s="65" t="s">
        <v>433</v>
      </c>
      <c r="F83" s="65">
        <v>0.108</v>
      </c>
      <c r="G83" s="65" t="s">
        <v>433</v>
      </c>
      <c r="H83" s="65" t="s">
        <v>433</v>
      </c>
      <c r="I83" s="65">
        <v>1.44E-2</v>
      </c>
      <c r="J83" s="65">
        <v>0.28800000000000003</v>
      </c>
      <c r="K83" s="65">
        <v>0.432</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7200</v>
      </c>
      <c r="AL83" s="68" t="s">
        <v>149</v>
      </c>
    </row>
    <row r="84" spans="1:38" s="5" customFormat="1" ht="26.25" customHeight="1" x14ac:dyDescent="0.25">
      <c r="A84" s="62" t="s">
        <v>66</v>
      </c>
      <c r="B84" s="77" t="s">
        <v>244</v>
      </c>
      <c r="C84" s="71" t="s">
        <v>245</v>
      </c>
      <c r="D84" s="64"/>
      <c r="E84" s="65" t="s">
        <v>433</v>
      </c>
      <c r="F84" s="65">
        <v>4.8609935367296703E-3</v>
      </c>
      <c r="G84" s="65" t="s">
        <v>433</v>
      </c>
      <c r="H84" s="65" t="s">
        <v>433</v>
      </c>
      <c r="I84" s="65">
        <v>2.9224639252996864E-5</v>
      </c>
      <c r="J84" s="65">
        <v>1.4612319626498434E-4</v>
      </c>
      <c r="K84" s="65">
        <v>5.8449278505993735E-4</v>
      </c>
      <c r="L84" s="65" t="s">
        <v>65</v>
      </c>
      <c r="M84" s="65">
        <v>0.30540912391666653</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32.148328833333323</v>
      </c>
      <c r="AL84" s="68" t="s">
        <v>149</v>
      </c>
    </row>
    <row r="85" spans="1:38" s="5" customFormat="1" ht="26.25" customHeight="1" x14ac:dyDescent="0.25">
      <c r="A85" s="62" t="s">
        <v>238</v>
      </c>
      <c r="B85" s="71" t="s">
        <v>246</v>
      </c>
      <c r="C85" s="71" t="s">
        <v>247</v>
      </c>
      <c r="D85" s="64"/>
      <c r="E85" s="65" t="s">
        <v>433</v>
      </c>
      <c r="F85" s="65">
        <v>10.644294524588378</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35.754088455502199</v>
      </c>
      <c r="AL85" s="68" t="s">
        <v>248</v>
      </c>
    </row>
    <row r="86" spans="1:38" s="5" customFormat="1" ht="26.25" customHeight="1" x14ac:dyDescent="0.25">
      <c r="A86" s="62" t="s">
        <v>238</v>
      </c>
      <c r="B86" s="71" t="s">
        <v>249</v>
      </c>
      <c r="C86" s="63" t="s">
        <v>250</v>
      </c>
      <c r="D86" s="64"/>
      <c r="E86" s="65" t="s">
        <v>433</v>
      </c>
      <c r="F86" s="65">
        <v>3.6492865234497085</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11.298585212193183</v>
      </c>
      <c r="AL86" s="68" t="s">
        <v>241</v>
      </c>
    </row>
    <row r="87" spans="1:38" s="5" customFormat="1" ht="26.25" customHeight="1" x14ac:dyDescent="0.25">
      <c r="A87" s="62" t="s">
        <v>238</v>
      </c>
      <c r="B87" s="71" t="s">
        <v>251</v>
      </c>
      <c r="C87" s="63" t="s">
        <v>252</v>
      </c>
      <c r="D87" s="64"/>
      <c r="E87" s="65" t="s">
        <v>433</v>
      </c>
      <c r="F87" s="65">
        <v>6.2216293517139261E-2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9.5828157440000047E-2</v>
      </c>
      <c r="AL87" s="68" t="s">
        <v>241</v>
      </c>
    </row>
    <row r="88" spans="1:38" s="5" customFormat="1" ht="26.25" customHeight="1" x14ac:dyDescent="0.25">
      <c r="A88" s="62" t="s">
        <v>238</v>
      </c>
      <c r="B88" s="71" t="s">
        <v>253</v>
      </c>
      <c r="C88" s="63" t="s">
        <v>254</v>
      </c>
      <c r="D88" s="64"/>
      <c r="E88" s="65" t="s">
        <v>433</v>
      </c>
      <c r="F88" s="65">
        <v>4.3276038832982211</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31.743213588606171</v>
      </c>
      <c r="AL88" s="68" t="s">
        <v>149</v>
      </c>
    </row>
    <row r="89" spans="1:38" s="5" customFormat="1" ht="26.25" customHeight="1" x14ac:dyDescent="0.25">
      <c r="A89" s="62" t="s">
        <v>238</v>
      </c>
      <c r="B89" s="71" t="s">
        <v>255</v>
      </c>
      <c r="C89" s="63" t="s">
        <v>256</v>
      </c>
      <c r="D89" s="64"/>
      <c r="E89" s="65" t="s">
        <v>433</v>
      </c>
      <c r="F89" s="65">
        <v>2.5248494866169398</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11.921507441823801</v>
      </c>
      <c r="AL89" s="68" t="s">
        <v>149</v>
      </c>
    </row>
    <row r="90" spans="1:38" s="78" customFormat="1" ht="26.25" customHeight="1" x14ac:dyDescent="0.2">
      <c r="A90" s="62" t="s">
        <v>238</v>
      </c>
      <c r="B90" s="71" t="s">
        <v>257</v>
      </c>
      <c r="C90" s="63" t="s">
        <v>258</v>
      </c>
      <c r="D90" s="64"/>
      <c r="E90" s="65" t="s">
        <v>433</v>
      </c>
      <c r="F90" s="65">
        <v>3.4980082656923739</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7.0752293164429352</v>
      </c>
      <c r="AL90" s="68" t="s">
        <v>149</v>
      </c>
    </row>
    <row r="91" spans="1:38" s="5" customFormat="1" ht="26.25" customHeight="1" x14ac:dyDescent="0.25">
      <c r="A91" s="62" t="s">
        <v>238</v>
      </c>
      <c r="B91" s="69" t="s">
        <v>259</v>
      </c>
      <c r="C91" s="71" t="s">
        <v>260</v>
      </c>
      <c r="D91" s="64"/>
      <c r="E91" s="65">
        <v>2.6035766516918E-2</v>
      </c>
      <c r="F91" s="65">
        <v>6.8682069951268396E-2</v>
      </c>
      <c r="G91" s="65">
        <v>5.7246183800000001E-3</v>
      </c>
      <c r="H91" s="65">
        <v>6.0890617830116497E-2</v>
      </c>
      <c r="I91" s="65">
        <v>0.46354544022896804</v>
      </c>
      <c r="J91" s="65">
        <v>0.48143603537558155</v>
      </c>
      <c r="K91" s="65">
        <v>0.48143603537558155</v>
      </c>
      <c r="L91" s="65" t="s">
        <v>65</v>
      </c>
      <c r="M91" s="65">
        <v>0.79545043701010087</v>
      </c>
      <c r="N91" s="65">
        <v>1.486126096</v>
      </c>
      <c r="O91" s="65">
        <v>7.9434197850753993E-2</v>
      </c>
      <c r="P91" s="65">
        <v>1.08047433E-4</v>
      </c>
      <c r="Q91" s="65" t="s">
        <v>65</v>
      </c>
      <c r="R91" s="65" t="s">
        <v>65</v>
      </c>
      <c r="S91" s="65" t="s">
        <v>65</v>
      </c>
      <c r="T91" s="65" t="s">
        <v>65</v>
      </c>
      <c r="U91" s="65" t="s">
        <v>65</v>
      </c>
      <c r="V91" s="65" t="s">
        <v>65</v>
      </c>
      <c r="W91" s="65">
        <v>1.419051032051E-3</v>
      </c>
      <c r="X91" s="65">
        <v>1.5751466455766097E-3</v>
      </c>
      <c r="Y91" s="65">
        <v>6.3857296442295004E-4</v>
      </c>
      <c r="Z91" s="65">
        <v>6.3857296442295004E-4</v>
      </c>
      <c r="AA91" s="65">
        <v>6.3857296442295004E-4</v>
      </c>
      <c r="AB91" s="65">
        <v>3.4908655388454593E-3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3.1030797941833161</v>
      </c>
      <c r="G93" s="65" t="s">
        <v>433</v>
      </c>
      <c r="H93" s="65" t="s">
        <v>433</v>
      </c>
      <c r="I93" s="65">
        <v>2.9575361659999995E-4</v>
      </c>
      <c r="J93" s="65">
        <v>8.8638583910000005E-4</v>
      </c>
      <c r="K93" s="65">
        <v>1.8716478873000001E-3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0.18394362533821126</v>
      </c>
      <c r="J95" s="65">
        <v>0.46385906334552812</v>
      </c>
      <c r="K95" s="65">
        <v>1.1481476583638204</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0.23193291897937224</v>
      </c>
      <c r="F99" s="65">
        <v>11.214476089273777</v>
      </c>
      <c r="G99" s="65" t="s">
        <v>433</v>
      </c>
      <c r="H99" s="65">
        <v>9.0207235125911271</v>
      </c>
      <c r="I99" s="65">
        <v>1.2299171500000001E-2</v>
      </c>
      <c r="J99" s="65">
        <v>5.5346271750000002E-2</v>
      </c>
      <c r="K99" s="65">
        <v>0.122991715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523.36900000000003</v>
      </c>
      <c r="AL99" s="68" t="s">
        <v>280</v>
      </c>
    </row>
    <row r="100" spans="1:38" s="5" customFormat="1" ht="26.25" customHeight="1" x14ac:dyDescent="0.25">
      <c r="A100" s="62" t="s">
        <v>277</v>
      </c>
      <c r="B100" s="62" t="s">
        <v>281</v>
      </c>
      <c r="C100" s="63" t="s">
        <v>282</v>
      </c>
      <c r="D100" s="80"/>
      <c r="E100" s="65">
        <v>0.40172524959019323</v>
      </c>
      <c r="F100" s="65">
        <v>12.185880113272157</v>
      </c>
      <c r="G100" s="65" t="s">
        <v>433</v>
      </c>
      <c r="H100" s="65">
        <v>14.163757897855398</v>
      </c>
      <c r="I100" s="65">
        <v>3.3657851500000002E-2</v>
      </c>
      <c r="J100" s="65">
        <v>0.15146033175000001</v>
      </c>
      <c r="K100" s="65">
        <v>0.33657851499999997</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1432.249</v>
      </c>
      <c r="AL100" s="68" t="s">
        <v>280</v>
      </c>
    </row>
    <row r="101" spans="1:38" s="5" customFormat="1" ht="26.25" customHeight="1" x14ac:dyDescent="0.25">
      <c r="A101" s="62" t="s">
        <v>277</v>
      </c>
      <c r="B101" s="62" t="s">
        <v>283</v>
      </c>
      <c r="C101" s="63" t="s">
        <v>284</v>
      </c>
      <c r="D101" s="80"/>
      <c r="E101" s="65">
        <v>1.2559974939290876E-2</v>
      </c>
      <c r="F101" s="65">
        <v>8.0172010688986162E-2</v>
      </c>
      <c r="G101" s="65" t="s">
        <v>433</v>
      </c>
      <c r="H101" s="65">
        <v>0.41180138469204691</v>
      </c>
      <c r="I101" s="65">
        <v>8.5691574999999989E-3</v>
      </c>
      <c r="J101" s="65">
        <v>3.8561208749999999E-2</v>
      </c>
      <c r="K101" s="65">
        <v>8.5691575000000006E-2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364.64499999999998</v>
      </c>
      <c r="AL101" s="68" t="s">
        <v>280</v>
      </c>
    </row>
    <row r="102" spans="1:38" s="5" customFormat="1" ht="26.25" customHeight="1" x14ac:dyDescent="0.25">
      <c r="A102" s="62" t="s">
        <v>277</v>
      </c>
      <c r="B102" s="62" t="s">
        <v>285</v>
      </c>
      <c r="C102" s="63" t="s">
        <v>286</v>
      </c>
      <c r="D102" s="80"/>
      <c r="E102" s="65">
        <v>4.5438460641702899E-2</v>
      </c>
      <c r="F102" s="65">
        <v>1.0867114840274148</v>
      </c>
      <c r="G102" s="65" t="s">
        <v>433</v>
      </c>
      <c r="H102" s="65">
        <v>7.1248958403514617</v>
      </c>
      <c r="I102" s="65">
        <v>2.8454360454261959E-2</v>
      </c>
      <c r="J102" s="65">
        <v>0.12804462204417882</v>
      </c>
      <c r="K102" s="65">
        <v>0.28454360454261957</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2646.9172515592518</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9.386890472345671E-4</v>
      </c>
      <c r="F104" s="65">
        <v>7.8457676448088418E-3</v>
      </c>
      <c r="G104" s="65" t="s">
        <v>433</v>
      </c>
      <c r="H104" s="65">
        <v>4.8440766192797774E-2</v>
      </c>
      <c r="I104" s="65">
        <v>1.1164829999999999E-3</v>
      </c>
      <c r="J104" s="65">
        <v>5.0241735000000004E-3</v>
      </c>
      <c r="K104" s="65">
        <v>1.1164830000000001E-2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73.212000000000003</v>
      </c>
      <c r="AL104" s="68" t="s">
        <v>280</v>
      </c>
    </row>
    <row r="105" spans="1:38" s="5" customFormat="1" ht="26.25" customHeight="1" x14ac:dyDescent="0.25">
      <c r="A105" s="62" t="s">
        <v>277</v>
      </c>
      <c r="B105" s="62" t="s">
        <v>291</v>
      </c>
      <c r="C105" s="63" t="s">
        <v>292</v>
      </c>
      <c r="D105" s="80"/>
      <c r="E105" s="65">
        <v>2.4044995479612315E-2</v>
      </c>
      <c r="F105" s="65">
        <v>0.12691735958103506</v>
      </c>
      <c r="G105" s="65" t="s">
        <v>433</v>
      </c>
      <c r="H105" s="65">
        <v>0.89431793180129615</v>
      </c>
      <c r="I105" s="65">
        <v>1.7044619999999999E-3</v>
      </c>
      <c r="J105" s="65">
        <v>7.6700790000000007E-3</v>
      </c>
      <c r="K105" s="65">
        <v>1.704462E-2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111.768</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7.8725006744835901E-2</v>
      </c>
      <c r="F107" s="65">
        <v>0.4619336815026111</v>
      </c>
      <c r="G107" s="65" t="s">
        <v>433</v>
      </c>
      <c r="H107" s="65">
        <v>0.87847269955533858</v>
      </c>
      <c r="I107" s="65">
        <v>1.2066137136666667E-2</v>
      </c>
      <c r="J107" s="65">
        <v>5.4297617114999988E-2</v>
      </c>
      <c r="K107" s="65">
        <v>0.12066137136666664</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7685.4376666666658</v>
      </c>
      <c r="AL107" s="68" t="s">
        <v>280</v>
      </c>
    </row>
    <row r="108" spans="1:38" s="5" customFormat="1" ht="26.25" customHeight="1" x14ac:dyDescent="0.25">
      <c r="A108" s="62" t="s">
        <v>277</v>
      </c>
      <c r="B108" s="62" t="s">
        <v>297</v>
      </c>
      <c r="C108" s="63" t="s">
        <v>298</v>
      </c>
      <c r="D108" s="80"/>
      <c r="E108" s="65">
        <v>4.3697621029059032E-2</v>
      </c>
      <c r="F108" s="65">
        <v>0.35773049813017832</v>
      </c>
      <c r="G108" s="65" t="s">
        <v>433</v>
      </c>
      <c r="H108" s="65">
        <v>0.86623573859646219</v>
      </c>
      <c r="I108" s="65">
        <v>1.1000800553333336E-2</v>
      </c>
      <c r="J108" s="65">
        <v>4.950360249E-2</v>
      </c>
      <c r="K108" s="65">
        <v>0.11000800553333333</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7006.8793333333342</v>
      </c>
      <c r="AL108" s="68" t="s">
        <v>280</v>
      </c>
    </row>
    <row r="109" spans="1:38" s="5" customFormat="1" ht="26.25" customHeight="1" x14ac:dyDescent="0.25">
      <c r="A109" s="62" t="s">
        <v>277</v>
      </c>
      <c r="B109" s="62" t="s">
        <v>299</v>
      </c>
      <c r="C109" s="63" t="s">
        <v>300</v>
      </c>
      <c r="D109" s="80"/>
      <c r="E109" s="65">
        <v>1.6862698953857124E-2</v>
      </c>
      <c r="F109" s="65">
        <v>4.8587421686820148E-2</v>
      </c>
      <c r="G109" s="65" t="s">
        <v>433</v>
      </c>
      <c r="H109" s="65">
        <v>0.43845930501846059</v>
      </c>
      <c r="I109" s="65">
        <v>9.5079566333333319E-4</v>
      </c>
      <c r="J109" s="65">
        <v>4.2785804849999982E-3</v>
      </c>
      <c r="K109" s="65">
        <v>9.5079566333333317E-3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605.60233333333326</v>
      </c>
      <c r="AL109" s="68" t="s">
        <v>280</v>
      </c>
    </row>
    <row r="110" spans="1:38" s="5" customFormat="1" ht="26.25" customHeight="1" x14ac:dyDescent="0.25">
      <c r="A110" s="62" t="s">
        <v>277</v>
      </c>
      <c r="B110" s="62" t="s">
        <v>301</v>
      </c>
      <c r="C110" s="63" t="s">
        <v>302</v>
      </c>
      <c r="D110" s="80"/>
      <c r="E110" s="65">
        <v>1.5112272269534131E-3</v>
      </c>
      <c r="F110" s="65">
        <v>4.199370100325432E-3</v>
      </c>
      <c r="G110" s="65" t="s">
        <v>433</v>
      </c>
      <c r="H110" s="65">
        <v>4.1498899361086826E-2</v>
      </c>
      <c r="I110" s="65">
        <v>1.5373283000000003E-4</v>
      </c>
      <c r="J110" s="65">
        <v>6.9179773499999985E-4</v>
      </c>
      <c r="K110" s="65">
        <v>1.5373283E-3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97.918999999999997</v>
      </c>
      <c r="AL110" s="68" t="s">
        <v>280</v>
      </c>
    </row>
    <row r="111" spans="1:38" s="5" customFormat="1" ht="26.25" customHeight="1" x14ac:dyDescent="0.25">
      <c r="A111" s="62" t="s">
        <v>277</v>
      </c>
      <c r="B111" s="62" t="s">
        <v>303</v>
      </c>
      <c r="C111" s="63" t="s">
        <v>304</v>
      </c>
      <c r="D111" s="80"/>
      <c r="E111" s="65">
        <v>4.5876496943785612E-4</v>
      </c>
      <c r="F111" s="65">
        <v>3.1268256588465049E-3</v>
      </c>
      <c r="G111" s="65" t="s">
        <v>433</v>
      </c>
      <c r="H111" s="65">
        <v>1.4839128784761547E-2</v>
      </c>
      <c r="I111" s="65">
        <v>1.1074309E-4</v>
      </c>
      <c r="J111" s="65">
        <v>4.9834390500000001E-4</v>
      </c>
      <c r="K111" s="65">
        <v>1.1074308999999998E-3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38.335000000000001</v>
      </c>
      <c r="AL111" s="68" t="s">
        <v>280</v>
      </c>
    </row>
    <row r="112" spans="1:38" s="5" customFormat="1" ht="26.25" customHeight="1" x14ac:dyDescent="0.25">
      <c r="A112" s="62" t="s">
        <v>305</v>
      </c>
      <c r="B112" s="62" t="s">
        <v>306</v>
      </c>
      <c r="C112" s="63" t="s">
        <v>307</v>
      </c>
      <c r="D112" s="64"/>
      <c r="E112" s="65">
        <v>4.2894399999999999</v>
      </c>
      <c r="F112" s="65" t="s">
        <v>433</v>
      </c>
      <c r="G112" s="65" t="s">
        <v>433</v>
      </c>
      <c r="H112" s="65">
        <v>8.1094457043333321</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107236000</v>
      </c>
      <c r="AL112" s="68" t="s">
        <v>308</v>
      </c>
    </row>
    <row r="113" spans="1:38" s="5" customFormat="1" ht="26.25" customHeight="1" x14ac:dyDescent="0.25">
      <c r="A113" s="62" t="s">
        <v>305</v>
      </c>
      <c r="B113" s="81" t="s">
        <v>309</v>
      </c>
      <c r="C113" s="82" t="s">
        <v>310</v>
      </c>
      <c r="D113" s="64"/>
      <c r="E113" s="65">
        <v>5.0800596667452949</v>
      </c>
      <c r="F113" s="65">
        <v>10.612002102225544</v>
      </c>
      <c r="G113" s="65" t="s">
        <v>433</v>
      </c>
      <c r="H113" s="65">
        <v>30.147646656797182</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6.4719719999999994E-2</v>
      </c>
      <c r="F114" s="65" t="s">
        <v>433</v>
      </c>
      <c r="G114" s="65" t="s">
        <v>433</v>
      </c>
      <c r="H114" s="65">
        <v>0.21033909000000001</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0.22172638712201645</v>
      </c>
      <c r="F115" s="65" t="s">
        <v>433</v>
      </c>
      <c r="G115" s="65" t="s">
        <v>433</v>
      </c>
      <c r="H115" s="65">
        <v>0.4434527742440329</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0.41019234166684304</v>
      </c>
      <c r="F116" s="65">
        <v>5.9975171329334699E-2</v>
      </c>
      <c r="G116" s="65" t="s">
        <v>433</v>
      </c>
      <c r="H116" s="65">
        <v>0.7807966668980485</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0.51323397774480695</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0.13158315983831095</v>
      </c>
      <c r="J119" s="65">
        <v>3.4211621557960856</v>
      </c>
      <c r="K119" s="65">
        <v>3.4211621557960856</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9.3167356900000012E-3</v>
      </c>
      <c r="J120" s="65">
        <v>2.954726966E-2</v>
      </c>
      <c r="K120" s="65">
        <v>6.2434430030000009E-2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1.6145598396510161</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0.51511992499999992</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6.8746238371903507E-3</v>
      </c>
      <c r="F123" s="65">
        <v>9.049799605333822E-3</v>
      </c>
      <c r="G123" s="65">
        <v>1.1634210758110386E-3</v>
      </c>
      <c r="H123" s="65">
        <v>6.8897527825726194E-3</v>
      </c>
      <c r="I123" s="65">
        <v>1.6861664196913012E-2</v>
      </c>
      <c r="J123" s="65">
        <v>1.7722883294734589E-2</v>
      </c>
      <c r="K123" s="65">
        <v>1.8009956327341779E-2</v>
      </c>
      <c r="L123" s="65" t="s">
        <v>65</v>
      </c>
      <c r="M123" s="65">
        <v>0.21323323972699129</v>
      </c>
      <c r="N123" s="65">
        <v>2.4344320866608206E-4</v>
      </c>
      <c r="O123" s="65">
        <v>2.0911321473834161E-3</v>
      </c>
      <c r="P123" s="65">
        <v>3.7198839605532793E-4</v>
      </c>
      <c r="Q123" s="65" t="s">
        <v>65</v>
      </c>
      <c r="R123" s="65" t="s">
        <v>65</v>
      </c>
      <c r="S123" s="65" t="s">
        <v>65</v>
      </c>
      <c r="T123" s="65" t="s">
        <v>65</v>
      </c>
      <c r="U123" s="65" t="s">
        <v>65</v>
      </c>
      <c r="V123" s="65" t="s">
        <v>65</v>
      </c>
      <c r="W123" s="65">
        <v>3.4049999999999997E-2</v>
      </c>
      <c r="X123" s="65">
        <v>1.3851841805738194E-3</v>
      </c>
      <c r="Y123" s="65">
        <v>4.0336893113999649E-3</v>
      </c>
      <c r="Z123" s="65">
        <v>1.4339232016039481E-3</v>
      </c>
      <c r="AA123" s="65">
        <v>9.3873070127379905E-4</v>
      </c>
      <c r="AB123" s="65">
        <v>7.7915273948515312E-3</v>
      </c>
      <c r="AC123" s="65">
        <v>6.8100000000000001E-3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5.8796562040260576E-2</v>
      </c>
      <c r="G125" s="65" t="s">
        <v>434</v>
      </c>
      <c r="H125" s="65">
        <v>1.9598854013420193E-3</v>
      </c>
      <c r="I125" s="65">
        <v>4.1164894625252177E-2</v>
      </c>
      <c r="J125" s="65">
        <v>0.13079813292217224</v>
      </c>
      <c r="K125" s="65">
        <v>0.27646874390250009</v>
      </c>
      <c r="L125" s="65" t="s">
        <v>65</v>
      </c>
      <c r="M125" s="65">
        <v>4.43922871716586</v>
      </c>
      <c r="N125" s="65">
        <v>5.8796562040260567E-4</v>
      </c>
      <c r="O125" s="65">
        <v>5.8796562040260567E-4</v>
      </c>
      <c r="P125" s="65">
        <v>3.9197708026840383E-6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166.26340795000002</v>
      </c>
      <c r="AL125" s="68" t="s">
        <v>337</v>
      </c>
    </row>
    <row r="126" spans="1:38" s="5" customFormat="1" ht="26.25" customHeight="1" x14ac:dyDescent="0.25">
      <c r="A126" s="62" t="s">
        <v>334</v>
      </c>
      <c r="B126" s="62" t="s">
        <v>338</v>
      </c>
      <c r="C126" s="63" t="s">
        <v>339</v>
      </c>
      <c r="D126" s="64"/>
      <c r="E126" s="65" t="s">
        <v>433</v>
      </c>
      <c r="F126" s="65" t="s">
        <v>433</v>
      </c>
      <c r="G126" s="65" t="s">
        <v>433</v>
      </c>
      <c r="H126" s="65">
        <v>0.98757654792723892</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999.118459345416</v>
      </c>
      <c r="AL126" s="68" t="s">
        <v>340</v>
      </c>
    </row>
    <row r="127" spans="1:38" s="5" customFormat="1" ht="26.25" customHeight="1" x14ac:dyDescent="0.25">
      <c r="A127" s="62" t="s">
        <v>334</v>
      </c>
      <c r="B127" s="62" t="s">
        <v>341</v>
      </c>
      <c r="C127" s="63" t="s">
        <v>342</v>
      </c>
      <c r="D127" s="64"/>
      <c r="E127" s="65" t="s">
        <v>433</v>
      </c>
      <c r="F127" s="65" t="s">
        <v>433</v>
      </c>
      <c r="G127" s="65" t="s">
        <v>433</v>
      </c>
      <c r="H127" s="65">
        <v>0.18506022700499639</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8.684990517096914E-3</v>
      </c>
      <c r="F133" s="65">
        <v>9.263989884903377E-4</v>
      </c>
      <c r="G133" s="65">
        <v>3.2713464281065047E-3</v>
      </c>
      <c r="H133" s="65" t="s">
        <v>433</v>
      </c>
      <c r="I133" s="65">
        <v>3.3813563079897321E-4</v>
      </c>
      <c r="J133" s="65">
        <v>3.8040258464884492E-4</v>
      </c>
      <c r="K133" s="65">
        <v>4.2266953849871651E-4</v>
      </c>
      <c r="L133" s="65" t="s">
        <v>65</v>
      </c>
      <c r="M133" s="65">
        <v>1.2448486407838912E-2</v>
      </c>
      <c r="N133" s="65">
        <v>5.7899936780646104E-7</v>
      </c>
      <c r="O133" s="65">
        <v>1.4561834100332497E-4</v>
      </c>
      <c r="P133" s="65">
        <v>2.8949968390323051E-2</v>
      </c>
      <c r="Q133" s="65" t="s">
        <v>65</v>
      </c>
      <c r="R133" s="65" t="s">
        <v>65</v>
      </c>
      <c r="S133" s="65" t="s">
        <v>65</v>
      </c>
      <c r="T133" s="65" t="s">
        <v>65</v>
      </c>
      <c r="U133" s="65" t="s">
        <v>65</v>
      </c>
      <c r="V133" s="65" t="s">
        <v>65</v>
      </c>
      <c r="W133" s="65">
        <v>0.24028473763968136</v>
      </c>
      <c r="X133" s="65">
        <v>4.5161950688903963E-6</v>
      </c>
      <c r="Y133" s="65">
        <v>2.4665373068555236E-6</v>
      </c>
      <c r="Z133" s="65">
        <v>2.2001975976645518E-6</v>
      </c>
      <c r="AA133" s="65">
        <v>2.397057382718749E-6</v>
      </c>
      <c r="AB133" s="65">
        <v>1.1579987356129219E-5</v>
      </c>
      <c r="AC133" s="65">
        <v>4.8056947527936267E-2</v>
      </c>
      <c r="AD133" s="65">
        <v>1.1869487040032449E-2</v>
      </c>
      <c r="AE133" s="66"/>
      <c r="AF133" s="67"/>
      <c r="AG133" s="67"/>
      <c r="AH133" s="67"/>
      <c r="AI133" s="67"/>
      <c r="AJ133" s="67"/>
      <c r="AK133" s="67">
        <v>28949.968390323051</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5.674365438674998E-3</v>
      </c>
      <c r="F135" s="65">
        <v>1.1371473824999996E-3</v>
      </c>
      <c r="G135" s="65">
        <v>2.1605800267499991E-4</v>
      </c>
      <c r="H135" s="65">
        <v>2.160580026749999E-3</v>
      </c>
      <c r="I135" s="65">
        <v>5.2422494333249983E-3</v>
      </c>
      <c r="J135" s="65">
        <v>5.5606507004249978E-3</v>
      </c>
      <c r="K135" s="65">
        <v>5.6629939648499984E-3</v>
      </c>
      <c r="L135" s="65" t="s">
        <v>65</v>
      </c>
      <c r="M135" s="65">
        <v>7.1503827411599982E-2</v>
      </c>
      <c r="N135" s="65">
        <v>7.6188874627499976E-4</v>
      </c>
      <c r="O135" s="65">
        <v>7.9600316774999972E-5</v>
      </c>
      <c r="P135" s="65">
        <v>3.4569280427999981E-5</v>
      </c>
      <c r="Q135" s="65" t="s">
        <v>65</v>
      </c>
      <c r="R135" s="65" t="s">
        <v>65</v>
      </c>
      <c r="S135" s="65" t="s">
        <v>65</v>
      </c>
      <c r="T135" s="65" t="s">
        <v>65</v>
      </c>
      <c r="U135" s="65" t="s">
        <v>65</v>
      </c>
      <c r="V135" s="65" t="s">
        <v>65</v>
      </c>
      <c r="W135" s="65">
        <v>1.3645768589999996E-2</v>
      </c>
      <c r="X135" s="65">
        <v>3.184012670999999E-3</v>
      </c>
      <c r="Y135" s="65">
        <v>7.0503137714999983E-3</v>
      </c>
      <c r="Z135" s="65">
        <v>1.7057210737499993E-3</v>
      </c>
      <c r="AA135" s="65" t="s">
        <v>436</v>
      </c>
      <c r="AB135" s="65">
        <v>1.1940047516249996E-2</v>
      </c>
      <c r="AC135" s="65">
        <v>2.7291537179999987E-3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1.5879815186560051E-2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5.5187909995049996E-3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0.2587325009500247</v>
      </c>
      <c r="J139" s="65">
        <v>0.2587325009500247</v>
      </c>
      <c r="K139" s="65">
        <v>0.2587325009500247</v>
      </c>
      <c r="L139" s="65" t="s">
        <v>65</v>
      </c>
      <c r="M139" s="65" t="s">
        <v>436</v>
      </c>
      <c r="N139" s="65">
        <v>7.4653364250111575E-4</v>
      </c>
      <c r="O139" s="65">
        <v>1.5051825355973812E-3</v>
      </c>
      <c r="P139" s="65">
        <v>1.5051825355973812E-3</v>
      </c>
      <c r="Q139" s="65" t="s">
        <v>65</v>
      </c>
      <c r="R139" s="65" t="s">
        <v>65</v>
      </c>
      <c r="S139" s="65" t="s">
        <v>65</v>
      </c>
      <c r="T139" s="65" t="s">
        <v>65</v>
      </c>
      <c r="U139" s="65" t="s">
        <v>65</v>
      </c>
      <c r="V139" s="65" t="s">
        <v>65</v>
      </c>
      <c r="W139" s="65">
        <v>2.6314774350753685</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0.68130000000000013</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193.25169459424239</v>
      </c>
      <c r="F141" s="87">
        <v>131.82829144149653</v>
      </c>
      <c r="G141" s="87">
        <v>14.784584121806626</v>
      </c>
      <c r="H141" s="87">
        <v>79.165658710525108</v>
      </c>
      <c r="I141" s="87">
        <v>18.641875284629979</v>
      </c>
      <c r="J141" s="87">
        <v>32.294918618063924</v>
      </c>
      <c r="K141" s="87">
        <v>48.980467668060179</v>
      </c>
      <c r="L141" s="87" t="s">
        <v>65</v>
      </c>
      <c r="M141" s="87">
        <v>561.64387718906482</v>
      </c>
      <c r="N141" s="87">
        <v>15.924405314398269</v>
      </c>
      <c r="O141" s="87">
        <v>0.96055234112689591</v>
      </c>
      <c r="P141" s="87">
        <v>1.1144428622510008</v>
      </c>
      <c r="Q141" s="87" t="s">
        <v>65</v>
      </c>
      <c r="R141" s="87" t="s">
        <v>65</v>
      </c>
      <c r="S141" s="87" t="s">
        <v>65</v>
      </c>
      <c r="T141" s="87" t="s">
        <v>65</v>
      </c>
      <c r="U141" s="87" t="s">
        <v>65</v>
      </c>
      <c r="V141" s="87" t="s">
        <v>65</v>
      </c>
      <c r="W141" s="87">
        <v>40.74734293329729</v>
      </c>
      <c r="X141" s="87">
        <v>2.410283531425494</v>
      </c>
      <c r="Y141" s="87">
        <v>2.6670828219704599</v>
      </c>
      <c r="Z141" s="87">
        <v>1.0614069691996511</v>
      </c>
      <c r="AA141" s="87">
        <v>1.3779207500458388</v>
      </c>
      <c r="AB141" s="87">
        <v>7.5172620726414374</v>
      </c>
      <c r="AC141" s="87">
        <v>39.008246875406883</v>
      </c>
      <c r="AD141" s="87">
        <v>4.0054744362700081</v>
      </c>
      <c r="AE141" s="66"/>
      <c r="AF141" s="88">
        <v>412599.03614026355</v>
      </c>
      <c r="AG141" s="88">
        <v>48994.550065204327</v>
      </c>
      <c r="AH141" s="88">
        <v>295700.30783193593</v>
      </c>
      <c r="AI141" s="88">
        <v>242029.60150191851</v>
      </c>
      <c r="AJ141" s="88">
        <v>24773.300769859641</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51.124821211639471</v>
      </c>
      <c r="F143" s="105">
        <v>3.7724582661206454</v>
      </c>
      <c r="G143" s="105">
        <v>5.9445360534189223E-2</v>
      </c>
      <c r="H143" s="105">
        <v>1.1298523888957792</v>
      </c>
      <c r="I143" s="105">
        <v>1.5337132826005913</v>
      </c>
      <c r="J143" s="105">
        <v>1.5337132826005913</v>
      </c>
      <c r="K143" s="105">
        <v>1.5337132826005913</v>
      </c>
      <c r="L143" s="105" t="s">
        <v>65</v>
      </c>
      <c r="M143" s="105">
        <v>46.824397715416289</v>
      </c>
      <c r="N143" s="105">
        <v>6.8891432713097615E-3</v>
      </c>
      <c r="O143" s="105">
        <v>2.8529398332549681E-3</v>
      </c>
      <c r="P143" s="105">
        <v>9.9852894163923885E-4</v>
      </c>
      <c r="Q143" s="105" t="s">
        <v>65</v>
      </c>
      <c r="R143" s="105" t="s">
        <v>65</v>
      </c>
      <c r="S143" s="105" t="s">
        <v>65</v>
      </c>
      <c r="T143" s="105" t="s">
        <v>65</v>
      </c>
      <c r="U143" s="105" t="s">
        <v>65</v>
      </c>
      <c r="V143" s="105" t="s">
        <v>65</v>
      </c>
      <c r="W143" s="105">
        <v>0.67056470083339825</v>
      </c>
      <c r="X143" s="105">
        <v>3.724378729891762E-2</v>
      </c>
      <c r="Y143" s="105">
        <v>3.7857333562800771E-2</v>
      </c>
      <c r="Z143" s="105">
        <v>1.8496676719792632E-2</v>
      </c>
      <c r="AA143" s="105">
        <v>4.1156502162943254E-2</v>
      </c>
      <c r="AB143" s="105">
        <v>0.1347542997444543</v>
      </c>
      <c r="AC143" s="105">
        <v>0.12750539570474459</v>
      </c>
      <c r="AD143" s="105">
        <v>4.5173247336104751E-4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11.059736322680047</v>
      </c>
      <c r="F144" s="105">
        <v>0.1561206509261229</v>
      </c>
      <c r="G144" s="105">
        <v>9.5228982334237232E-3</v>
      </c>
      <c r="H144" s="105">
        <v>1.2309611315927949E-2</v>
      </c>
      <c r="I144" s="105">
        <v>0.45379193372595888</v>
      </c>
      <c r="J144" s="105">
        <v>0.45379193372595888</v>
      </c>
      <c r="K144" s="105">
        <v>0.45379193372595888</v>
      </c>
      <c r="L144" s="105" t="s">
        <v>65</v>
      </c>
      <c r="M144" s="105">
        <v>3.3978099765596785</v>
      </c>
      <c r="N144" s="105">
        <v>3.9718800780396665E-4</v>
      </c>
      <c r="O144" s="105">
        <v>3.613568283541353E-4</v>
      </c>
      <c r="P144" s="105">
        <v>1.2647488992394734E-4</v>
      </c>
      <c r="Q144" s="105" t="s">
        <v>65</v>
      </c>
      <c r="R144" s="105" t="s">
        <v>65</v>
      </c>
      <c r="S144" s="105" t="s">
        <v>65</v>
      </c>
      <c r="T144" s="105" t="s">
        <v>65</v>
      </c>
      <c r="U144" s="105" t="s">
        <v>65</v>
      </c>
      <c r="V144" s="105" t="s">
        <v>65</v>
      </c>
      <c r="W144" s="105">
        <v>8.267905658607165E-2</v>
      </c>
      <c r="X144" s="105">
        <v>4.712208686414707E-3</v>
      </c>
      <c r="Y144" s="105">
        <v>4.6830862142062364E-3</v>
      </c>
      <c r="Z144" s="105">
        <v>2.0662168451677891E-3</v>
      </c>
      <c r="AA144" s="105">
        <v>5.0576494939733206E-3</v>
      </c>
      <c r="AB144" s="105">
        <v>1.6519161239762055E-2</v>
      </c>
      <c r="AC144" s="105">
        <v>1.6535811317214336E-2</v>
      </c>
      <c r="AD144" s="105">
        <v>7.7520088909384632E-5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24.224497106224302</v>
      </c>
      <c r="F145" s="105">
        <v>0.64713312678105306</v>
      </c>
      <c r="G145" s="105">
        <v>2.4497939315222643E-2</v>
      </c>
      <c r="H145" s="105">
        <v>3.8779247282258622E-2</v>
      </c>
      <c r="I145" s="105">
        <v>0.41563514459185869</v>
      </c>
      <c r="J145" s="105">
        <v>0.41563514459185869</v>
      </c>
      <c r="K145" s="105">
        <v>0.41563514459185869</v>
      </c>
      <c r="L145" s="105" t="s">
        <v>65</v>
      </c>
      <c r="M145" s="105">
        <v>10.105412709394635</v>
      </c>
      <c r="N145" s="105">
        <v>9.0432514850842007E-4</v>
      </c>
      <c r="O145" s="105">
        <v>9.0314659519400266E-4</v>
      </c>
      <c r="P145" s="105">
        <v>3.1610130831790083E-4</v>
      </c>
      <c r="Q145" s="105" t="s">
        <v>65</v>
      </c>
      <c r="R145" s="105" t="s">
        <v>65</v>
      </c>
      <c r="S145" s="105" t="s">
        <v>65</v>
      </c>
      <c r="T145" s="105" t="s">
        <v>65</v>
      </c>
      <c r="U145" s="105" t="s">
        <v>65</v>
      </c>
      <c r="V145" s="105" t="s">
        <v>65</v>
      </c>
      <c r="W145" s="105">
        <v>0.73754188678323573</v>
      </c>
      <c r="X145" s="105">
        <v>4.521286659500072E-3</v>
      </c>
      <c r="Y145" s="105">
        <v>2.7303403747210363E-2</v>
      </c>
      <c r="Z145" s="105">
        <v>3.0502001031502281E-2</v>
      </c>
      <c r="AA145" s="105">
        <v>4.1156502162943254E-2</v>
      </c>
      <c r="AB145" s="105">
        <v>6.9355376297667873E-2</v>
      </c>
      <c r="AC145" s="105">
        <v>0.10231204270656341</v>
      </c>
      <c r="AD145" s="105">
        <v>2.6572924405913577E-5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0.25006724565947674</v>
      </c>
      <c r="F146" s="105">
        <v>2.0168576187112706</v>
      </c>
      <c r="G146" s="105">
        <v>4.8771923423639803E-4</v>
      </c>
      <c r="H146" s="105">
        <v>2.4919742379740459E-3</v>
      </c>
      <c r="I146" s="105">
        <v>0.10678783430118276</v>
      </c>
      <c r="J146" s="105">
        <v>0.10678783430118276</v>
      </c>
      <c r="K146" s="105">
        <v>0.10678783430118276</v>
      </c>
      <c r="L146" s="105" t="s">
        <v>65</v>
      </c>
      <c r="M146" s="105">
        <v>8.1330563725048837</v>
      </c>
      <c r="N146" s="105">
        <v>1.9334650336088084E-4</v>
      </c>
      <c r="O146" s="105">
        <v>3.8669300672176161E-5</v>
      </c>
      <c r="P146" s="105">
        <v>1.3534255235261658E-5</v>
      </c>
      <c r="Q146" s="105" t="s">
        <v>65</v>
      </c>
      <c r="R146" s="105" t="s">
        <v>65</v>
      </c>
      <c r="S146" s="105" t="s">
        <v>65</v>
      </c>
      <c r="T146" s="105" t="s">
        <v>65</v>
      </c>
      <c r="U146" s="105" t="s">
        <v>65</v>
      </c>
      <c r="V146" s="105" t="s">
        <v>65</v>
      </c>
      <c r="W146" s="105">
        <v>1.0502115378779292E-2</v>
      </c>
      <c r="X146" s="105">
        <v>4.9562755355916119E-4</v>
      </c>
      <c r="Y146" s="105">
        <v>6.0445427675024017E-4</v>
      </c>
      <c r="Z146" s="105">
        <v>3.9028975459135808E-4</v>
      </c>
      <c r="AA146" s="105">
        <v>6.6539493135111595E-4</v>
      </c>
      <c r="AB146" s="105">
        <v>2.1557665162518754E-3</v>
      </c>
      <c r="AC146" s="105">
        <v>2.1004230757558583E-3</v>
      </c>
      <c r="AD146" s="105">
        <v>1.0728018561053097E-5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0.56387360528539254</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0.90422110035322101</v>
      </c>
      <c r="J148" s="105">
        <v>1.6538255836496301</v>
      </c>
      <c r="K148" s="105">
        <v>2.21406973898487</v>
      </c>
      <c r="L148" s="105" t="s">
        <v>65</v>
      </c>
      <c r="M148" s="105" t="s">
        <v>433</v>
      </c>
      <c r="N148" s="105">
        <v>5.4701988203452014</v>
      </c>
      <c r="O148" s="105">
        <v>2.5734829915588835E-2</v>
      </c>
      <c r="P148" s="105" t="s">
        <v>433</v>
      </c>
      <c r="Q148" s="105" t="s">
        <v>65</v>
      </c>
      <c r="R148" s="105" t="s">
        <v>65</v>
      </c>
      <c r="S148" s="105" t="s">
        <v>65</v>
      </c>
      <c r="T148" s="105" t="s">
        <v>65</v>
      </c>
      <c r="U148" s="105" t="s">
        <v>65</v>
      </c>
      <c r="V148" s="105" t="s">
        <v>65</v>
      </c>
      <c r="W148" s="105" t="s">
        <v>433</v>
      </c>
      <c r="X148" s="105">
        <v>1.7202621069967903E-3</v>
      </c>
      <c r="Y148" s="105">
        <v>1.7202621069967903E-3</v>
      </c>
      <c r="Z148" s="105">
        <v>1.7202621069967903E-3</v>
      </c>
      <c r="AA148" s="105">
        <v>1.7202621069967903E-3</v>
      </c>
      <c r="AB148" s="105">
        <v>6.8810484279871612E-3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0.51456987355084916</v>
      </c>
      <c r="J149" s="105">
        <v>0.95290717324231289</v>
      </c>
      <c r="K149" s="105">
        <v>1.9058143464846256</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193.25169459424239</v>
      </c>
      <c r="F152" s="119">
        <f t="shared" ref="F152:AD152" si="0">F141</f>
        <v>131.82829144149653</v>
      </c>
      <c r="G152" s="119">
        <f t="shared" si="0"/>
        <v>14.784584121806626</v>
      </c>
      <c r="H152" s="119">
        <f t="shared" si="0"/>
        <v>79.165658710525108</v>
      </c>
      <c r="I152" s="119">
        <f t="shared" si="0"/>
        <v>18.641875284629979</v>
      </c>
      <c r="J152" s="119">
        <f t="shared" si="0"/>
        <v>32.294918618063924</v>
      </c>
      <c r="K152" s="119">
        <f t="shared" si="0"/>
        <v>48.980467668060179</v>
      </c>
      <c r="L152" s="119" t="str">
        <f t="shared" si="0"/>
        <v>NR</v>
      </c>
      <c r="M152" s="119">
        <f t="shared" si="0"/>
        <v>561.64387718906482</v>
      </c>
      <c r="N152" s="119">
        <f t="shared" si="0"/>
        <v>15.924405314398269</v>
      </c>
      <c r="O152" s="119">
        <f t="shared" si="0"/>
        <v>0.96055234112689591</v>
      </c>
      <c r="P152" s="119">
        <f t="shared" si="0"/>
        <v>1.1144428622510008</v>
      </c>
      <c r="Q152" s="119" t="str">
        <f t="shared" si="0"/>
        <v>NR</v>
      </c>
      <c r="R152" s="119" t="str">
        <f t="shared" si="0"/>
        <v>NR</v>
      </c>
      <c r="S152" s="119" t="str">
        <f t="shared" si="0"/>
        <v>NR</v>
      </c>
      <c r="T152" s="119" t="str">
        <f t="shared" si="0"/>
        <v>NR</v>
      </c>
      <c r="U152" s="119" t="str">
        <f t="shared" si="0"/>
        <v>NR</v>
      </c>
      <c r="V152" s="119" t="str">
        <f t="shared" si="0"/>
        <v>NR</v>
      </c>
      <c r="W152" s="119">
        <f t="shared" si="0"/>
        <v>40.74734293329729</v>
      </c>
      <c r="X152" s="119">
        <f t="shared" si="0"/>
        <v>2.410283531425494</v>
      </c>
      <c r="Y152" s="119">
        <f t="shared" si="0"/>
        <v>2.6670828219704599</v>
      </c>
      <c r="Z152" s="119">
        <f t="shared" si="0"/>
        <v>1.0614069691996511</v>
      </c>
      <c r="AA152" s="119">
        <f t="shared" si="0"/>
        <v>1.3779207500458388</v>
      </c>
      <c r="AB152" s="119">
        <f t="shared" si="0"/>
        <v>7.5172620726414374</v>
      </c>
      <c r="AC152" s="119">
        <f t="shared" si="0"/>
        <v>39.008246875406883</v>
      </c>
      <c r="AD152" s="119">
        <f t="shared" si="0"/>
        <v>4.0054744362700081</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7.5400697539165433</v>
      </c>
      <c r="F157" s="132">
        <v>0.47647474943306761</v>
      </c>
      <c r="G157" s="132">
        <v>0.56163274380695394</v>
      </c>
      <c r="H157" s="132">
        <v>3.8259335344493321E-3</v>
      </c>
      <c r="I157" s="132">
        <v>0.6082481863091046</v>
      </c>
      <c r="J157" s="132">
        <v>0.6082481863091046</v>
      </c>
      <c r="K157" s="132">
        <v>0.6082481863091046</v>
      </c>
      <c r="L157" s="132" t="s">
        <v>65</v>
      </c>
      <c r="M157" s="132">
        <v>0.79265837979441167</v>
      </c>
      <c r="N157" s="132">
        <v>4.8659854904728364E-4</v>
      </c>
      <c r="O157" s="132">
        <v>4.8659854904728364E-4</v>
      </c>
      <c r="P157" s="132">
        <v>1.7030949216654927E-4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24329.92745236418</v>
      </c>
      <c r="AG157" s="133"/>
      <c r="AH157" s="133"/>
      <c r="AI157" s="133"/>
      <c r="AJ157" s="133"/>
      <c r="AK157" s="133"/>
      <c r="AL157" s="129" t="s">
        <v>61</v>
      </c>
    </row>
    <row r="158" spans="1:38" s="20" customFormat="1" ht="26.25" customHeight="1" x14ac:dyDescent="0.25">
      <c r="A158" s="129" t="s">
        <v>405</v>
      </c>
      <c r="B158" s="129" t="s">
        <v>408</v>
      </c>
      <c r="C158" s="130" t="s">
        <v>409</v>
      </c>
      <c r="D158" s="131"/>
      <c r="E158" s="132">
        <v>0.13832348147948778</v>
      </c>
      <c r="F158" s="132">
        <v>1.171077510658799E-2</v>
      </c>
      <c r="G158" s="132">
        <v>9.4348711838780856E-3</v>
      </c>
      <c r="H158" s="132">
        <v>6.4271875978826946E-5</v>
      </c>
      <c r="I158" s="132">
        <v>1.0217964228286545E-2</v>
      </c>
      <c r="J158" s="132">
        <v>1.0217964228286545E-2</v>
      </c>
      <c r="K158" s="132">
        <v>1.0217964228286545E-2</v>
      </c>
      <c r="L158" s="132" t="s">
        <v>65</v>
      </c>
      <c r="M158" s="132">
        <v>3.3305842787706506E-2</v>
      </c>
      <c r="N158" s="132">
        <v>8.1743713826292377E-6</v>
      </c>
      <c r="O158" s="132">
        <v>8.1743713826292377E-6</v>
      </c>
      <c r="P158" s="132">
        <v>2.8610299839202329E-6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408.71856913146183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71" priority="6" operator="equal">
      <formula>0</formula>
    </cfRule>
  </conditionalFormatting>
  <conditionalFormatting sqref="E14:AD140">
    <cfRule type="cellIs" dxfId="70" priority="5" operator="equal">
      <formula>"NE"</formula>
    </cfRule>
  </conditionalFormatting>
  <conditionalFormatting sqref="E157:AD164">
    <cfRule type="cellIs" dxfId="69" priority="3" operator="equal">
      <formula>"NE"</formula>
    </cfRule>
    <cfRule type="cellIs" dxfId="68" priority="4" operator="equal">
      <formula>0</formula>
    </cfRule>
  </conditionalFormatting>
  <conditionalFormatting sqref="E143:AD149">
    <cfRule type="cellIs" dxfId="67" priority="2" operator="equal">
      <formula>0</formula>
    </cfRule>
  </conditionalFormatting>
  <conditionalFormatting sqref="E143:AD149">
    <cfRule type="cellIs" dxfId="66" priority="1" operator="equal">
      <formula>"NE"</formula>
    </cfRule>
  </conditionalFormatting>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2013</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2013</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9.9139176113031713</v>
      </c>
      <c r="F14" s="65">
        <v>0.35309746210902221</v>
      </c>
      <c r="G14" s="65">
        <v>1.3960930750081819</v>
      </c>
      <c r="H14" s="65">
        <v>0.33955445140087914</v>
      </c>
      <c r="I14" s="65">
        <v>0.99767914597765195</v>
      </c>
      <c r="J14" s="65">
        <v>1.1937769796101323</v>
      </c>
      <c r="K14" s="65">
        <v>1.3163237687652933</v>
      </c>
      <c r="L14" s="65" t="s">
        <v>65</v>
      </c>
      <c r="M14" s="65">
        <v>4.2495210461912549</v>
      </c>
      <c r="N14" s="65">
        <v>2.1727420730684042</v>
      </c>
      <c r="O14" s="65">
        <v>0.15207827494606885</v>
      </c>
      <c r="P14" s="65">
        <v>0.21150384095022032</v>
      </c>
      <c r="Q14" s="65" t="s">
        <v>65</v>
      </c>
      <c r="R14" s="65" t="s">
        <v>65</v>
      </c>
      <c r="S14" s="65" t="s">
        <v>65</v>
      </c>
      <c r="T14" s="65" t="s">
        <v>65</v>
      </c>
      <c r="U14" s="65" t="s">
        <v>65</v>
      </c>
      <c r="V14" s="65" t="s">
        <v>65</v>
      </c>
      <c r="W14" s="65">
        <v>1.3991450747265637</v>
      </c>
      <c r="X14" s="65">
        <v>2.0382648743097372E-2</v>
      </c>
      <c r="Y14" s="65">
        <v>9.6520344452554786E-4</v>
      </c>
      <c r="Z14" s="65">
        <v>4.3545194103043094E-4</v>
      </c>
      <c r="AA14" s="65">
        <v>8.9114154333084139E-4</v>
      </c>
      <c r="AB14" s="65">
        <v>2.2674445671984185E-2</v>
      </c>
      <c r="AC14" s="65">
        <v>0.4908545272802769</v>
      </c>
      <c r="AD14" s="65">
        <v>0.17746880827727274</v>
      </c>
      <c r="AE14" s="66"/>
      <c r="AF14" s="67">
        <v>2351.6538248694555</v>
      </c>
      <c r="AG14" s="67">
        <v>35775.060631599998</v>
      </c>
      <c r="AH14" s="67">
        <v>60209.006276503955</v>
      </c>
      <c r="AI14" s="67">
        <v>66156.774753711201</v>
      </c>
      <c r="AJ14" s="67">
        <v>12263.936074301764</v>
      </c>
      <c r="AK14" s="67"/>
      <c r="AL14" s="68" t="s">
        <v>61</v>
      </c>
    </row>
    <row r="15" spans="1:38" s="20" customFormat="1" ht="26.25" customHeight="1" x14ac:dyDescent="0.25">
      <c r="A15" s="62" t="s">
        <v>66</v>
      </c>
      <c r="B15" s="62" t="s">
        <v>67</v>
      </c>
      <c r="C15" s="63" t="s">
        <v>68</v>
      </c>
      <c r="D15" s="64"/>
      <c r="E15" s="65">
        <v>0.92200000000000004</v>
      </c>
      <c r="F15" s="65" t="s">
        <v>434</v>
      </c>
      <c r="G15" s="65">
        <v>0.25600000000000001</v>
      </c>
      <c r="H15" s="65">
        <v>8.7648011438846318E-2</v>
      </c>
      <c r="I15" s="65">
        <v>5.5080421052631577E-2</v>
      </c>
      <c r="J15" s="65">
        <v>6.5408000000000022E-2</v>
      </c>
      <c r="K15" s="65">
        <v>6.8850526315789487E-2</v>
      </c>
      <c r="L15" s="65" t="s">
        <v>65</v>
      </c>
      <c r="M15" s="65">
        <v>0.48199999999999998</v>
      </c>
      <c r="N15" s="65">
        <v>0.44840799204935994</v>
      </c>
      <c r="O15" s="65">
        <v>0.14663207917860371</v>
      </c>
      <c r="P15" s="65">
        <v>1.7292831153160302E-2</v>
      </c>
      <c r="Q15" s="65" t="s">
        <v>65</v>
      </c>
      <c r="R15" s="65" t="s">
        <v>65</v>
      </c>
      <c r="S15" s="65" t="s">
        <v>65</v>
      </c>
      <c r="T15" s="65" t="s">
        <v>65</v>
      </c>
      <c r="U15" s="65" t="s">
        <v>65</v>
      </c>
      <c r="V15" s="65" t="s">
        <v>65</v>
      </c>
      <c r="W15" s="65">
        <v>1.7666968301886413E-2</v>
      </c>
      <c r="X15" s="65">
        <v>1.113939180720454E-4</v>
      </c>
      <c r="Y15" s="65">
        <v>1.0574237858515002E-3</v>
      </c>
      <c r="Z15" s="65">
        <v>9.7124651296939043E-4</v>
      </c>
      <c r="AA15" s="65">
        <v>1.4496272166718061E-3</v>
      </c>
      <c r="AB15" s="65">
        <v>3.589691433564743E-3</v>
      </c>
      <c r="AC15" s="65">
        <v>2.7439509000790219E-3</v>
      </c>
      <c r="AD15" s="65">
        <v>1.5900271471697769E-6</v>
      </c>
      <c r="AE15" s="66"/>
      <c r="AF15" s="67">
        <v>32576.795087507897</v>
      </c>
      <c r="AG15" s="67" t="s">
        <v>435</v>
      </c>
      <c r="AH15" s="67">
        <v>6793.2029773439999</v>
      </c>
      <c r="AI15" s="67" t="s">
        <v>435</v>
      </c>
      <c r="AJ15" s="67" t="s">
        <v>435</v>
      </c>
      <c r="AK15" s="67"/>
      <c r="AL15" s="68" t="s">
        <v>61</v>
      </c>
    </row>
    <row r="16" spans="1:38" s="20" customFormat="1" ht="26.25" customHeight="1" x14ac:dyDescent="0.25">
      <c r="A16" s="62" t="s">
        <v>66</v>
      </c>
      <c r="B16" s="62" t="s">
        <v>69</v>
      </c>
      <c r="C16" s="63" t="s">
        <v>70</v>
      </c>
      <c r="D16" s="64"/>
      <c r="E16" s="65">
        <v>0.58663786087082403</v>
      </c>
      <c r="F16" s="65">
        <v>1.9554595362360808E-3</v>
      </c>
      <c r="G16" s="65">
        <v>1.1732757217416483E-3</v>
      </c>
      <c r="H16" s="65">
        <v>3.9109190724721616E-3</v>
      </c>
      <c r="I16" s="65">
        <v>8.6610279765177087E-2</v>
      </c>
      <c r="J16" s="65">
        <v>8.6903598695612483E-2</v>
      </c>
      <c r="K16" s="65">
        <v>8.7099144649236113E-2</v>
      </c>
      <c r="L16" s="65" t="s">
        <v>65</v>
      </c>
      <c r="M16" s="65">
        <v>3.9109190724721611E-2</v>
      </c>
      <c r="N16" s="65">
        <v>5.8663786087082413E-6</v>
      </c>
      <c r="O16" s="65">
        <v>9.7772976811804035E-7</v>
      </c>
      <c r="P16" s="65">
        <v>2.737643350730513E-4</v>
      </c>
      <c r="Q16" s="65" t="s">
        <v>65</v>
      </c>
      <c r="R16" s="65" t="s">
        <v>65</v>
      </c>
      <c r="S16" s="65" t="s">
        <v>65</v>
      </c>
      <c r="T16" s="65" t="s">
        <v>65</v>
      </c>
      <c r="U16" s="65" t="s">
        <v>65</v>
      </c>
      <c r="V16" s="65" t="s">
        <v>65</v>
      </c>
      <c r="W16" s="65">
        <v>7.8218381449443228E-4</v>
      </c>
      <c r="X16" s="65">
        <v>2.1901146805844107E-6</v>
      </c>
      <c r="Y16" s="65">
        <v>6.1792521345060146E-6</v>
      </c>
      <c r="Z16" s="65">
        <v>4.3411201704440985E-6</v>
      </c>
      <c r="AA16" s="65">
        <v>3.2695283445867266E-5</v>
      </c>
      <c r="AB16" s="65">
        <v>4.5405770431401791E-5</v>
      </c>
      <c r="AC16" s="65">
        <v>1.5643676289888646E-4</v>
      </c>
      <c r="AD16" s="65">
        <v>7.0396543304498896E-8</v>
      </c>
      <c r="AE16" s="66"/>
      <c r="AF16" s="67" t="s">
        <v>435</v>
      </c>
      <c r="AG16" s="67" t="s">
        <v>435</v>
      </c>
      <c r="AH16" s="67">
        <v>3910.9190724721611</v>
      </c>
      <c r="AI16" s="67">
        <v>38.061549000000007</v>
      </c>
      <c r="AJ16" s="67" t="s">
        <v>435</v>
      </c>
      <c r="AK16" s="67"/>
      <c r="AL16" s="68" t="s">
        <v>61</v>
      </c>
    </row>
    <row r="17" spans="1:38" s="5" customFormat="1" ht="26.25" customHeight="1" x14ac:dyDescent="0.25">
      <c r="A17" s="62" t="s">
        <v>66</v>
      </c>
      <c r="B17" s="62" t="s">
        <v>71</v>
      </c>
      <c r="C17" s="63" t="s">
        <v>72</v>
      </c>
      <c r="D17" s="64"/>
      <c r="E17" s="65">
        <v>3.9110827801468426</v>
      </c>
      <c r="F17" s="65">
        <v>0.22190795253117715</v>
      </c>
      <c r="G17" s="65">
        <v>5.2962857524505376</v>
      </c>
      <c r="H17" s="65">
        <v>2.412211883531349E-2</v>
      </c>
      <c r="I17" s="65">
        <v>9.774952481709967E-3</v>
      </c>
      <c r="J17" s="65">
        <v>1.1729942978051962E-2</v>
      </c>
      <c r="K17" s="65">
        <v>1.303326997561329E-2</v>
      </c>
      <c r="L17" s="65" t="s">
        <v>65</v>
      </c>
      <c r="M17" s="65">
        <v>125.30085329899539</v>
      </c>
      <c r="N17" s="65">
        <v>0.16050174709666132</v>
      </c>
      <c r="O17" s="65">
        <v>3.3971889777768493E-3</v>
      </c>
      <c r="P17" s="65">
        <v>5.5639970715456002E-4</v>
      </c>
      <c r="Q17" s="65" t="s">
        <v>65</v>
      </c>
      <c r="R17" s="65" t="s">
        <v>65</v>
      </c>
      <c r="S17" s="65" t="s">
        <v>65</v>
      </c>
      <c r="T17" s="65" t="s">
        <v>65</v>
      </c>
      <c r="U17" s="65" t="s">
        <v>65</v>
      </c>
      <c r="V17" s="65" t="s">
        <v>65</v>
      </c>
      <c r="W17" s="65">
        <v>2.5009109482618672E-2</v>
      </c>
      <c r="X17" s="65">
        <v>8.4887588962225712E-5</v>
      </c>
      <c r="Y17" s="65">
        <v>1.3159328955438641E-4</v>
      </c>
      <c r="Z17" s="65">
        <v>4.7196684175284786E-5</v>
      </c>
      <c r="AA17" s="65">
        <v>3.777631614847399E-5</v>
      </c>
      <c r="AB17" s="65">
        <v>3.0145387884037089E-4</v>
      </c>
      <c r="AC17" s="65">
        <v>4.2857778453417299E-3</v>
      </c>
      <c r="AD17" s="65">
        <v>2.249567678634656E-2</v>
      </c>
      <c r="AE17" s="66"/>
      <c r="AF17" s="67">
        <v>104.65264336772789</v>
      </c>
      <c r="AG17" s="67">
        <v>2939.3852590057136</v>
      </c>
      <c r="AH17" s="67">
        <v>23807.935065263886</v>
      </c>
      <c r="AI17" s="67">
        <v>4.8249605875533979</v>
      </c>
      <c r="AJ17" s="67" t="s">
        <v>435</v>
      </c>
      <c r="AK17" s="67"/>
      <c r="AL17" s="68" t="s">
        <v>61</v>
      </c>
    </row>
    <row r="18" spans="1:38" s="5" customFormat="1" ht="26.25" customHeight="1" x14ac:dyDescent="0.25">
      <c r="A18" s="62" t="s">
        <v>66</v>
      </c>
      <c r="B18" s="62" t="s">
        <v>73</v>
      </c>
      <c r="C18" s="63" t="s">
        <v>74</v>
      </c>
      <c r="D18" s="64"/>
      <c r="E18" s="65">
        <v>0.30305524338022344</v>
      </c>
      <c r="F18" s="65">
        <v>5.9176737376475689E-3</v>
      </c>
      <c r="G18" s="65">
        <v>0.1595339112089981</v>
      </c>
      <c r="H18" s="65">
        <v>7.5652665037550778E-3</v>
      </c>
      <c r="I18" s="65">
        <v>2.7589323856094475E-2</v>
      </c>
      <c r="J18" s="65">
        <v>3.310234262161077E-2</v>
      </c>
      <c r="K18" s="65">
        <v>3.6780380690678634E-2</v>
      </c>
      <c r="L18" s="65" t="s">
        <v>65</v>
      </c>
      <c r="M18" s="65">
        <v>8.2136361291614807E-2</v>
      </c>
      <c r="N18" s="65">
        <v>1.2905371280771518E-2</v>
      </c>
      <c r="O18" s="65">
        <v>2.958830469815878E-3</v>
      </c>
      <c r="P18" s="65">
        <v>1.5104144648480844E-3</v>
      </c>
      <c r="Q18" s="65" t="s">
        <v>65</v>
      </c>
      <c r="R18" s="65" t="s">
        <v>65</v>
      </c>
      <c r="S18" s="65" t="s">
        <v>65</v>
      </c>
      <c r="T18" s="65" t="s">
        <v>65</v>
      </c>
      <c r="U18" s="65" t="s">
        <v>65</v>
      </c>
      <c r="V18" s="65" t="s">
        <v>65</v>
      </c>
      <c r="W18" s="65">
        <v>7.6893069400345418E-2</v>
      </c>
      <c r="X18" s="65">
        <v>5.4949132241197335E-4</v>
      </c>
      <c r="Y18" s="65">
        <v>8.9676411277201263E-4</v>
      </c>
      <c r="Z18" s="65">
        <v>2.8497774068717268E-4</v>
      </c>
      <c r="AA18" s="65">
        <v>2.3219255715415548E-4</v>
      </c>
      <c r="AB18" s="65">
        <v>1.9634257330253145E-3</v>
      </c>
      <c r="AC18" s="65">
        <v>7.5116303546853514E-3</v>
      </c>
      <c r="AD18" s="65">
        <v>2.3732792372817089E-2</v>
      </c>
      <c r="AE18" s="66"/>
      <c r="AF18" s="67">
        <v>457.13869727895548</v>
      </c>
      <c r="AG18" s="67">
        <v>134.0411009420354</v>
      </c>
      <c r="AH18" s="67">
        <v>3991.370974399581</v>
      </c>
      <c r="AI18" s="67">
        <v>478.74032730871397</v>
      </c>
      <c r="AJ18" s="67">
        <v>15.209041999999998</v>
      </c>
      <c r="AK18" s="67"/>
      <c r="AL18" s="68" t="s">
        <v>61</v>
      </c>
    </row>
    <row r="19" spans="1:38" s="5" customFormat="1" ht="26.25" customHeight="1" x14ac:dyDescent="0.25">
      <c r="A19" s="62" t="s">
        <v>66</v>
      </c>
      <c r="B19" s="62" t="s">
        <v>75</v>
      </c>
      <c r="C19" s="63" t="s">
        <v>76</v>
      </c>
      <c r="D19" s="64"/>
      <c r="E19" s="65">
        <v>1.3814540451750861</v>
      </c>
      <c r="F19" s="65">
        <v>4.0917889837026676E-2</v>
      </c>
      <c r="G19" s="65">
        <v>0.30174668054383891</v>
      </c>
      <c r="H19" s="65">
        <v>3.5941099023404761E-2</v>
      </c>
      <c r="I19" s="65">
        <v>0.17004035824384064</v>
      </c>
      <c r="J19" s="65">
        <v>0.20369911555710796</v>
      </c>
      <c r="K19" s="65">
        <v>0.22614218179885953</v>
      </c>
      <c r="L19" s="65" t="s">
        <v>65</v>
      </c>
      <c r="M19" s="65">
        <v>0.44813526661378145</v>
      </c>
      <c r="N19" s="65">
        <v>0.27462567266851512</v>
      </c>
      <c r="O19" s="65">
        <v>1.3735969751261444E-2</v>
      </c>
      <c r="P19" s="65">
        <v>9.9614242902132458E-3</v>
      </c>
      <c r="Q19" s="65" t="s">
        <v>65</v>
      </c>
      <c r="R19" s="65" t="s">
        <v>65</v>
      </c>
      <c r="S19" s="65" t="s">
        <v>65</v>
      </c>
      <c r="T19" s="65" t="s">
        <v>65</v>
      </c>
      <c r="U19" s="65" t="s">
        <v>65</v>
      </c>
      <c r="V19" s="65" t="s">
        <v>65</v>
      </c>
      <c r="W19" s="65">
        <v>0.52653468235599654</v>
      </c>
      <c r="X19" s="65">
        <v>4.9575550062337026E-3</v>
      </c>
      <c r="Y19" s="65">
        <v>8.7752731367638954E-3</v>
      </c>
      <c r="Z19" s="65">
        <v>3.5531150341259828E-3</v>
      </c>
      <c r="AA19" s="65">
        <v>3.6357902660073904E-3</v>
      </c>
      <c r="AB19" s="65">
        <v>2.0921733443130974E-2</v>
      </c>
      <c r="AC19" s="65">
        <v>8.0108276507088585E-2</v>
      </c>
      <c r="AD19" s="65">
        <v>0.16850384406924895</v>
      </c>
      <c r="AE19" s="66"/>
      <c r="AF19" s="67">
        <v>1095.9814438249196</v>
      </c>
      <c r="AG19" s="67">
        <v>876.20761710000011</v>
      </c>
      <c r="AH19" s="67">
        <v>18041.985915059136</v>
      </c>
      <c r="AI19" s="67">
        <v>3351.9110272051075</v>
      </c>
      <c r="AJ19" s="67">
        <v>2857.9565394653423</v>
      </c>
      <c r="AK19" s="67"/>
      <c r="AL19" s="68" t="s">
        <v>61</v>
      </c>
    </row>
    <row r="20" spans="1:38" s="5" customFormat="1" ht="26.25" customHeight="1" x14ac:dyDescent="0.25">
      <c r="A20" s="62" t="s">
        <v>66</v>
      </c>
      <c r="B20" s="62" t="s">
        <v>77</v>
      </c>
      <c r="C20" s="63" t="s">
        <v>78</v>
      </c>
      <c r="D20" s="64"/>
      <c r="E20" s="65">
        <v>4.6354692198930465</v>
      </c>
      <c r="F20" s="65">
        <v>0.24628652398704562</v>
      </c>
      <c r="G20" s="65">
        <v>1.0640000000000001</v>
      </c>
      <c r="H20" s="65">
        <v>6.3194366659517151E-2</v>
      </c>
      <c r="I20" s="65">
        <v>0.22503894601894497</v>
      </c>
      <c r="J20" s="65">
        <v>0.27368626148231817</v>
      </c>
      <c r="K20" s="65">
        <v>0.3040924005113157</v>
      </c>
      <c r="L20" s="65" t="s">
        <v>65</v>
      </c>
      <c r="M20" s="65">
        <v>1.9482504283184257</v>
      </c>
      <c r="N20" s="65">
        <v>0.36195551911559198</v>
      </c>
      <c r="O20" s="65">
        <v>5.9454634833172759E-2</v>
      </c>
      <c r="P20" s="65">
        <v>7.8769199397388648E-2</v>
      </c>
      <c r="Q20" s="65" t="s">
        <v>65</v>
      </c>
      <c r="R20" s="65" t="s">
        <v>65</v>
      </c>
      <c r="S20" s="65" t="s">
        <v>65</v>
      </c>
      <c r="T20" s="65" t="s">
        <v>65</v>
      </c>
      <c r="U20" s="65" t="s">
        <v>65</v>
      </c>
      <c r="V20" s="65" t="s">
        <v>65</v>
      </c>
      <c r="W20" s="65">
        <v>0.61782629654256405</v>
      </c>
      <c r="X20" s="65">
        <v>8.3874994707463569E-4</v>
      </c>
      <c r="Y20" s="65">
        <v>1.7806401142751419E-3</v>
      </c>
      <c r="Z20" s="65">
        <v>6.0785317988756491E-4</v>
      </c>
      <c r="AA20" s="65">
        <v>5.482256358714235E-4</v>
      </c>
      <c r="AB20" s="65">
        <v>3.7754688771087664E-3</v>
      </c>
      <c r="AC20" s="65">
        <v>0.12354119227149185</v>
      </c>
      <c r="AD20" s="65">
        <v>0.78131362148072092</v>
      </c>
      <c r="AE20" s="66"/>
      <c r="AF20" s="67">
        <v>831.42231500886919</v>
      </c>
      <c r="AG20" s="67">
        <v>4232.9063980000001</v>
      </c>
      <c r="AH20" s="67">
        <v>26047.38101149767</v>
      </c>
      <c r="AI20" s="67">
        <v>37834.318886689194</v>
      </c>
      <c r="AJ20" s="67">
        <v>169.90047539392435</v>
      </c>
      <c r="AK20" s="67"/>
      <c r="AL20" s="68" t="s">
        <v>61</v>
      </c>
    </row>
    <row r="21" spans="1:38" s="5" customFormat="1" ht="26.25" customHeight="1" x14ac:dyDescent="0.25">
      <c r="A21" s="62" t="s">
        <v>66</v>
      </c>
      <c r="B21" s="62" t="s">
        <v>79</v>
      </c>
      <c r="C21" s="63" t="s">
        <v>80</v>
      </c>
      <c r="D21" s="64"/>
      <c r="E21" s="65">
        <v>0.76408440377350151</v>
      </c>
      <c r="F21" s="65">
        <v>9.9572257684480969E-3</v>
      </c>
      <c r="G21" s="65">
        <v>0.16585409396337</v>
      </c>
      <c r="H21" s="65">
        <v>1.6756759545935859E-2</v>
      </c>
      <c r="I21" s="65">
        <v>1.8921425823278694E-2</v>
      </c>
      <c r="J21" s="65">
        <v>2.2704815740334436E-2</v>
      </c>
      <c r="K21" s="65">
        <v>2.5227075685038257E-2</v>
      </c>
      <c r="L21" s="65" t="s">
        <v>65</v>
      </c>
      <c r="M21" s="65">
        <v>0.10967382061774161</v>
      </c>
      <c r="N21" s="65">
        <v>3.8582046585416913E-3</v>
      </c>
      <c r="O21" s="65">
        <v>3.7492788449898366E-4</v>
      </c>
      <c r="P21" s="65">
        <v>1.3565879924124261E-3</v>
      </c>
      <c r="Q21" s="65" t="s">
        <v>65</v>
      </c>
      <c r="R21" s="65" t="s">
        <v>65</v>
      </c>
      <c r="S21" s="65" t="s">
        <v>65</v>
      </c>
      <c r="T21" s="65" t="s">
        <v>65</v>
      </c>
      <c r="U21" s="65" t="s">
        <v>65</v>
      </c>
      <c r="V21" s="65" t="s">
        <v>65</v>
      </c>
      <c r="W21" s="65">
        <v>2.7419897763834172E-2</v>
      </c>
      <c r="X21" s="65">
        <v>2.3117748106551918E-4</v>
      </c>
      <c r="Y21" s="65">
        <v>4.6001439680704254E-4</v>
      </c>
      <c r="Z21" s="65">
        <v>1.2557105472955855E-4</v>
      </c>
      <c r="AA21" s="65">
        <v>1.022513756782934E-4</v>
      </c>
      <c r="AB21" s="65">
        <v>9.1901430828041368E-4</v>
      </c>
      <c r="AC21" s="65">
        <v>3.5900015445451249E-3</v>
      </c>
      <c r="AD21" s="65">
        <v>2.7585272454438488E-2</v>
      </c>
      <c r="AE21" s="66"/>
      <c r="AF21" s="67">
        <v>972.85329489252115</v>
      </c>
      <c r="AG21" s="67">
        <v>145.58387760724997</v>
      </c>
      <c r="AH21" s="67">
        <v>13308.05841287043</v>
      </c>
      <c r="AI21" s="67">
        <v>552.08548551996489</v>
      </c>
      <c r="AJ21" s="67">
        <v>1.6076696751509427</v>
      </c>
      <c r="AK21" s="67"/>
      <c r="AL21" s="68" t="s">
        <v>61</v>
      </c>
    </row>
    <row r="22" spans="1:38" s="5" customFormat="1" ht="26.25" customHeight="1" x14ac:dyDescent="0.25">
      <c r="A22" s="62" t="s">
        <v>66</v>
      </c>
      <c r="B22" s="69" t="s">
        <v>81</v>
      </c>
      <c r="C22" s="63" t="s">
        <v>82</v>
      </c>
      <c r="D22" s="64"/>
      <c r="E22" s="65">
        <v>6.0363188384951378</v>
      </c>
      <c r="F22" s="65">
        <v>0.29825983620689533</v>
      </c>
      <c r="G22" s="65">
        <v>0.8956373023339439</v>
      </c>
      <c r="H22" s="65">
        <v>7.8418743850095438E-2</v>
      </c>
      <c r="I22" s="65">
        <v>5.6301655110013706E-2</v>
      </c>
      <c r="J22" s="65">
        <v>6.7555072769428459E-2</v>
      </c>
      <c r="K22" s="65">
        <v>7.5057351209038267E-2</v>
      </c>
      <c r="L22" s="65" t="s">
        <v>65</v>
      </c>
      <c r="M22" s="65">
        <v>16.727257485273974</v>
      </c>
      <c r="N22" s="65">
        <v>0.33946604215563364</v>
      </c>
      <c r="O22" s="65">
        <v>2.3168640596787748E-2</v>
      </c>
      <c r="P22" s="65">
        <v>0.18456547879961646</v>
      </c>
      <c r="Q22" s="65" t="s">
        <v>65</v>
      </c>
      <c r="R22" s="65" t="s">
        <v>65</v>
      </c>
      <c r="S22" s="65" t="s">
        <v>65</v>
      </c>
      <c r="T22" s="65" t="s">
        <v>65</v>
      </c>
      <c r="U22" s="65" t="s">
        <v>65</v>
      </c>
      <c r="V22" s="65" t="s">
        <v>65</v>
      </c>
      <c r="W22" s="65">
        <v>0.44473861444764545</v>
      </c>
      <c r="X22" s="65">
        <v>1.8824554029512859E-3</v>
      </c>
      <c r="Y22" s="65">
        <v>4.0381789716297592E-3</v>
      </c>
      <c r="Z22" s="65">
        <v>1.2885949453321187E-3</v>
      </c>
      <c r="AA22" s="65">
        <v>9.1300966194237374E-4</v>
      </c>
      <c r="AB22" s="65">
        <v>8.1222389818555382E-3</v>
      </c>
      <c r="AC22" s="65">
        <v>102.46245780537309</v>
      </c>
      <c r="AD22" s="65">
        <v>0.43388691263362744</v>
      </c>
      <c r="AE22" s="66"/>
      <c r="AF22" s="67">
        <v>1825.5447485257837</v>
      </c>
      <c r="AG22" s="67">
        <v>2707.3183693712599</v>
      </c>
      <c r="AH22" s="67">
        <v>11347.963021568572</v>
      </c>
      <c r="AI22" s="67">
        <v>3278.1317849426396</v>
      </c>
      <c r="AJ22" s="67">
        <v>5872.9699355328858</v>
      </c>
      <c r="AK22" s="67"/>
      <c r="AL22" s="68" t="s">
        <v>61</v>
      </c>
    </row>
    <row r="23" spans="1:38" s="5" customFormat="1" ht="26.25" customHeight="1" x14ac:dyDescent="0.25">
      <c r="A23" s="62" t="s">
        <v>83</v>
      </c>
      <c r="B23" s="69" t="s">
        <v>84</v>
      </c>
      <c r="C23" s="63" t="s">
        <v>85</v>
      </c>
      <c r="D23" s="70"/>
      <c r="E23" s="65">
        <v>8.2197569967792994</v>
      </c>
      <c r="F23" s="65">
        <v>0.6800915835346617</v>
      </c>
      <c r="G23" s="65">
        <v>7.6290663438467621E-3</v>
      </c>
      <c r="H23" s="65">
        <v>2.362506372353529E-3</v>
      </c>
      <c r="I23" s="65">
        <v>0.27148730481505168</v>
      </c>
      <c r="J23" s="65">
        <v>0.27148730481505168</v>
      </c>
      <c r="K23" s="65">
        <v>0.27148730481505168</v>
      </c>
      <c r="L23" s="65" t="s">
        <v>65</v>
      </c>
      <c r="M23" s="65">
        <v>5.0880740311059904</v>
      </c>
      <c r="N23" s="65">
        <v>3.1215239044096363E-4</v>
      </c>
      <c r="O23" s="65">
        <v>3.0317566715226424E-4</v>
      </c>
      <c r="P23" s="65">
        <v>1.061114835032925E-4</v>
      </c>
      <c r="Q23" s="65" t="s">
        <v>65</v>
      </c>
      <c r="R23" s="65" t="s">
        <v>65</v>
      </c>
      <c r="S23" s="65" t="s">
        <v>65</v>
      </c>
      <c r="T23" s="65" t="s">
        <v>65</v>
      </c>
      <c r="U23" s="65" t="s">
        <v>65</v>
      </c>
      <c r="V23" s="65" t="s">
        <v>65</v>
      </c>
      <c r="W23" s="65">
        <v>0.12661735442503225</v>
      </c>
      <c r="X23" s="65">
        <v>8.1954870534006567E-3</v>
      </c>
      <c r="Y23" s="65">
        <v>3.9875047646699233E-2</v>
      </c>
      <c r="Z23" s="65">
        <v>4.4312210007961289E-2</v>
      </c>
      <c r="AA23" s="65">
        <v>1.0730585409204383E-2</v>
      </c>
      <c r="AB23" s="65">
        <v>0.10311333011726558</v>
      </c>
      <c r="AC23" s="65">
        <v>2.5323470885006451E-2</v>
      </c>
      <c r="AD23" s="65">
        <v>1.4595386441547834E-5</v>
      </c>
      <c r="AE23" s="66"/>
      <c r="AF23" s="67">
        <v>15158.783357613213</v>
      </c>
      <c r="AG23" s="67" t="s">
        <v>435</v>
      </c>
      <c r="AH23" s="67" t="s">
        <v>435</v>
      </c>
      <c r="AI23" s="67">
        <v>841.29521289685954</v>
      </c>
      <c r="AJ23" s="67">
        <v>51.171348668159709</v>
      </c>
      <c r="AK23" s="67"/>
      <c r="AL23" s="68" t="s">
        <v>61</v>
      </c>
    </row>
    <row r="24" spans="1:38" s="5" customFormat="1" ht="26.25" customHeight="1" x14ac:dyDescent="0.25">
      <c r="A24" s="62" t="s">
        <v>66</v>
      </c>
      <c r="B24" s="69" t="s">
        <v>86</v>
      </c>
      <c r="C24" s="63" t="s">
        <v>87</v>
      </c>
      <c r="D24" s="64"/>
      <c r="E24" s="65">
        <v>5.3287031566434617</v>
      </c>
      <c r="F24" s="65">
        <v>0.15181974380216284</v>
      </c>
      <c r="G24" s="65">
        <v>1.9908773071010437</v>
      </c>
      <c r="H24" s="65">
        <v>0.16007051314476831</v>
      </c>
      <c r="I24" s="65">
        <v>0.44458424550584386</v>
      </c>
      <c r="J24" s="65">
        <v>0.53349853045901263</v>
      </c>
      <c r="K24" s="65">
        <v>0.59277472042779189</v>
      </c>
      <c r="L24" s="65" t="s">
        <v>65</v>
      </c>
      <c r="M24" s="65">
        <v>2.4212632156595069</v>
      </c>
      <c r="N24" s="65">
        <v>0.72568471894241326</v>
      </c>
      <c r="O24" s="65">
        <v>7.1259785095374381E-2</v>
      </c>
      <c r="P24" s="65">
        <v>3.7323447379694709E-2</v>
      </c>
      <c r="Q24" s="65" t="s">
        <v>65</v>
      </c>
      <c r="R24" s="65" t="s">
        <v>65</v>
      </c>
      <c r="S24" s="65" t="s">
        <v>65</v>
      </c>
      <c r="T24" s="65" t="s">
        <v>65</v>
      </c>
      <c r="U24" s="65" t="s">
        <v>65</v>
      </c>
      <c r="V24" s="65" t="s">
        <v>65</v>
      </c>
      <c r="W24" s="65">
        <v>2.2382402351348869</v>
      </c>
      <c r="X24" s="65">
        <v>2.4435180340282074E-2</v>
      </c>
      <c r="Y24" s="65">
        <v>4.023523950442582E-2</v>
      </c>
      <c r="Z24" s="65">
        <v>1.309189241063329E-2</v>
      </c>
      <c r="AA24" s="65">
        <v>1.1118027114868607E-2</v>
      </c>
      <c r="AB24" s="65">
        <v>8.888033937020981E-2</v>
      </c>
      <c r="AC24" s="65">
        <v>0.34983648133225265</v>
      </c>
      <c r="AD24" s="65">
        <v>6.6682756785764019E-2</v>
      </c>
      <c r="AE24" s="66"/>
      <c r="AF24" s="67">
        <v>4136.2096661559799</v>
      </c>
      <c r="AG24" s="67">
        <v>5.3158543491796486</v>
      </c>
      <c r="AH24" s="67">
        <v>29176.945278321055</v>
      </c>
      <c r="AI24" s="67">
        <v>24515.465066617991</v>
      </c>
      <c r="AJ24" s="67">
        <v>2295.3391795441057</v>
      </c>
      <c r="AK24" s="67"/>
      <c r="AL24" s="68" t="s">
        <v>61</v>
      </c>
    </row>
    <row r="25" spans="1:38" s="5" customFormat="1" ht="26.25" customHeight="1" x14ac:dyDescent="0.25">
      <c r="A25" s="62" t="s">
        <v>88</v>
      </c>
      <c r="B25" s="69" t="s">
        <v>89</v>
      </c>
      <c r="C25" s="71" t="s">
        <v>90</v>
      </c>
      <c r="D25" s="64"/>
      <c r="E25" s="65">
        <v>1.1772644137420112</v>
      </c>
      <c r="F25" s="65">
        <v>0.40951839034170773</v>
      </c>
      <c r="G25" s="65">
        <v>9.3140852351778297E-2</v>
      </c>
      <c r="H25" s="65">
        <v>6.3449062261361055E-4</v>
      </c>
      <c r="I25" s="65">
        <v>0.10087153029709123</v>
      </c>
      <c r="J25" s="65">
        <v>0.10087153029709123</v>
      </c>
      <c r="K25" s="65">
        <v>0.10087153029709123</v>
      </c>
      <c r="L25" s="65" t="s">
        <v>65</v>
      </c>
      <c r="M25" s="65">
        <v>1.7098965393286654</v>
      </c>
      <c r="N25" s="65">
        <v>8.0697224237672989E-5</v>
      </c>
      <c r="O25" s="65">
        <v>8.0697224237672989E-5</v>
      </c>
      <c r="P25" s="65">
        <v>2.8244028483185546E-5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4034.8612118836495</v>
      </c>
      <c r="AG25" s="67"/>
      <c r="AH25" s="67"/>
      <c r="AI25" s="67"/>
      <c r="AJ25" s="67"/>
      <c r="AK25" s="67"/>
      <c r="AL25" s="68" t="s">
        <v>61</v>
      </c>
    </row>
    <row r="26" spans="1:38" s="5" customFormat="1" ht="26.25" customHeight="1" x14ac:dyDescent="0.25">
      <c r="A26" s="62" t="s">
        <v>88</v>
      </c>
      <c r="B26" s="62" t="s">
        <v>91</v>
      </c>
      <c r="C26" s="63" t="s">
        <v>92</v>
      </c>
      <c r="D26" s="64"/>
      <c r="E26" s="65">
        <v>6.4085943042745161E-2</v>
      </c>
      <c r="F26" s="65">
        <v>8.9115914716131978E-2</v>
      </c>
      <c r="G26" s="65">
        <v>7.9585214245981254E-3</v>
      </c>
      <c r="H26" s="65">
        <v>1.1404909178841544E-4</v>
      </c>
      <c r="I26" s="65">
        <v>6.1736674593080489E-3</v>
      </c>
      <c r="J26" s="65">
        <v>6.1736674593080489E-3</v>
      </c>
      <c r="K26" s="65">
        <v>6.1736674593080489E-3</v>
      </c>
      <c r="L26" s="65" t="s">
        <v>65</v>
      </c>
      <c r="M26" s="65">
        <v>3.2008209685358846</v>
      </c>
      <c r="N26" s="65">
        <v>1.5423834286326805E-5</v>
      </c>
      <c r="O26" s="65">
        <v>6.7942866987709484E-6</v>
      </c>
      <c r="P26" s="65">
        <v>2.378000344569832E-6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339.71433493854738</v>
      </c>
      <c r="AG26" s="67"/>
      <c r="AH26" s="67"/>
      <c r="AI26" s="67"/>
      <c r="AJ26" s="67"/>
      <c r="AK26" s="67"/>
      <c r="AL26" s="68" t="s">
        <v>61</v>
      </c>
    </row>
    <row r="27" spans="1:38" s="5" customFormat="1" ht="26.25" customHeight="1" x14ac:dyDescent="0.25">
      <c r="A27" s="62" t="s">
        <v>93</v>
      </c>
      <c r="B27" s="62" t="s">
        <v>94</v>
      </c>
      <c r="C27" s="63" t="s">
        <v>95</v>
      </c>
      <c r="D27" s="64"/>
      <c r="E27" s="65">
        <v>59.68338891899004</v>
      </c>
      <c r="F27" s="65">
        <v>4.1020652122709125</v>
      </c>
      <c r="G27" s="65">
        <v>6.9301888300170575E-2</v>
      </c>
      <c r="H27" s="65">
        <v>1.218145941269315</v>
      </c>
      <c r="I27" s="65">
        <v>1.5665509232229922</v>
      </c>
      <c r="J27" s="65">
        <v>1.5665509232229922</v>
      </c>
      <c r="K27" s="65">
        <v>1.5665509232229922</v>
      </c>
      <c r="L27" s="65" t="s">
        <v>65</v>
      </c>
      <c r="M27" s="65">
        <v>53.290501508883196</v>
      </c>
      <c r="N27" s="65">
        <v>8.3068222532151556E-3</v>
      </c>
      <c r="O27" s="65">
        <v>3.4068526784000511E-3</v>
      </c>
      <c r="P27" s="65">
        <v>1.1923984374400179E-3</v>
      </c>
      <c r="Q27" s="65" t="s">
        <v>65</v>
      </c>
      <c r="R27" s="65" t="s">
        <v>65</v>
      </c>
      <c r="S27" s="65" t="s">
        <v>65</v>
      </c>
      <c r="T27" s="65" t="s">
        <v>65</v>
      </c>
      <c r="U27" s="65" t="s">
        <v>65</v>
      </c>
      <c r="V27" s="65" t="s">
        <v>65</v>
      </c>
      <c r="W27" s="65">
        <v>0.62383325032010362</v>
      </c>
      <c r="X27" s="65">
        <v>4.2553142549791846E-2</v>
      </c>
      <c r="Y27" s="65">
        <v>4.3053800613751567E-2</v>
      </c>
      <c r="Z27" s="65">
        <v>2.0468137797836655E-2</v>
      </c>
      <c r="AA27" s="65">
        <v>4.7304357860742052E-2</v>
      </c>
      <c r="AB27" s="65">
        <v>0.1533794388221221</v>
      </c>
      <c r="AC27" s="65">
        <v>0.12476665006402071</v>
      </c>
      <c r="AD27" s="65">
        <v>4.7282466447250263E-4</v>
      </c>
      <c r="AE27" s="66"/>
      <c r="AF27" s="67">
        <v>171170.29379668695</v>
      </c>
      <c r="AG27" s="67"/>
      <c r="AH27" s="67">
        <v>68.828294812629892</v>
      </c>
      <c r="AI27" s="67">
        <v>8734.188051695106</v>
      </c>
      <c r="AJ27" s="67">
        <v>371.01098459531022</v>
      </c>
      <c r="AK27" s="67"/>
      <c r="AL27" s="68" t="s">
        <v>61</v>
      </c>
    </row>
    <row r="28" spans="1:38" s="5" customFormat="1" ht="26.25" customHeight="1" x14ac:dyDescent="0.25">
      <c r="A28" s="62" t="s">
        <v>93</v>
      </c>
      <c r="B28" s="62" t="s">
        <v>96</v>
      </c>
      <c r="C28" s="63" t="s">
        <v>97</v>
      </c>
      <c r="D28" s="64"/>
      <c r="E28" s="65">
        <v>11.090565726638356</v>
      </c>
      <c r="F28" s="65">
        <v>0.13700270830765557</v>
      </c>
      <c r="G28" s="65">
        <v>9.610160263793327E-3</v>
      </c>
      <c r="H28" s="65">
        <v>1.1530480906369411E-2</v>
      </c>
      <c r="I28" s="65">
        <v>0.39011476810337758</v>
      </c>
      <c r="J28" s="65">
        <v>0.39011476810337758</v>
      </c>
      <c r="K28" s="65">
        <v>0.39011476810337758</v>
      </c>
      <c r="L28" s="65" t="s">
        <v>65</v>
      </c>
      <c r="M28" s="65">
        <v>3.120548202470852</v>
      </c>
      <c r="N28" s="65">
        <v>4.0482728192354621E-4</v>
      </c>
      <c r="O28" s="65">
        <v>3.665814448739731E-4</v>
      </c>
      <c r="P28" s="65">
        <v>1.2830350570589057E-4</v>
      </c>
      <c r="Q28" s="65" t="s">
        <v>65</v>
      </c>
      <c r="R28" s="65" t="s">
        <v>65</v>
      </c>
      <c r="S28" s="65" t="s">
        <v>65</v>
      </c>
      <c r="T28" s="65" t="s">
        <v>65</v>
      </c>
      <c r="U28" s="65" t="s">
        <v>65</v>
      </c>
      <c r="V28" s="65" t="s">
        <v>65</v>
      </c>
      <c r="W28" s="65">
        <v>8.2269137072741055E-2</v>
      </c>
      <c r="X28" s="65">
        <v>4.6134238599933198E-3</v>
      </c>
      <c r="Y28" s="65">
        <v>4.5507886590185082E-3</v>
      </c>
      <c r="Z28" s="65">
        <v>1.9084179923418744E-3</v>
      </c>
      <c r="AA28" s="65">
        <v>4.9874459930282907E-3</v>
      </c>
      <c r="AB28" s="65">
        <v>1.6060076504381994E-2</v>
      </c>
      <c r="AC28" s="65">
        <v>1.6453827414548216E-2</v>
      </c>
      <c r="AD28" s="65">
        <v>7.8030170515861058E-5</v>
      </c>
      <c r="AE28" s="66"/>
      <c r="AF28" s="67">
        <v>18337.098712409028</v>
      </c>
      <c r="AG28" s="67"/>
      <c r="AH28" s="67">
        <v>17.553796676605419</v>
      </c>
      <c r="AI28" s="67">
        <v>1013.1606318484833</v>
      </c>
      <c r="AJ28" s="67">
        <v>60.708944085719146</v>
      </c>
      <c r="AK28" s="67"/>
      <c r="AL28" s="68" t="s">
        <v>61</v>
      </c>
    </row>
    <row r="29" spans="1:38" s="5" customFormat="1" ht="26.25" customHeight="1" x14ac:dyDescent="0.25">
      <c r="A29" s="62" t="s">
        <v>93</v>
      </c>
      <c r="B29" s="62" t="s">
        <v>98</v>
      </c>
      <c r="C29" s="63" t="s">
        <v>99</v>
      </c>
      <c r="D29" s="64"/>
      <c r="E29" s="65">
        <v>42.997548981351883</v>
      </c>
      <c r="F29" s="65">
        <v>0.91691812065343214</v>
      </c>
      <c r="G29" s="65">
        <v>5.0775979839422385E-2</v>
      </c>
      <c r="H29" s="65">
        <v>8.800535777075856E-2</v>
      </c>
      <c r="I29" s="65">
        <v>0.66862641028931624</v>
      </c>
      <c r="J29" s="65">
        <v>0.66862641028931624</v>
      </c>
      <c r="K29" s="65">
        <v>0.66862641028931624</v>
      </c>
      <c r="L29" s="65" t="s">
        <v>65</v>
      </c>
      <c r="M29" s="65">
        <v>21.14536403319573</v>
      </c>
      <c r="N29" s="65">
        <v>2.0076233176545451E-3</v>
      </c>
      <c r="O29" s="65">
        <v>2.0067186781705247E-3</v>
      </c>
      <c r="P29" s="65">
        <v>7.023515373596837E-4</v>
      </c>
      <c r="Q29" s="65" t="s">
        <v>65</v>
      </c>
      <c r="R29" s="65" t="s">
        <v>65</v>
      </c>
      <c r="S29" s="65" t="s">
        <v>65</v>
      </c>
      <c r="T29" s="65" t="s">
        <v>65</v>
      </c>
      <c r="U29" s="65" t="s">
        <v>65</v>
      </c>
      <c r="V29" s="65" t="s">
        <v>65</v>
      </c>
      <c r="W29" s="65">
        <v>0.84575290332009823</v>
      </c>
      <c r="X29" s="65">
        <v>8.8856352776465058E-3</v>
      </c>
      <c r="Y29" s="65">
        <v>5.37145631807796E-2</v>
      </c>
      <c r="Z29" s="65">
        <v>6.0013294659401424E-2</v>
      </c>
      <c r="AA29" s="65">
        <v>1.3816307242288951E-2</v>
      </c>
      <c r="AB29" s="65">
        <v>0.13642980036011648</v>
      </c>
      <c r="AC29" s="65">
        <v>0.16915058066401964</v>
      </c>
      <c r="AD29" s="65">
        <v>3.4703145076780087E-5</v>
      </c>
      <c r="AE29" s="66"/>
      <c r="AF29" s="67">
        <v>100341.52332460709</v>
      </c>
      <c r="AG29" s="67"/>
      <c r="AH29" s="67">
        <v>553.60809462925647</v>
      </c>
      <c r="AI29" s="67">
        <v>5820.0914693859568</v>
      </c>
      <c r="AJ29" s="67">
        <v>468.25368390936785</v>
      </c>
      <c r="AK29" s="67"/>
      <c r="AL29" s="68" t="s">
        <v>61</v>
      </c>
    </row>
    <row r="30" spans="1:38" s="5" customFormat="1" ht="26.25" customHeight="1" x14ac:dyDescent="0.25">
      <c r="A30" s="62" t="s">
        <v>93</v>
      </c>
      <c r="B30" s="62" t="s">
        <v>100</v>
      </c>
      <c r="C30" s="63" t="s">
        <v>101</v>
      </c>
      <c r="D30" s="64"/>
      <c r="E30" s="65">
        <v>0.24737496814159826</v>
      </c>
      <c r="F30" s="65">
        <v>1.9346461648797315</v>
      </c>
      <c r="G30" s="65">
        <v>5.0252224576428147E-4</v>
      </c>
      <c r="H30" s="65">
        <v>2.5745979463831534E-3</v>
      </c>
      <c r="I30" s="65">
        <v>0.10459671001435727</v>
      </c>
      <c r="J30" s="65">
        <v>0.10459671001435727</v>
      </c>
      <c r="K30" s="65">
        <v>0.10459671001435727</v>
      </c>
      <c r="L30" s="65" t="s">
        <v>65</v>
      </c>
      <c r="M30" s="65">
        <v>7.7971748672129531</v>
      </c>
      <c r="N30" s="65">
        <v>2.0113355622266749E-4</v>
      </c>
      <c r="O30" s="65">
        <v>4.0226711244533501E-5</v>
      </c>
      <c r="P30" s="65">
        <v>1.4079348935586724E-5</v>
      </c>
      <c r="Q30" s="65" t="s">
        <v>65</v>
      </c>
      <c r="R30" s="65" t="s">
        <v>65</v>
      </c>
      <c r="S30" s="65" t="s">
        <v>65</v>
      </c>
      <c r="T30" s="65" t="s">
        <v>65</v>
      </c>
      <c r="U30" s="65" t="s">
        <v>65</v>
      </c>
      <c r="V30" s="65" t="s">
        <v>65</v>
      </c>
      <c r="W30" s="65">
        <v>1.0266933115509972E-2</v>
      </c>
      <c r="X30" s="65">
        <v>5.0489362725968535E-4</v>
      </c>
      <c r="Y30" s="65">
        <v>6.0985473593293043E-4</v>
      </c>
      <c r="Z30" s="65">
        <v>3.9914828840166897E-4</v>
      </c>
      <c r="AA30" s="65">
        <v>6.7011259452648961E-4</v>
      </c>
      <c r="AB30" s="65">
        <v>2.1840092461207746E-3</v>
      </c>
      <c r="AC30" s="65">
        <v>2.0533866231019948E-3</v>
      </c>
      <c r="AD30" s="65">
        <v>1.0010573942871132E-5</v>
      </c>
      <c r="AE30" s="66"/>
      <c r="AF30" s="67">
        <v>2011.3355622266747</v>
      </c>
      <c r="AG30" s="67"/>
      <c r="AH30" s="67" t="s">
        <v>435</v>
      </c>
      <c r="AI30" s="67">
        <v>87.647671143636558</v>
      </c>
      <c r="AJ30" s="67" t="s">
        <v>435</v>
      </c>
      <c r="AK30" s="67"/>
      <c r="AL30" s="68" t="s">
        <v>61</v>
      </c>
    </row>
    <row r="31" spans="1:38" s="5" customFormat="1" ht="26.25" customHeight="1" x14ac:dyDescent="0.25">
      <c r="A31" s="62" t="s">
        <v>93</v>
      </c>
      <c r="B31" s="62" t="s">
        <v>102</v>
      </c>
      <c r="C31" s="63" t="s">
        <v>103</v>
      </c>
      <c r="D31" s="64"/>
      <c r="E31" s="65" t="s">
        <v>433</v>
      </c>
      <c r="F31" s="65">
        <v>0.51420631716565623</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1627.3064798885569</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0.945181225002798</v>
      </c>
      <c r="J32" s="65">
        <v>1.7227672867680244</v>
      </c>
      <c r="K32" s="65">
        <v>2.3133552032888756</v>
      </c>
      <c r="L32" s="65" t="s">
        <v>65</v>
      </c>
      <c r="M32" s="65" t="s">
        <v>433</v>
      </c>
      <c r="N32" s="65">
        <v>5.6482145760999005</v>
      </c>
      <c r="O32" s="65">
        <v>2.6720922842933037E-2</v>
      </c>
      <c r="P32" s="65" t="s">
        <v>433</v>
      </c>
      <c r="Q32" s="65" t="s">
        <v>65</v>
      </c>
      <c r="R32" s="65" t="s">
        <v>65</v>
      </c>
      <c r="S32" s="65" t="s">
        <v>65</v>
      </c>
      <c r="T32" s="65" t="s">
        <v>65</v>
      </c>
      <c r="U32" s="65" t="s">
        <v>65</v>
      </c>
      <c r="V32" s="65" t="s">
        <v>65</v>
      </c>
      <c r="W32" s="65" t="s">
        <v>433</v>
      </c>
      <c r="X32" s="65">
        <v>1.8115408676843616E-3</v>
      </c>
      <c r="Y32" s="65">
        <v>1.8115408676843616E-3</v>
      </c>
      <c r="Z32" s="65">
        <v>1.8115408676843616E-3</v>
      </c>
      <c r="AA32" s="65">
        <v>1.8115408676843616E-3</v>
      </c>
      <c r="AB32" s="65">
        <v>7.2461634707374463E-3</v>
      </c>
      <c r="AC32" s="65" t="s">
        <v>433</v>
      </c>
      <c r="AD32" s="65" t="s">
        <v>433</v>
      </c>
      <c r="AE32" s="66"/>
      <c r="AF32" s="67"/>
      <c r="AG32" s="67"/>
      <c r="AH32" s="67"/>
      <c r="AI32" s="67"/>
      <c r="AJ32" s="67"/>
      <c r="AK32" s="67">
        <v>74896.334055033993</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0.53982370596447193</v>
      </c>
      <c r="J33" s="65">
        <v>0.99967352956383815</v>
      </c>
      <c r="K33" s="65">
        <v>1.9993470591276756</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74896.334055033993</v>
      </c>
      <c r="AL33" s="68" t="s">
        <v>107</v>
      </c>
    </row>
    <row r="34" spans="1:38" s="5" customFormat="1" ht="26.25" customHeight="1" x14ac:dyDescent="0.25">
      <c r="A34" s="62" t="s">
        <v>83</v>
      </c>
      <c r="B34" s="62" t="s">
        <v>110</v>
      </c>
      <c r="C34" s="63" t="s">
        <v>111</v>
      </c>
      <c r="D34" s="64"/>
      <c r="E34" s="65">
        <v>1.0025299359459019</v>
      </c>
      <c r="F34" s="65">
        <v>0.10900171806161302</v>
      </c>
      <c r="G34" s="65">
        <v>4.4652050733651999E-2</v>
      </c>
      <c r="H34" s="65">
        <v>2.7092283846413411E-4</v>
      </c>
      <c r="I34" s="65">
        <v>0.22245763988476627</v>
      </c>
      <c r="J34" s="65">
        <v>0.52733563988476628</v>
      </c>
      <c r="K34" s="65">
        <v>1.3984156398847662</v>
      </c>
      <c r="L34" s="65" t="s">
        <v>65</v>
      </c>
      <c r="M34" s="65">
        <v>0.69770400537488042</v>
      </c>
      <c r="N34" s="65">
        <v>4.6452800434684696E-4</v>
      </c>
      <c r="O34" s="65">
        <v>5.4888004346846986E-5</v>
      </c>
      <c r="P34" s="65">
        <v>6.2379801521396435E-5</v>
      </c>
      <c r="Q34" s="65" t="s">
        <v>65</v>
      </c>
      <c r="R34" s="65" t="s">
        <v>65</v>
      </c>
      <c r="S34" s="65" t="s">
        <v>65</v>
      </c>
      <c r="T34" s="65" t="s">
        <v>65</v>
      </c>
      <c r="U34" s="65" t="s">
        <v>65</v>
      </c>
      <c r="V34" s="65" t="s">
        <v>65</v>
      </c>
      <c r="W34" s="65">
        <v>1.3314274669439829E-2</v>
      </c>
      <c r="X34" s="65">
        <v>7.3660708609416545E-4</v>
      </c>
      <c r="Y34" s="65">
        <v>3.8729622153010203E-3</v>
      </c>
      <c r="Z34" s="65">
        <v>4.3277687873730661E-3</v>
      </c>
      <c r="AA34" s="65">
        <v>9.9488937640760072E-4</v>
      </c>
      <c r="AB34" s="65">
        <v>9.932227465175851E-3</v>
      </c>
      <c r="AC34" s="65">
        <v>2.6628549338879662E-3</v>
      </c>
      <c r="AD34" s="65">
        <v>1.6143443618922033E-6</v>
      </c>
      <c r="AE34" s="66"/>
      <c r="AF34" s="67">
        <v>1421.4002173423489</v>
      </c>
      <c r="AG34" s="67">
        <v>4.9000000000000004</v>
      </c>
      <c r="AH34" s="67" t="s">
        <v>435</v>
      </c>
      <c r="AI34" s="67">
        <v>79.012466827324175</v>
      </c>
      <c r="AJ34" s="67">
        <v>4.833988427441648</v>
      </c>
      <c r="AK34" s="67"/>
      <c r="AL34" s="68" t="s">
        <v>61</v>
      </c>
    </row>
    <row r="35" spans="1:38" s="72" customFormat="1" ht="26.25" customHeight="1" x14ac:dyDescent="0.25">
      <c r="A35" s="62" t="s">
        <v>112</v>
      </c>
      <c r="B35" s="62" t="s">
        <v>113</v>
      </c>
      <c r="C35" s="63" t="s">
        <v>114</v>
      </c>
      <c r="D35" s="64"/>
      <c r="E35" s="65">
        <v>0.85907009182188176</v>
      </c>
      <c r="F35" s="65">
        <v>0.19936822294170153</v>
      </c>
      <c r="G35" s="65">
        <v>3.9925625250000008E-3</v>
      </c>
      <c r="H35" s="65">
        <v>1.8213849225557372E-4</v>
      </c>
      <c r="I35" s="65">
        <v>3.5879781380337324E-2</v>
      </c>
      <c r="J35" s="65">
        <v>3.5879781380337324E-2</v>
      </c>
      <c r="K35" s="65">
        <v>3.5879781380337324E-2</v>
      </c>
      <c r="L35" s="65" t="s">
        <v>65</v>
      </c>
      <c r="M35" s="65">
        <v>0.42470745650992675</v>
      </c>
      <c r="N35" s="65">
        <v>1.6974379575037495E-5</v>
      </c>
      <c r="O35" s="65">
        <v>1.6974379575037495E-5</v>
      </c>
      <c r="P35" s="65">
        <v>5.9410328512631234E-6</v>
      </c>
      <c r="Q35" s="65" t="s">
        <v>65</v>
      </c>
      <c r="R35" s="65" t="s">
        <v>65</v>
      </c>
      <c r="S35" s="65" t="s">
        <v>65</v>
      </c>
      <c r="T35" s="65" t="s">
        <v>65</v>
      </c>
      <c r="U35" s="65" t="s">
        <v>65</v>
      </c>
      <c r="V35" s="65" t="s">
        <v>65</v>
      </c>
      <c r="W35" s="65">
        <v>4.667954383135311E-3</v>
      </c>
      <c r="X35" s="65">
        <v>1.6413520324138494E-3</v>
      </c>
      <c r="Y35" s="65">
        <v>1.129117809548326E-3</v>
      </c>
      <c r="Z35" s="65">
        <v>1.059818927555428E-3</v>
      </c>
      <c r="AA35" s="65">
        <v>1.6015126944943958E-3</v>
      </c>
      <c r="AB35" s="65">
        <v>5.431801464011999E-3</v>
      </c>
      <c r="AC35" s="65">
        <v>9.3359087662706237E-4</v>
      </c>
      <c r="AD35" s="65">
        <v>1.0535842094693873E-6</v>
      </c>
      <c r="AE35" s="66"/>
      <c r="AF35" s="67">
        <v>848.71897875187483</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0.78747654451232074</v>
      </c>
      <c r="F36" s="65">
        <v>0.47337140498219077</v>
      </c>
      <c r="G36" s="65">
        <v>5.2779202044023687E-4</v>
      </c>
      <c r="H36" s="65">
        <v>1.8149472254853333E-4</v>
      </c>
      <c r="I36" s="65">
        <v>3.4585682945890955E-2</v>
      </c>
      <c r="J36" s="65">
        <v>3.4585682945890955E-2</v>
      </c>
      <c r="K36" s="65">
        <v>3.4585682945890955E-2</v>
      </c>
      <c r="L36" s="65" t="s">
        <v>65</v>
      </c>
      <c r="M36" s="65">
        <v>2.1956855326607494</v>
      </c>
      <c r="N36" s="65">
        <v>2.3006468590593939E-5</v>
      </c>
      <c r="O36" s="65">
        <v>1.5368782918321536E-5</v>
      </c>
      <c r="P36" s="65">
        <v>5.3790740214125376E-6</v>
      </c>
      <c r="Q36" s="65" t="s">
        <v>65</v>
      </c>
      <c r="R36" s="65" t="s">
        <v>65</v>
      </c>
      <c r="S36" s="65" t="s">
        <v>65</v>
      </c>
      <c r="T36" s="65" t="s">
        <v>65</v>
      </c>
      <c r="U36" s="65" t="s">
        <v>65</v>
      </c>
      <c r="V36" s="65" t="s">
        <v>65</v>
      </c>
      <c r="W36" s="65">
        <v>1.009671048160697E-2</v>
      </c>
      <c r="X36" s="65">
        <v>4.9692915753816655E-4</v>
      </c>
      <c r="Y36" s="65">
        <v>1.8922057801270835E-3</v>
      </c>
      <c r="Z36" s="65">
        <v>2.0594150634837697E-3</v>
      </c>
      <c r="AA36" s="65">
        <v>5.9530537819072176E-4</v>
      </c>
      <c r="AB36" s="65">
        <v>5.0438553793397418E-3</v>
      </c>
      <c r="AC36" s="65">
        <v>2.0193420963213944E-3</v>
      </c>
      <c r="AD36" s="65">
        <v>2.5643368010817918E-6</v>
      </c>
      <c r="AE36" s="66"/>
      <c r="AF36" s="67">
        <v>768.43914591607677</v>
      </c>
      <c r="AG36" s="67" t="s">
        <v>435</v>
      </c>
      <c r="AH36" s="67" t="s">
        <v>435</v>
      </c>
      <c r="AI36" s="67">
        <v>43.559061032187934</v>
      </c>
      <c r="AJ36" s="67">
        <v>2.1558880817792447</v>
      </c>
      <c r="AK36" s="67"/>
      <c r="AL36" s="68" t="s">
        <v>61</v>
      </c>
    </row>
    <row r="37" spans="1:38" s="5" customFormat="1" ht="26.25" customHeight="1" x14ac:dyDescent="0.25">
      <c r="A37" s="62" t="s">
        <v>83</v>
      </c>
      <c r="B37" s="62" t="s">
        <v>117</v>
      </c>
      <c r="C37" s="63" t="s">
        <v>118</v>
      </c>
      <c r="D37" s="64"/>
      <c r="E37" s="65">
        <v>0.73657699999999993</v>
      </c>
      <c r="F37" s="65">
        <v>5.4773642992320013E-3</v>
      </c>
      <c r="G37" s="65">
        <v>3.2864185795392011E-3</v>
      </c>
      <c r="H37" s="65">
        <v>1.0954728598464003E-2</v>
      </c>
      <c r="I37" s="65">
        <v>4.1080232244240008E-3</v>
      </c>
      <c r="J37" s="65">
        <v>4.929627869308801E-3</v>
      </c>
      <c r="K37" s="65">
        <v>5.4773642992320013E-3</v>
      </c>
      <c r="L37" s="65" t="s">
        <v>65</v>
      </c>
      <c r="M37" s="65">
        <v>0.44304500000000008</v>
      </c>
      <c r="N37" s="65">
        <v>1.6432092897696007E-5</v>
      </c>
      <c r="O37" s="65">
        <v>2.738682149616001E-6</v>
      </c>
      <c r="P37" s="65">
        <v>7.6683100189248036E-4</v>
      </c>
      <c r="Q37" s="65" t="s">
        <v>65</v>
      </c>
      <c r="R37" s="65" t="s">
        <v>65</v>
      </c>
      <c r="S37" s="65" t="s">
        <v>65</v>
      </c>
      <c r="T37" s="65" t="s">
        <v>65</v>
      </c>
      <c r="U37" s="65" t="s">
        <v>65</v>
      </c>
      <c r="V37" s="65" t="s">
        <v>65</v>
      </c>
      <c r="W37" s="65">
        <v>2.1909457196928007E-3</v>
      </c>
      <c r="X37" s="65">
        <v>6.1346480151398425E-6</v>
      </c>
      <c r="Y37" s="65">
        <v>1.7308471185573124E-5</v>
      </c>
      <c r="Z37" s="65">
        <v>1.2159748744295042E-5</v>
      </c>
      <c r="AA37" s="65">
        <v>9.1581531083159061E-5</v>
      </c>
      <c r="AB37" s="65">
        <v>1.2718439902816706E-4</v>
      </c>
      <c r="AC37" s="65">
        <v>4.3818914393856014E-4</v>
      </c>
      <c r="AD37" s="65">
        <v>1.9718511477235206E-7</v>
      </c>
      <c r="AE37" s="66"/>
      <c r="AF37" s="67" t="s">
        <v>435</v>
      </c>
      <c r="AG37" s="67" t="s">
        <v>435</v>
      </c>
      <c r="AH37" s="67">
        <v>10954.728598464004</v>
      </c>
      <c r="AI37" s="67" t="s">
        <v>435</v>
      </c>
      <c r="AJ37" s="67" t="s">
        <v>435</v>
      </c>
      <c r="AK37" s="67"/>
      <c r="AL37" s="68" t="s">
        <v>61</v>
      </c>
    </row>
    <row r="38" spans="1:38" s="5" customFormat="1" ht="26.25" customHeight="1" x14ac:dyDescent="0.25">
      <c r="A38" s="62" t="s">
        <v>83</v>
      </c>
      <c r="B38" s="62" t="s">
        <v>119</v>
      </c>
      <c r="C38" s="63" t="s">
        <v>120</v>
      </c>
      <c r="D38" s="73"/>
      <c r="E38" s="65">
        <v>7.5012112577729273E-2</v>
      </c>
      <c r="F38" s="65">
        <v>2.2905763118696342E-3</v>
      </c>
      <c r="G38" s="65">
        <v>6.6516102352882244E-5</v>
      </c>
      <c r="H38" s="65">
        <v>1.9231909919241254E-4</v>
      </c>
      <c r="I38" s="65">
        <v>1.273300844291181E-3</v>
      </c>
      <c r="J38" s="65">
        <v>1.273300844291181E-3</v>
      </c>
      <c r="K38" s="65">
        <v>1.273300844291181E-3</v>
      </c>
      <c r="L38" s="65" t="s">
        <v>65</v>
      </c>
      <c r="M38" s="65">
        <v>3.2597449455618731E-2</v>
      </c>
      <c r="N38" s="65">
        <v>3.9040382259580539E-6</v>
      </c>
      <c r="O38" s="65">
        <v>2.8813050392661988E-6</v>
      </c>
      <c r="P38" s="65">
        <v>1.0084567637431697E-6</v>
      </c>
      <c r="Q38" s="65" t="s">
        <v>65</v>
      </c>
      <c r="R38" s="65" t="s">
        <v>65</v>
      </c>
      <c r="S38" s="65" t="s">
        <v>65</v>
      </c>
      <c r="T38" s="65" t="s">
        <v>65</v>
      </c>
      <c r="U38" s="65" t="s">
        <v>65</v>
      </c>
      <c r="V38" s="65" t="s">
        <v>65</v>
      </c>
      <c r="W38" s="65">
        <v>1.9513070235517758E-3</v>
      </c>
      <c r="X38" s="65">
        <v>1.2199538447352265E-4</v>
      </c>
      <c r="Y38" s="65">
        <v>4.21797182898709E-4</v>
      </c>
      <c r="Z38" s="65">
        <v>4.4014932349433123E-4</v>
      </c>
      <c r="AA38" s="65">
        <v>1.7030940749195942E-4</v>
      </c>
      <c r="AB38" s="65">
        <v>1.1542512983585224E-3</v>
      </c>
      <c r="AC38" s="65">
        <v>3.9026140471035522E-4</v>
      </c>
      <c r="AD38" s="65">
        <v>8.197793193423034E-8</v>
      </c>
      <c r="AE38" s="66"/>
      <c r="AF38" s="67">
        <v>144.06525196330995</v>
      </c>
      <c r="AG38" s="67" t="s">
        <v>435</v>
      </c>
      <c r="AH38" s="67">
        <v>6.0562065727631236</v>
      </c>
      <c r="AI38" s="67">
        <v>7.8826947748633902</v>
      </c>
      <c r="AJ38" s="67">
        <v>0.44513763360756747</v>
      </c>
      <c r="AK38" s="67"/>
      <c r="AL38" s="68" t="s">
        <v>61</v>
      </c>
    </row>
    <row r="39" spans="1:38" s="5" customFormat="1" ht="26.25" customHeight="1" x14ac:dyDescent="0.25">
      <c r="A39" s="62" t="s">
        <v>121</v>
      </c>
      <c r="B39" s="62" t="s">
        <v>122</v>
      </c>
      <c r="C39" s="63" t="s">
        <v>123</v>
      </c>
      <c r="D39" s="64"/>
      <c r="E39" s="65">
        <v>1.1615647777728908</v>
      </c>
      <c r="F39" s="65">
        <v>0.57915547653764587</v>
      </c>
      <c r="G39" s="65">
        <v>9.3343977279443394E-2</v>
      </c>
      <c r="H39" s="65">
        <v>3.651568042422923E-2</v>
      </c>
      <c r="I39" s="65">
        <v>0.29858439949365956</v>
      </c>
      <c r="J39" s="65">
        <v>0.31507003570267483</v>
      </c>
      <c r="K39" s="65">
        <v>0.33158158604233479</v>
      </c>
      <c r="L39" s="65" t="s">
        <v>65</v>
      </c>
      <c r="M39" s="65">
        <v>4.1365903216027418</v>
      </c>
      <c r="N39" s="65">
        <v>0.12206467466488899</v>
      </c>
      <c r="O39" s="65">
        <v>1.6944066532645383E-2</v>
      </c>
      <c r="P39" s="65">
        <v>6.9003620360472617E-3</v>
      </c>
      <c r="Q39" s="65" t="s">
        <v>65</v>
      </c>
      <c r="R39" s="65" t="s">
        <v>65</v>
      </c>
      <c r="S39" s="65" t="s">
        <v>65</v>
      </c>
      <c r="T39" s="65" t="s">
        <v>65</v>
      </c>
      <c r="U39" s="65" t="s">
        <v>65</v>
      </c>
      <c r="V39" s="65" t="s">
        <v>65</v>
      </c>
      <c r="W39" s="65">
        <v>0.57877252258142009</v>
      </c>
      <c r="X39" s="65">
        <v>2.2869247255291644E-2</v>
      </c>
      <c r="Y39" s="65">
        <v>2.9063553090518328E-2</v>
      </c>
      <c r="Z39" s="65">
        <v>1.0179557362258406E-2</v>
      </c>
      <c r="AA39" s="65">
        <v>1.1642160535601395E-2</v>
      </c>
      <c r="AB39" s="65">
        <v>7.3754518243669784E-2</v>
      </c>
      <c r="AC39" s="65">
        <v>0.27270043288827983</v>
      </c>
      <c r="AD39" s="65">
        <v>1.3871757948324783E-3</v>
      </c>
      <c r="AE39" s="66"/>
      <c r="AF39" s="67">
        <v>5867.5307812564433</v>
      </c>
      <c r="AG39" s="67">
        <v>7.8859755158353</v>
      </c>
      <c r="AH39" s="67">
        <v>17011.376445020851</v>
      </c>
      <c r="AI39" s="67">
        <v>2824.4043681088397</v>
      </c>
      <c r="AJ39" s="67">
        <v>72.048364257718788</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11.683108259324067</v>
      </c>
      <c r="F41" s="65">
        <v>27.156711534337408</v>
      </c>
      <c r="G41" s="65">
        <v>1.6537714745355008</v>
      </c>
      <c r="H41" s="65">
        <v>0.63428991434902415</v>
      </c>
      <c r="I41" s="65">
        <v>7.0359782197387659</v>
      </c>
      <c r="J41" s="65">
        <v>7.4231147007850149</v>
      </c>
      <c r="K41" s="65">
        <v>7.9487712373340838</v>
      </c>
      <c r="L41" s="65" t="s">
        <v>65</v>
      </c>
      <c r="M41" s="65">
        <v>251.57880538886275</v>
      </c>
      <c r="N41" s="65">
        <v>2.0517970468776694</v>
      </c>
      <c r="O41" s="65">
        <v>0.25850281560243232</v>
      </c>
      <c r="P41" s="65">
        <v>0.16787255076379581</v>
      </c>
      <c r="Q41" s="65" t="s">
        <v>65</v>
      </c>
      <c r="R41" s="65" t="s">
        <v>65</v>
      </c>
      <c r="S41" s="65" t="s">
        <v>65</v>
      </c>
      <c r="T41" s="65" t="s">
        <v>65</v>
      </c>
      <c r="U41" s="65" t="s">
        <v>65</v>
      </c>
      <c r="V41" s="65" t="s">
        <v>65</v>
      </c>
      <c r="W41" s="65">
        <v>21.029944324445704</v>
      </c>
      <c r="X41" s="65">
        <v>2.0655707098531955</v>
      </c>
      <c r="Y41" s="65">
        <v>2.1089360217116644</v>
      </c>
      <c r="Z41" s="65">
        <v>0.76805380147657176</v>
      </c>
      <c r="AA41" s="65">
        <v>1.1753916588046869</v>
      </c>
      <c r="AB41" s="65">
        <v>6.1179521918461193</v>
      </c>
      <c r="AC41" s="65">
        <v>8.9002010722514164</v>
      </c>
      <c r="AD41" s="65">
        <v>0.23143392758358333</v>
      </c>
      <c r="AE41" s="66"/>
      <c r="AF41" s="67">
        <v>47322.893213988056</v>
      </c>
      <c r="AG41" s="67">
        <v>1355.0949959459801</v>
      </c>
      <c r="AH41" s="67">
        <v>59831.003805687404</v>
      </c>
      <c r="AI41" s="67">
        <v>77686.160492812836</v>
      </c>
      <c r="AJ41" s="67" t="s">
        <v>435</v>
      </c>
      <c r="AK41" s="67"/>
      <c r="AL41" s="68" t="s">
        <v>61</v>
      </c>
    </row>
    <row r="42" spans="1:38" s="5" customFormat="1" ht="26.25" customHeight="1" x14ac:dyDescent="0.25">
      <c r="A42" s="62" t="s">
        <v>83</v>
      </c>
      <c r="B42" s="62" t="s">
        <v>128</v>
      </c>
      <c r="C42" s="63" t="s">
        <v>129</v>
      </c>
      <c r="D42" s="64"/>
      <c r="E42" s="65">
        <v>0.62932906390065302</v>
      </c>
      <c r="F42" s="65">
        <v>1.3721377799552676</v>
      </c>
      <c r="G42" s="65">
        <v>6.2308628264353208E-4</v>
      </c>
      <c r="H42" s="65">
        <v>1.6801616763507932E-4</v>
      </c>
      <c r="I42" s="65">
        <v>2.381398322057442E-2</v>
      </c>
      <c r="J42" s="65">
        <v>2.381398322057442E-2</v>
      </c>
      <c r="K42" s="65">
        <v>2.381398322057442E-2</v>
      </c>
      <c r="L42" s="65" t="s">
        <v>65</v>
      </c>
      <c r="M42" s="65">
        <v>17.90698981262998</v>
      </c>
      <c r="N42" s="65">
        <v>1.0570197168021015E-4</v>
      </c>
      <c r="O42" s="65">
        <v>3.3749107967727076E-5</v>
      </c>
      <c r="P42" s="65">
        <v>1.1812187788704476E-5</v>
      </c>
      <c r="Q42" s="65" t="s">
        <v>65</v>
      </c>
      <c r="R42" s="65" t="s">
        <v>65</v>
      </c>
      <c r="S42" s="65" t="s">
        <v>65</v>
      </c>
      <c r="T42" s="65" t="s">
        <v>65</v>
      </c>
      <c r="U42" s="65" t="s">
        <v>65</v>
      </c>
      <c r="V42" s="65" t="s">
        <v>65</v>
      </c>
      <c r="W42" s="65">
        <v>4.9525102015813692E-2</v>
      </c>
      <c r="X42" s="65">
        <v>6.2020004607116251E-3</v>
      </c>
      <c r="Y42" s="65">
        <v>6.8352106784965476E-3</v>
      </c>
      <c r="Z42" s="65">
        <v>5.6707790933831579E-3</v>
      </c>
      <c r="AA42" s="65">
        <v>5.6630173440071954E-3</v>
      </c>
      <c r="AB42" s="65">
        <v>2.4371007576598526E-2</v>
      </c>
      <c r="AC42" s="65">
        <v>9.9050204031627381E-3</v>
      </c>
      <c r="AD42" s="65">
        <v>1.1037853501401007E-5</v>
      </c>
      <c r="AE42" s="66"/>
      <c r="AF42" s="67">
        <v>1687.4553983863539</v>
      </c>
      <c r="AG42" s="67" t="s">
        <v>435</v>
      </c>
      <c r="AH42" s="67" t="s">
        <v>435</v>
      </c>
      <c r="AI42" s="67">
        <v>82.999131961830301</v>
      </c>
      <c r="AJ42" s="67">
        <v>2.680032294777114</v>
      </c>
      <c r="AK42" s="67"/>
      <c r="AL42" s="68" t="s">
        <v>61</v>
      </c>
    </row>
    <row r="43" spans="1:38" s="5" customFormat="1" ht="26.25" customHeight="1" x14ac:dyDescent="0.25">
      <c r="A43" s="62" t="s">
        <v>121</v>
      </c>
      <c r="B43" s="62" t="s">
        <v>130</v>
      </c>
      <c r="C43" s="63" t="s">
        <v>131</v>
      </c>
      <c r="D43" s="64"/>
      <c r="E43" s="65">
        <v>0.64306133358461148</v>
      </c>
      <c r="F43" s="65">
        <v>1.6976895957705362</v>
      </c>
      <c r="G43" s="65">
        <v>0.12908161193685683</v>
      </c>
      <c r="H43" s="65">
        <v>3.8093481487896187E-2</v>
      </c>
      <c r="I43" s="65">
        <v>0.44724316634916006</v>
      </c>
      <c r="J43" s="65">
        <v>0.50107078478965494</v>
      </c>
      <c r="K43" s="65">
        <v>0.55551335670362101</v>
      </c>
      <c r="L43" s="65" t="s">
        <v>65</v>
      </c>
      <c r="M43" s="65">
        <v>12.26198115502287</v>
      </c>
      <c r="N43" s="65">
        <v>0.16925177663936841</v>
      </c>
      <c r="O43" s="65">
        <v>5.1109767563461105E-2</v>
      </c>
      <c r="P43" s="65">
        <v>1.4173002395225422E-2</v>
      </c>
      <c r="Q43" s="65" t="s">
        <v>65</v>
      </c>
      <c r="R43" s="65" t="s">
        <v>65</v>
      </c>
      <c r="S43" s="65" t="s">
        <v>65</v>
      </c>
      <c r="T43" s="65" t="s">
        <v>65</v>
      </c>
      <c r="U43" s="65" t="s">
        <v>65</v>
      </c>
      <c r="V43" s="65" t="s">
        <v>65</v>
      </c>
      <c r="W43" s="65">
        <v>1.5766549350057317</v>
      </c>
      <c r="X43" s="65">
        <v>0.19855320801546633</v>
      </c>
      <c r="Y43" s="65">
        <v>0.30810644636243728</v>
      </c>
      <c r="Z43" s="65">
        <v>9.7171525997829439E-2</v>
      </c>
      <c r="AA43" s="65">
        <v>8.2019959963849781E-2</v>
      </c>
      <c r="AB43" s="65">
        <v>0.68585114033958305</v>
      </c>
      <c r="AC43" s="65">
        <v>0.63768081686102274</v>
      </c>
      <c r="AD43" s="65">
        <v>5.2471258646068376E-3</v>
      </c>
      <c r="AE43" s="66"/>
      <c r="AF43" s="67">
        <v>527.66911909251962</v>
      </c>
      <c r="AG43" s="67">
        <v>30.041763152930301</v>
      </c>
      <c r="AH43" s="67">
        <v>507.94168612776178</v>
      </c>
      <c r="AI43" s="67">
        <v>7278.3076109562808</v>
      </c>
      <c r="AJ43" s="67" t="s">
        <v>435</v>
      </c>
      <c r="AK43" s="67"/>
      <c r="AL43" s="68" t="s">
        <v>61</v>
      </c>
    </row>
    <row r="44" spans="1:38" s="5" customFormat="1" ht="26.25" customHeight="1" x14ac:dyDescent="0.25">
      <c r="A44" s="62" t="s">
        <v>83</v>
      </c>
      <c r="B44" s="62" t="s">
        <v>132</v>
      </c>
      <c r="C44" s="63" t="s">
        <v>133</v>
      </c>
      <c r="D44" s="64"/>
      <c r="E44" s="65">
        <v>7.5225125031830435</v>
      </c>
      <c r="F44" s="65">
        <v>1.6224901271645633</v>
      </c>
      <c r="G44" s="65">
        <v>4.9445277360815219E-3</v>
      </c>
      <c r="H44" s="65">
        <v>2.9256480307151265E-3</v>
      </c>
      <c r="I44" s="65">
        <v>0.75101428539454029</v>
      </c>
      <c r="J44" s="65">
        <v>0.75101428539454029</v>
      </c>
      <c r="K44" s="65">
        <v>0.75101428539454029</v>
      </c>
      <c r="L44" s="65" t="s">
        <v>65</v>
      </c>
      <c r="M44" s="65">
        <v>9.7724132791598208</v>
      </c>
      <c r="N44" s="65">
        <v>2.2960631641260462E-4</v>
      </c>
      <c r="O44" s="65">
        <v>1.9955194749405388E-4</v>
      </c>
      <c r="P44" s="65">
        <v>6.9843181622918855E-5</v>
      </c>
      <c r="Q44" s="65" t="s">
        <v>65</v>
      </c>
      <c r="R44" s="65" t="s">
        <v>65</v>
      </c>
      <c r="S44" s="65" t="s">
        <v>65</v>
      </c>
      <c r="T44" s="65" t="s">
        <v>65</v>
      </c>
      <c r="U44" s="65" t="s">
        <v>65</v>
      </c>
      <c r="V44" s="65" t="s">
        <v>65</v>
      </c>
      <c r="W44" s="65">
        <v>9.5397335367829877E-2</v>
      </c>
      <c r="X44" s="65">
        <v>6.2295550297756857E-3</v>
      </c>
      <c r="Y44" s="65">
        <v>2.6279470563469503E-2</v>
      </c>
      <c r="Z44" s="65">
        <v>2.8871355399234817E-2</v>
      </c>
      <c r="AA44" s="65">
        <v>7.7321931964811534E-3</v>
      </c>
      <c r="AB44" s="65">
        <v>6.9112574188961176E-2</v>
      </c>
      <c r="AC44" s="65">
        <v>1.9079467073565975E-2</v>
      </c>
      <c r="AD44" s="65">
        <v>1.6738162599172677E-5</v>
      </c>
      <c r="AE44" s="66"/>
      <c r="AF44" s="67">
        <v>9977.5973747026928</v>
      </c>
      <c r="AG44" s="67"/>
      <c r="AH44" s="67"/>
      <c r="AI44" s="67">
        <v>550.12012047714722</v>
      </c>
      <c r="AJ44" s="67">
        <v>32.65481374094685</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4.9897438650926836E-2</v>
      </c>
      <c r="F47" s="65">
        <v>8.7084228605701555E-3</v>
      </c>
      <c r="G47" s="65">
        <v>7.2777524746328965E-3</v>
      </c>
      <c r="H47" s="65">
        <v>5.2977293270392276E-5</v>
      </c>
      <c r="I47" s="65">
        <v>9.1206742749843639E-3</v>
      </c>
      <c r="J47" s="65">
        <v>9.1206742749843639E-3</v>
      </c>
      <c r="K47" s="65">
        <v>9.1206742749843639E-3</v>
      </c>
      <c r="L47" s="65" t="s">
        <v>65</v>
      </c>
      <c r="M47" s="65">
        <v>0.14767157680355258</v>
      </c>
      <c r="N47" s="65">
        <v>6.6764151678394213E-6</v>
      </c>
      <c r="O47" s="65">
        <v>6.6764151678394213E-6</v>
      </c>
      <c r="P47" s="65">
        <v>2.336745308743797E-6</v>
      </c>
      <c r="Q47" s="65" t="s">
        <v>65</v>
      </c>
      <c r="R47" s="65" t="s">
        <v>65</v>
      </c>
      <c r="S47" s="65" t="s">
        <v>65</v>
      </c>
      <c r="T47" s="65" t="s">
        <v>65</v>
      </c>
      <c r="U47" s="65" t="s">
        <v>65</v>
      </c>
      <c r="V47" s="65" t="s">
        <v>65</v>
      </c>
      <c r="W47" s="65">
        <v>1.6508153511683114E-4</v>
      </c>
      <c r="X47" s="65">
        <v>1.0172740679714815E-5</v>
      </c>
      <c r="Y47" s="65">
        <v>5.3486643045345978E-5</v>
      </c>
      <c r="Z47" s="65">
        <v>5.9767643329570075E-5</v>
      </c>
      <c r="AA47" s="65">
        <v>1.3739688121740243E-5</v>
      </c>
      <c r="AB47" s="65">
        <v>1.3716671517637109E-4</v>
      </c>
      <c r="AC47" s="65">
        <v>3.3016307023366234E-5</v>
      </c>
      <c r="AD47" s="65">
        <v>2.0912123081509602E-8</v>
      </c>
      <c r="AE47" s="66"/>
      <c r="AF47" s="67">
        <v>333.82075839197103</v>
      </c>
      <c r="AG47" s="67" t="s">
        <v>435</v>
      </c>
      <c r="AH47" s="67" t="s">
        <v>435</v>
      </c>
      <c r="AI47" s="67">
        <v>1.1389439821967138</v>
      </c>
      <c r="AJ47" s="67">
        <v>6.9680675094923913E-2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6.7844939977999993E-2</v>
      </c>
      <c r="J48" s="65">
        <v>0.21484241183199998</v>
      </c>
      <c r="K48" s="65">
        <v>0.45413922389599998</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1.3748409489423135</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0.59082352941176475</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0.87237463800000004</v>
      </c>
      <c r="AL51" s="68" t="s">
        <v>152</v>
      </c>
    </row>
    <row r="52" spans="1:38" s="5" customFormat="1" ht="26.25" customHeight="1" x14ac:dyDescent="0.25">
      <c r="A52" s="62" t="s">
        <v>140</v>
      </c>
      <c r="B52" s="69" t="s">
        <v>153</v>
      </c>
      <c r="C52" s="71" t="s">
        <v>154</v>
      </c>
      <c r="D52" s="74"/>
      <c r="E52" s="65" t="s">
        <v>433</v>
      </c>
      <c r="F52" s="65">
        <v>0.625</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8.5841119999999993</v>
      </c>
      <c r="AL52" s="68" t="s">
        <v>155</v>
      </c>
    </row>
    <row r="53" spans="1:38" s="5" customFormat="1" ht="26.25" customHeight="1" x14ac:dyDescent="0.25">
      <c r="A53" s="62" t="s">
        <v>140</v>
      </c>
      <c r="B53" s="69" t="s">
        <v>156</v>
      </c>
      <c r="C53" s="71" t="s">
        <v>157</v>
      </c>
      <c r="D53" s="74"/>
      <c r="E53" s="65" t="s">
        <v>433</v>
      </c>
      <c r="F53" s="65">
        <v>0.68667071499999999</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1.665</v>
      </c>
      <c r="AL53" s="68" t="s">
        <v>158</v>
      </c>
    </row>
    <row r="54" spans="1:38" s="5" customFormat="1" ht="37.5" customHeight="1" x14ac:dyDescent="0.25">
      <c r="A54" s="62" t="s">
        <v>140</v>
      </c>
      <c r="B54" s="69" t="s">
        <v>159</v>
      </c>
      <c r="C54" s="71" t="s">
        <v>160</v>
      </c>
      <c r="D54" s="74"/>
      <c r="E54" s="65" t="s">
        <v>433</v>
      </c>
      <c r="F54" s="65">
        <v>1.1028914119064417</v>
      </c>
      <c r="G54" s="65">
        <v>3.9E-2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1467</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6.4215296967773427E-4</v>
      </c>
      <c r="I56" s="65" t="s">
        <v>433</v>
      </c>
      <c r="J56" s="65" t="s">
        <v>433</v>
      </c>
      <c r="K56" s="65" t="s">
        <v>433</v>
      </c>
      <c r="L56" s="65" t="s">
        <v>65</v>
      </c>
      <c r="M56" s="65" t="s">
        <v>433</v>
      </c>
      <c r="N56" s="65" t="s">
        <v>433</v>
      </c>
      <c r="O56" s="65" t="s">
        <v>433</v>
      </c>
      <c r="P56" s="65">
        <v>1.3454633650390624E-4</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3.6859599999999999E-2</v>
      </c>
      <c r="J57" s="65">
        <v>4.1467049999999998E-2</v>
      </c>
      <c r="K57" s="65">
        <v>4.6074500000000004E-2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3156.2860000000001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6.2152991744999997E-2</v>
      </c>
      <c r="J58" s="65">
        <v>8.6057988570000007E-2</v>
      </c>
      <c r="K58" s="65">
        <v>9.5619987299999987E-2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928.39705754030183</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4.3518171794764268E-3</v>
      </c>
      <c r="J59" s="65">
        <v>4.8957943269109811E-3</v>
      </c>
      <c r="K59" s="65">
        <v>5.4397714743455337E-3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487.35859999999997</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0.53317978078831008</v>
      </c>
      <c r="J60" s="65">
        <v>4.6920413157760006</v>
      </c>
      <c r="K60" s="65">
        <v>10.011128166935913</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0.24567458881164195</v>
      </c>
      <c r="J61" s="65">
        <v>2.4567458881164193</v>
      </c>
      <c r="K61" s="65">
        <v>8.1891529603880642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9821746.3091486264</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0.16940000000000002</v>
      </c>
      <c r="F64" s="65">
        <v>8.5199999999999998E-3</v>
      </c>
      <c r="G64" s="65">
        <v>1.6800000000000002E-4</v>
      </c>
      <c r="H64" s="65">
        <v>2.63E-2</v>
      </c>
      <c r="I64" s="65" t="s">
        <v>433</v>
      </c>
      <c r="J64" s="65" t="s">
        <v>433</v>
      </c>
      <c r="K64" s="65" t="s">
        <v>433</v>
      </c>
      <c r="L64" s="65" t="s">
        <v>65</v>
      </c>
      <c r="M64" s="65">
        <v>7.5499999999999998E-2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435.24400000000003</v>
      </c>
      <c r="AL64" s="68" t="s">
        <v>189</v>
      </c>
    </row>
    <row r="65" spans="1:38" s="5" customFormat="1" ht="26.25" customHeight="1" x14ac:dyDescent="0.25">
      <c r="A65" s="62" t="s">
        <v>66</v>
      </c>
      <c r="B65" s="69" t="s">
        <v>190</v>
      </c>
      <c r="C65" s="63" t="s">
        <v>191</v>
      </c>
      <c r="D65" s="64"/>
      <c r="E65" s="65">
        <v>9.2999999999999999E-2</v>
      </c>
      <c r="F65" s="65" t="s">
        <v>433</v>
      </c>
      <c r="G65" s="65" t="s">
        <v>433</v>
      </c>
      <c r="H65" s="65">
        <v>4.7999999999999996E-3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475.25445000000008</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37.158999999999999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5.8900000000000001E-2</v>
      </c>
      <c r="F70" s="65">
        <v>0.14100000000000001</v>
      </c>
      <c r="G70" s="65">
        <v>0.41814783576929915</v>
      </c>
      <c r="H70" s="65">
        <v>6.3E-2</v>
      </c>
      <c r="I70" s="65">
        <v>0.10868000000000003</v>
      </c>
      <c r="J70" s="65">
        <v>0.12074</v>
      </c>
      <c r="K70" s="65">
        <v>0.1328</v>
      </c>
      <c r="L70" s="65" t="s">
        <v>65</v>
      </c>
      <c r="M70" s="65">
        <v>11.067299999999999</v>
      </c>
      <c r="N70" s="65">
        <v>6.9354923118315455E-4</v>
      </c>
      <c r="O70" s="65">
        <v>5.5483938494652377E-4</v>
      </c>
      <c r="P70" s="65">
        <v>7.4834875281714372E-5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8.1543474903828767E-2</v>
      </c>
      <c r="F72" s="65">
        <v>0.25531929502893547</v>
      </c>
      <c r="G72" s="65">
        <v>4.876517215847307E-2</v>
      </c>
      <c r="H72" s="65" t="s">
        <v>434</v>
      </c>
      <c r="I72" s="65">
        <v>0.26115140399999998</v>
      </c>
      <c r="J72" s="65">
        <v>0.51093118199999998</v>
      </c>
      <c r="K72" s="65">
        <v>0.8306495599999999</v>
      </c>
      <c r="L72" s="65" t="s">
        <v>65</v>
      </c>
      <c r="M72" s="65">
        <v>1.957574557702993</v>
      </c>
      <c r="N72" s="65">
        <v>1.5539026625978436</v>
      </c>
      <c r="O72" s="65">
        <v>5.4209847571979476E-2</v>
      </c>
      <c r="P72" s="65">
        <v>0.39645794652097671</v>
      </c>
      <c r="Q72" s="65" t="s">
        <v>65</v>
      </c>
      <c r="R72" s="65" t="s">
        <v>65</v>
      </c>
      <c r="S72" s="65" t="s">
        <v>65</v>
      </c>
      <c r="T72" s="65" t="s">
        <v>65</v>
      </c>
      <c r="U72" s="65" t="s">
        <v>65</v>
      </c>
      <c r="V72" s="65" t="s">
        <v>65</v>
      </c>
      <c r="W72" s="65">
        <v>1.9687592355200001</v>
      </c>
      <c r="X72" s="65">
        <v>2.0040047640469405E-2</v>
      </c>
      <c r="Y72" s="65">
        <v>2.1181563414079944E-2</v>
      </c>
      <c r="Z72" s="65">
        <v>1.1426352803360601E-2</v>
      </c>
      <c r="AA72" s="65">
        <v>1.1274454188965961E-2</v>
      </c>
      <c r="AB72" s="65">
        <v>6.3922418046875915E-2</v>
      </c>
      <c r="AC72" s="65">
        <v>0.46251664505024254</v>
      </c>
      <c r="AD72" s="65">
        <v>2.0981374276778735</v>
      </c>
      <c r="AE72" s="66"/>
      <c r="AF72" s="67"/>
      <c r="AG72" s="67"/>
      <c r="AH72" s="67"/>
      <c r="AI72" s="67"/>
      <c r="AJ72" s="67"/>
      <c r="AK72" s="67">
        <v>7290.2182300000004</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3.1246270000000031E-3</v>
      </c>
      <c r="J74" s="65">
        <v>7.9535960000000072E-3</v>
      </c>
      <c r="K74" s="65">
        <v>1.1362280000000009E-2</v>
      </c>
      <c r="L74" s="65" t="s">
        <v>65</v>
      </c>
      <c r="M74" s="65" t="s">
        <v>433</v>
      </c>
      <c r="N74" s="65">
        <v>0.1136228</v>
      </c>
      <c r="O74" s="65" t="s">
        <v>433</v>
      </c>
      <c r="P74" s="65" t="s">
        <v>433</v>
      </c>
      <c r="Q74" s="65" t="s">
        <v>65</v>
      </c>
      <c r="R74" s="65" t="s">
        <v>65</v>
      </c>
      <c r="S74" s="65" t="s">
        <v>65</v>
      </c>
      <c r="T74" s="65" t="s">
        <v>65</v>
      </c>
      <c r="U74" s="65" t="s">
        <v>65</v>
      </c>
      <c r="V74" s="65" t="s">
        <v>65</v>
      </c>
      <c r="W74" s="65">
        <v>3.9767980000000001</v>
      </c>
      <c r="X74" s="65" t="s">
        <v>436</v>
      </c>
      <c r="Y74" s="65" t="s">
        <v>436</v>
      </c>
      <c r="Z74" s="65" t="s">
        <v>436</v>
      </c>
      <c r="AA74" s="65" t="s">
        <v>436</v>
      </c>
      <c r="AB74" s="65" t="s">
        <v>436</v>
      </c>
      <c r="AC74" s="65">
        <v>1.988399</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1.9976800000000002E-4</v>
      </c>
      <c r="J76" s="65">
        <v>3.9953600000000003E-4</v>
      </c>
      <c r="K76" s="65">
        <v>4.9941999999999999E-4</v>
      </c>
      <c r="L76" s="65" t="s">
        <v>65</v>
      </c>
      <c r="M76" s="65" t="s">
        <v>433</v>
      </c>
      <c r="N76" s="65">
        <v>0.59930399999999995</v>
      </c>
      <c r="O76" s="65">
        <v>4.9942000000000007E-3</v>
      </c>
      <c r="P76" s="65" t="s">
        <v>436</v>
      </c>
      <c r="Q76" s="65" t="s">
        <v>65</v>
      </c>
      <c r="R76" s="65" t="s">
        <v>65</v>
      </c>
      <c r="S76" s="65" t="s">
        <v>65</v>
      </c>
      <c r="T76" s="65" t="s">
        <v>65</v>
      </c>
      <c r="U76" s="65" t="s">
        <v>65</v>
      </c>
      <c r="V76" s="65" t="s">
        <v>65</v>
      </c>
      <c r="W76" s="65">
        <v>7.4912999999999993E-2</v>
      </c>
      <c r="X76" s="65" t="s">
        <v>433</v>
      </c>
      <c r="Y76" s="65" t="s">
        <v>433</v>
      </c>
      <c r="Z76" s="65" t="s">
        <v>433</v>
      </c>
      <c r="AA76" s="65" t="s">
        <v>433</v>
      </c>
      <c r="AB76" s="65" t="s">
        <v>433</v>
      </c>
      <c r="AC76" s="65" t="s">
        <v>433</v>
      </c>
      <c r="AD76" s="65">
        <v>6.4924600000000005E-5</v>
      </c>
      <c r="AE76" s="66"/>
      <c r="AF76" s="67"/>
      <c r="AG76" s="67"/>
      <c r="AH76" s="67"/>
      <c r="AI76" s="67"/>
      <c r="AJ76" s="67"/>
      <c r="AK76" s="67">
        <v>24.971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0.10935143999999999</v>
      </c>
      <c r="H78" s="65" t="s">
        <v>433</v>
      </c>
      <c r="I78" s="65">
        <v>1.5739979999999999E-4</v>
      </c>
      <c r="J78" s="65">
        <v>2.0710499999999999E-4</v>
      </c>
      <c r="K78" s="65">
        <v>2.6509440000000003E-4</v>
      </c>
      <c r="L78" s="65" t="s">
        <v>65</v>
      </c>
      <c r="M78" s="65" t="s">
        <v>436</v>
      </c>
      <c r="N78" s="65">
        <v>2.1988633714285716E-3</v>
      </c>
      <c r="O78" s="65">
        <v>1.4083140000000001E-4</v>
      </c>
      <c r="P78" s="65">
        <v>1.8225239999999998E-3</v>
      </c>
      <c r="Q78" s="65" t="s">
        <v>65</v>
      </c>
      <c r="R78" s="65" t="s">
        <v>65</v>
      </c>
      <c r="S78" s="65" t="s">
        <v>65</v>
      </c>
      <c r="T78" s="65" t="s">
        <v>65</v>
      </c>
      <c r="U78" s="65" t="s">
        <v>65</v>
      </c>
      <c r="V78" s="65" t="s">
        <v>65</v>
      </c>
      <c r="W78" s="65">
        <v>0.82841999999999993</v>
      </c>
      <c r="X78" s="65" t="s">
        <v>436</v>
      </c>
      <c r="Y78" s="65" t="s">
        <v>436</v>
      </c>
      <c r="Z78" s="65" t="s">
        <v>436</v>
      </c>
      <c r="AA78" s="65" t="s">
        <v>436</v>
      </c>
      <c r="AB78" s="65">
        <v>4.1420999999999998E-4</v>
      </c>
      <c r="AC78" s="65">
        <v>0.1076946</v>
      </c>
      <c r="AD78" s="65">
        <v>3.0651540000000002E-4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2.350862285046125E-2</v>
      </c>
      <c r="F80" s="65">
        <v>0.18664389810055829</v>
      </c>
      <c r="G80" s="65">
        <v>2.4676978147330124E-3</v>
      </c>
      <c r="H80" s="65" t="s">
        <v>433</v>
      </c>
      <c r="I80" s="65" t="s">
        <v>436</v>
      </c>
      <c r="J80" s="65" t="s">
        <v>436</v>
      </c>
      <c r="K80" s="65" t="s">
        <v>436</v>
      </c>
      <c r="L80" s="65" t="s">
        <v>65</v>
      </c>
      <c r="M80" s="65">
        <v>0.12670397577237885</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17.750129818817175</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19.731596364837095</v>
      </c>
      <c r="AL82" s="68" t="s">
        <v>241</v>
      </c>
    </row>
    <row r="83" spans="1:38" s="5" customFormat="1" ht="26.25" customHeight="1" x14ac:dyDescent="0.25">
      <c r="A83" s="62" t="s">
        <v>66</v>
      </c>
      <c r="B83" s="77" t="s">
        <v>242</v>
      </c>
      <c r="C83" s="71" t="s">
        <v>243</v>
      </c>
      <c r="D83" s="64"/>
      <c r="E83" s="65" t="s">
        <v>433</v>
      </c>
      <c r="F83" s="65">
        <v>0.105</v>
      </c>
      <c r="G83" s="65" t="s">
        <v>433</v>
      </c>
      <c r="H83" s="65" t="s">
        <v>433</v>
      </c>
      <c r="I83" s="65">
        <v>1.4E-2</v>
      </c>
      <c r="J83" s="65">
        <v>0.28000000000000003</v>
      </c>
      <c r="K83" s="65">
        <v>0.42</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7000</v>
      </c>
      <c r="AL83" s="68" t="s">
        <v>149</v>
      </c>
    </row>
    <row r="84" spans="1:38" s="5" customFormat="1" ht="26.25" customHeight="1" x14ac:dyDescent="0.25">
      <c r="A84" s="62" t="s">
        <v>66</v>
      </c>
      <c r="B84" s="77" t="s">
        <v>244</v>
      </c>
      <c r="C84" s="71" t="s">
        <v>245</v>
      </c>
      <c r="D84" s="64"/>
      <c r="E84" s="65" t="s">
        <v>433</v>
      </c>
      <c r="F84" s="65">
        <v>4.9244349294487863E-3</v>
      </c>
      <c r="G84" s="65" t="s">
        <v>433</v>
      </c>
      <c r="H84" s="65" t="s">
        <v>433</v>
      </c>
      <c r="I84" s="65">
        <v>2.9606053423148423E-5</v>
      </c>
      <c r="J84" s="65">
        <v>1.480302671157421E-4</v>
      </c>
      <c r="K84" s="65">
        <v>5.921210684629684E-4</v>
      </c>
      <c r="L84" s="65" t="s">
        <v>65</v>
      </c>
      <c r="M84" s="65">
        <v>0.30939505395833322</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32.567900416666653</v>
      </c>
      <c r="AL84" s="68" t="s">
        <v>149</v>
      </c>
    </row>
    <row r="85" spans="1:38" s="5" customFormat="1" ht="26.25" customHeight="1" x14ac:dyDescent="0.25">
      <c r="A85" s="62" t="s">
        <v>238</v>
      </c>
      <c r="B85" s="71" t="s">
        <v>246</v>
      </c>
      <c r="C85" s="71" t="s">
        <v>247</v>
      </c>
      <c r="D85" s="64"/>
      <c r="E85" s="65" t="s">
        <v>433</v>
      </c>
      <c r="F85" s="65">
        <v>10.144817738505216</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35.145239589028336</v>
      </c>
      <c r="AL85" s="68" t="s">
        <v>248</v>
      </c>
    </row>
    <row r="86" spans="1:38" s="5" customFormat="1" ht="26.25" customHeight="1" x14ac:dyDescent="0.25">
      <c r="A86" s="62" t="s">
        <v>238</v>
      </c>
      <c r="B86" s="71" t="s">
        <v>249</v>
      </c>
      <c r="C86" s="63" t="s">
        <v>250</v>
      </c>
      <c r="D86" s="64"/>
      <c r="E86" s="65" t="s">
        <v>433</v>
      </c>
      <c r="F86" s="65">
        <v>3.4536047346119343</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11.050717313209281</v>
      </c>
      <c r="AL86" s="68" t="s">
        <v>241</v>
      </c>
    </row>
    <row r="87" spans="1:38" s="5" customFormat="1" ht="26.25" customHeight="1" x14ac:dyDescent="0.25">
      <c r="A87" s="62" t="s">
        <v>238</v>
      </c>
      <c r="B87" s="71" t="s">
        <v>251</v>
      </c>
      <c r="C87" s="63" t="s">
        <v>252</v>
      </c>
      <c r="D87" s="64"/>
      <c r="E87" s="65" t="s">
        <v>433</v>
      </c>
      <c r="F87" s="65">
        <v>4.4265454082378357E-2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6.9980503893333379E-2</v>
      </c>
      <c r="AL87" s="68" t="s">
        <v>241</v>
      </c>
    </row>
    <row r="88" spans="1:38" s="5" customFormat="1" ht="26.25" customHeight="1" x14ac:dyDescent="0.25">
      <c r="A88" s="62" t="s">
        <v>238</v>
      </c>
      <c r="B88" s="71" t="s">
        <v>253</v>
      </c>
      <c r="C88" s="63" t="s">
        <v>254</v>
      </c>
      <c r="D88" s="64"/>
      <c r="E88" s="65" t="s">
        <v>433</v>
      </c>
      <c r="F88" s="65">
        <v>3.8157105661566759</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32.225348064782246</v>
      </c>
      <c r="AL88" s="68" t="s">
        <v>149</v>
      </c>
    </row>
    <row r="89" spans="1:38" s="5" customFormat="1" ht="26.25" customHeight="1" x14ac:dyDescent="0.25">
      <c r="A89" s="62" t="s">
        <v>238</v>
      </c>
      <c r="B89" s="71" t="s">
        <v>255</v>
      </c>
      <c r="C89" s="63" t="s">
        <v>256</v>
      </c>
      <c r="D89" s="64"/>
      <c r="E89" s="65" t="s">
        <v>433</v>
      </c>
      <c r="F89" s="65">
        <v>2.1125512467435241</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12.093966395309117</v>
      </c>
      <c r="AL89" s="68" t="s">
        <v>149</v>
      </c>
    </row>
    <row r="90" spans="1:38" s="78" customFormat="1" ht="26.25" customHeight="1" x14ac:dyDescent="0.2">
      <c r="A90" s="62" t="s">
        <v>238</v>
      </c>
      <c r="B90" s="71" t="s">
        <v>257</v>
      </c>
      <c r="C90" s="63" t="s">
        <v>258</v>
      </c>
      <c r="D90" s="64"/>
      <c r="E90" s="65" t="s">
        <v>433</v>
      </c>
      <c r="F90" s="65">
        <v>3.2073122505532892</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6.6425310743456425</v>
      </c>
      <c r="AL90" s="68" t="s">
        <v>149</v>
      </c>
    </row>
    <row r="91" spans="1:38" s="5" customFormat="1" ht="26.25" customHeight="1" x14ac:dyDescent="0.25">
      <c r="A91" s="62" t="s">
        <v>238</v>
      </c>
      <c r="B91" s="69" t="s">
        <v>259</v>
      </c>
      <c r="C91" s="71" t="s">
        <v>260</v>
      </c>
      <c r="D91" s="64"/>
      <c r="E91" s="65">
        <v>2.6087239083620005E-2</v>
      </c>
      <c r="F91" s="65">
        <v>6.8883117115956016E-2</v>
      </c>
      <c r="G91" s="65">
        <v>5.4540142999999998E-3</v>
      </c>
      <c r="H91" s="65">
        <v>6.1063003312235006E-2</v>
      </c>
      <c r="I91" s="65">
        <v>0.46086637855688622</v>
      </c>
      <c r="J91" s="65">
        <v>0.47791128099196184</v>
      </c>
      <c r="K91" s="65">
        <v>0.47791128099196184</v>
      </c>
      <c r="L91" s="65" t="s">
        <v>65</v>
      </c>
      <c r="M91" s="65">
        <v>0.79709854914859013</v>
      </c>
      <c r="N91" s="65">
        <v>1.4158765600000001</v>
      </c>
      <c r="O91" s="65">
        <v>7.952589275086E-2</v>
      </c>
      <c r="P91" s="65">
        <v>1.0294000499999999E-4</v>
      </c>
      <c r="Q91" s="65" t="s">
        <v>65</v>
      </c>
      <c r="R91" s="65" t="s">
        <v>65</v>
      </c>
      <c r="S91" s="65" t="s">
        <v>65</v>
      </c>
      <c r="T91" s="65" t="s">
        <v>65</v>
      </c>
      <c r="U91" s="65" t="s">
        <v>65</v>
      </c>
      <c r="V91" s="65" t="s">
        <v>65</v>
      </c>
      <c r="W91" s="65">
        <v>1.4232048990900003E-3</v>
      </c>
      <c r="X91" s="65">
        <v>1.5797574379899002E-3</v>
      </c>
      <c r="Y91" s="65">
        <v>6.404422045905E-4</v>
      </c>
      <c r="Z91" s="65">
        <v>6.404422045905E-4</v>
      </c>
      <c r="AA91" s="65">
        <v>6.404422045905E-4</v>
      </c>
      <c r="AB91" s="65">
        <v>3.5010840517614001E-3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3.2196328645941823</v>
      </c>
      <c r="G93" s="65" t="s">
        <v>433</v>
      </c>
      <c r="H93" s="65" t="s">
        <v>433</v>
      </c>
      <c r="I93" s="65">
        <v>2.9981522740000002E-4</v>
      </c>
      <c r="J93" s="65">
        <v>8.9855865490000005E-4</v>
      </c>
      <c r="K93" s="65">
        <v>1.8973513947000001E-3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0.18307739187931488</v>
      </c>
      <c r="J95" s="65">
        <v>0.46169347969828717</v>
      </c>
      <c r="K95" s="65">
        <v>1.142733699245718</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0.22632798838603335</v>
      </c>
      <c r="F99" s="65">
        <v>11.31374202922583</v>
      </c>
      <c r="G99" s="65" t="s">
        <v>433</v>
      </c>
      <c r="H99" s="65">
        <v>9.2084888905572733</v>
      </c>
      <c r="I99" s="65">
        <v>1.2444660000000001E-2</v>
      </c>
      <c r="J99" s="65">
        <v>5.6000970000000004E-2</v>
      </c>
      <c r="K99" s="65">
        <v>0.12444659999999999</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529.55999999999995</v>
      </c>
      <c r="AL99" s="68" t="s">
        <v>280</v>
      </c>
    </row>
    <row r="100" spans="1:38" s="5" customFormat="1" ht="26.25" customHeight="1" x14ac:dyDescent="0.25">
      <c r="A100" s="62" t="s">
        <v>277</v>
      </c>
      <c r="B100" s="62" t="s">
        <v>281</v>
      </c>
      <c r="C100" s="63" t="s">
        <v>282</v>
      </c>
      <c r="D100" s="80"/>
      <c r="E100" s="65">
        <v>0.39276382166693519</v>
      </c>
      <c r="F100" s="65">
        <v>12.142032368660102</v>
      </c>
      <c r="G100" s="65" t="s">
        <v>433</v>
      </c>
      <c r="H100" s="65">
        <v>14.227672582243216</v>
      </c>
      <c r="I100" s="65">
        <v>3.3574966999999997E-2</v>
      </c>
      <c r="J100" s="65">
        <v>0.15108735149999999</v>
      </c>
      <c r="K100" s="65">
        <v>0.33574967</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1428.722</v>
      </c>
      <c r="AL100" s="68" t="s">
        <v>280</v>
      </c>
    </row>
    <row r="101" spans="1:38" s="5" customFormat="1" ht="26.25" customHeight="1" x14ac:dyDescent="0.25">
      <c r="A101" s="62" t="s">
        <v>277</v>
      </c>
      <c r="B101" s="62" t="s">
        <v>283</v>
      </c>
      <c r="C101" s="63" t="s">
        <v>284</v>
      </c>
      <c r="D101" s="80"/>
      <c r="E101" s="65">
        <v>1.2321580360632812E-2</v>
      </c>
      <c r="F101" s="65">
        <v>7.862599952888609E-2</v>
      </c>
      <c r="G101" s="65" t="s">
        <v>433</v>
      </c>
      <c r="H101" s="65">
        <v>0.40388216561425394</v>
      </c>
      <c r="I101" s="65">
        <v>8.3998399999999987E-3</v>
      </c>
      <c r="J101" s="65">
        <v>3.7799279999999998E-2</v>
      </c>
      <c r="K101" s="65">
        <v>8.3998399999999987E-2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357.44</v>
      </c>
      <c r="AL101" s="68" t="s">
        <v>280</v>
      </c>
    </row>
    <row r="102" spans="1:38" s="5" customFormat="1" ht="26.25" customHeight="1" x14ac:dyDescent="0.25">
      <c r="A102" s="62" t="s">
        <v>277</v>
      </c>
      <c r="B102" s="62" t="s">
        <v>285</v>
      </c>
      <c r="C102" s="63" t="s">
        <v>286</v>
      </c>
      <c r="D102" s="80"/>
      <c r="E102" s="65">
        <v>4.2301828559923031E-2</v>
      </c>
      <c r="F102" s="65">
        <v>1.05107881966286</v>
      </c>
      <c r="G102" s="65" t="s">
        <v>433</v>
      </c>
      <c r="H102" s="65">
        <v>6.8679014039608379</v>
      </c>
      <c r="I102" s="65">
        <v>2.7687690412162163E-2</v>
      </c>
      <c r="J102" s="65">
        <v>0.12459460685472973</v>
      </c>
      <c r="K102" s="65">
        <v>0.27687690412162158</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2575.5991081081079</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9.2514906249553978E-4</v>
      </c>
      <c r="F104" s="65">
        <v>7.7262306379323256E-3</v>
      </c>
      <c r="G104" s="65" t="s">
        <v>433</v>
      </c>
      <c r="H104" s="65">
        <v>4.7707264605749686E-2</v>
      </c>
      <c r="I104" s="65">
        <v>1.099037E-3</v>
      </c>
      <c r="J104" s="65">
        <v>4.9456665000000011E-3</v>
      </c>
      <c r="K104" s="65">
        <v>1.0990369999999999E-2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72.067999999999998</v>
      </c>
      <c r="AL104" s="68" t="s">
        <v>280</v>
      </c>
    </row>
    <row r="105" spans="1:38" s="5" customFormat="1" ht="26.25" customHeight="1" x14ac:dyDescent="0.25">
      <c r="A105" s="62" t="s">
        <v>277</v>
      </c>
      <c r="B105" s="62" t="s">
        <v>291</v>
      </c>
      <c r="C105" s="63" t="s">
        <v>292</v>
      </c>
      <c r="D105" s="80"/>
      <c r="E105" s="65">
        <v>2.4635320685360434E-2</v>
      </c>
      <c r="F105" s="65">
        <v>0.13003328931665131</v>
      </c>
      <c r="G105" s="65" t="s">
        <v>433</v>
      </c>
      <c r="H105" s="65">
        <v>0.91627420197578946</v>
      </c>
      <c r="I105" s="65">
        <v>1.746308E-3</v>
      </c>
      <c r="J105" s="65">
        <v>7.8583860000000002E-3</v>
      </c>
      <c r="K105" s="65">
        <v>1.7463079999999999E-2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114.512</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8.1739494488987471E-2</v>
      </c>
      <c r="F107" s="65">
        <v>0.48049393515378236</v>
      </c>
      <c r="G107" s="65" t="s">
        <v>433</v>
      </c>
      <c r="H107" s="65">
        <v>0.9117418389803531</v>
      </c>
      <c r="I107" s="65">
        <v>1.2556024759999999E-2</v>
      </c>
      <c r="J107" s="65">
        <v>5.6502111419999994E-2</v>
      </c>
      <c r="K107" s="65">
        <v>0.12556024759999998</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7997.4679999999998</v>
      </c>
      <c r="AL107" s="68" t="s">
        <v>280</v>
      </c>
    </row>
    <row r="108" spans="1:38" s="5" customFormat="1" ht="26.25" customHeight="1" x14ac:dyDescent="0.25">
      <c r="A108" s="62" t="s">
        <v>277</v>
      </c>
      <c r="B108" s="62" t="s">
        <v>297</v>
      </c>
      <c r="C108" s="63" t="s">
        <v>298</v>
      </c>
      <c r="D108" s="80"/>
      <c r="E108" s="65">
        <v>4.3240618453968031E-2</v>
      </c>
      <c r="F108" s="65">
        <v>0.35953320207182932</v>
      </c>
      <c r="G108" s="65" t="s">
        <v>433</v>
      </c>
      <c r="H108" s="65">
        <v>0.85775990823576564</v>
      </c>
      <c r="I108" s="65">
        <v>1.1118113570000001E-2</v>
      </c>
      <c r="J108" s="65">
        <v>5.0031511064999992E-2</v>
      </c>
      <c r="K108" s="65">
        <v>0.11118113569999999</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7081.6009999999997</v>
      </c>
      <c r="AL108" s="68" t="s">
        <v>280</v>
      </c>
    </row>
    <row r="109" spans="1:38" s="5" customFormat="1" ht="26.25" customHeight="1" x14ac:dyDescent="0.25">
      <c r="A109" s="62" t="s">
        <v>277</v>
      </c>
      <c r="B109" s="62" t="s">
        <v>299</v>
      </c>
      <c r="C109" s="63" t="s">
        <v>300</v>
      </c>
      <c r="D109" s="80"/>
      <c r="E109" s="65">
        <v>1.6589525429413339E-2</v>
      </c>
      <c r="F109" s="65">
        <v>4.817782124464038E-2</v>
      </c>
      <c r="G109" s="65" t="s">
        <v>433</v>
      </c>
      <c r="H109" s="65">
        <v>0.43135632144478597</v>
      </c>
      <c r="I109" s="65">
        <v>9.4278029000000008E-4</v>
      </c>
      <c r="J109" s="65">
        <v>4.2425113050000001E-3</v>
      </c>
      <c r="K109" s="65">
        <v>9.4278029000000006E-3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600.49699999999996</v>
      </c>
      <c r="AL109" s="68" t="s">
        <v>280</v>
      </c>
    </row>
    <row r="110" spans="1:38" s="5" customFormat="1" ht="26.25" customHeight="1" x14ac:dyDescent="0.25">
      <c r="A110" s="62" t="s">
        <v>277</v>
      </c>
      <c r="B110" s="62" t="s">
        <v>301</v>
      </c>
      <c r="C110" s="63" t="s">
        <v>302</v>
      </c>
      <c r="D110" s="80"/>
      <c r="E110" s="65">
        <v>1.4293203298987561E-3</v>
      </c>
      <c r="F110" s="65">
        <v>3.9815088103080844E-3</v>
      </c>
      <c r="G110" s="65" t="s">
        <v>433</v>
      </c>
      <c r="H110" s="65">
        <v>3.8636359201520087E-2</v>
      </c>
      <c r="I110" s="65">
        <v>1.4441645000000001E-4</v>
      </c>
      <c r="J110" s="65">
        <v>6.4987402499999995E-4</v>
      </c>
      <c r="K110" s="65">
        <v>1.4441644999999999E-3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91.984999999999999</v>
      </c>
      <c r="AL110" s="68" t="s">
        <v>280</v>
      </c>
    </row>
    <row r="111" spans="1:38" s="5" customFormat="1" ht="26.25" customHeight="1" x14ac:dyDescent="0.25">
      <c r="A111" s="62" t="s">
        <v>277</v>
      </c>
      <c r="B111" s="62" t="s">
        <v>303</v>
      </c>
      <c r="C111" s="63" t="s">
        <v>304</v>
      </c>
      <c r="D111" s="80"/>
      <c r="E111" s="65">
        <v>4.526214558157603E-4</v>
      </c>
      <c r="F111" s="65">
        <v>3.0846470159105869E-3</v>
      </c>
      <c r="G111" s="65" t="s">
        <v>433</v>
      </c>
      <c r="H111" s="65">
        <v>1.4641765137313776E-2</v>
      </c>
      <c r="I111" s="65">
        <v>1.0914483E-4</v>
      </c>
      <c r="J111" s="65">
        <v>4.9115173499999999E-4</v>
      </c>
      <c r="K111" s="65">
        <v>1.0914483E-3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37.843000000000004</v>
      </c>
      <c r="AL111" s="68" t="s">
        <v>280</v>
      </c>
    </row>
    <row r="112" spans="1:38" s="5" customFormat="1" ht="26.25" customHeight="1" x14ac:dyDescent="0.25">
      <c r="A112" s="62" t="s">
        <v>305</v>
      </c>
      <c r="B112" s="62" t="s">
        <v>306</v>
      </c>
      <c r="C112" s="63" t="s">
        <v>307</v>
      </c>
      <c r="D112" s="64"/>
      <c r="E112" s="65">
        <v>4.1945200000000007</v>
      </c>
      <c r="F112" s="65" t="s">
        <v>433</v>
      </c>
      <c r="G112" s="65" t="s">
        <v>433</v>
      </c>
      <c r="H112" s="65">
        <v>7.9605993664886894</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104863000</v>
      </c>
      <c r="AL112" s="68" t="s">
        <v>308</v>
      </c>
    </row>
    <row r="113" spans="1:38" s="5" customFormat="1" ht="26.25" customHeight="1" x14ac:dyDescent="0.25">
      <c r="A113" s="62" t="s">
        <v>305</v>
      </c>
      <c r="B113" s="81" t="s">
        <v>309</v>
      </c>
      <c r="C113" s="82" t="s">
        <v>310</v>
      </c>
      <c r="D113" s="64"/>
      <c r="E113" s="65">
        <v>5.0674645405658838</v>
      </c>
      <c r="F113" s="65">
        <v>10.486472130675764</v>
      </c>
      <c r="G113" s="65" t="s">
        <v>433</v>
      </c>
      <c r="H113" s="65">
        <v>30.211952299867114</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5.9640999600000008E-2</v>
      </c>
      <c r="F114" s="65" t="s">
        <v>433</v>
      </c>
      <c r="G114" s="65" t="s">
        <v>433</v>
      </c>
      <c r="H114" s="65">
        <v>0.19383324870000002</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0.21875283619607888</v>
      </c>
      <c r="F115" s="65" t="s">
        <v>433</v>
      </c>
      <c r="G115" s="65" t="s">
        <v>433</v>
      </c>
      <c r="H115" s="65">
        <v>0.43750567239215776</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0.41025475817108603</v>
      </c>
      <c r="F116" s="65">
        <v>5.9870583429206092E-2</v>
      </c>
      <c r="G116" s="65" t="s">
        <v>433</v>
      </c>
      <c r="H116" s="65">
        <v>0.7849969610099542</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0.48100258238221599</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0.13077529902407675</v>
      </c>
      <c r="J119" s="65">
        <v>3.4001577746259963</v>
      </c>
      <c r="K119" s="65">
        <v>3.4001577746259963</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9.2277086700000011E-3</v>
      </c>
      <c r="J120" s="65">
        <v>2.9264314780000002E-2</v>
      </c>
      <c r="K120" s="65">
        <v>6.1835924830000014E-2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1.6124494558663955</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0.69097312500000008</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5.575244693453411E-3</v>
      </c>
      <c r="F123" s="65">
        <v>7.0807164032342731E-3</v>
      </c>
      <c r="G123" s="65">
        <v>9.5485198945255889E-4</v>
      </c>
      <c r="H123" s="65">
        <v>5.5972257282051177E-3</v>
      </c>
      <c r="I123" s="65">
        <v>1.3649941408079052E-2</v>
      </c>
      <c r="J123" s="65">
        <v>1.4349594624104692E-2</v>
      </c>
      <c r="K123" s="65">
        <v>1.4582812362779904E-2</v>
      </c>
      <c r="L123" s="65" t="s">
        <v>65</v>
      </c>
      <c r="M123" s="65">
        <v>0.17245516801024785</v>
      </c>
      <c r="N123" s="65">
        <v>2.0035054929908161E-4</v>
      </c>
      <c r="O123" s="65">
        <v>1.7143373740642648E-3</v>
      </c>
      <c r="P123" s="65">
        <v>3.0326879671371273E-4</v>
      </c>
      <c r="Q123" s="65" t="s">
        <v>65</v>
      </c>
      <c r="R123" s="65" t="s">
        <v>65</v>
      </c>
      <c r="S123" s="65" t="s">
        <v>65</v>
      </c>
      <c r="T123" s="65" t="s">
        <v>65</v>
      </c>
      <c r="U123" s="65" t="s">
        <v>65</v>
      </c>
      <c r="V123" s="65" t="s">
        <v>65</v>
      </c>
      <c r="W123" s="65">
        <v>2.385E-2</v>
      </c>
      <c r="X123" s="65">
        <v>1.1161643982013027E-3</v>
      </c>
      <c r="Y123" s="65">
        <v>3.2454459727782967E-3</v>
      </c>
      <c r="Z123" s="65">
        <v>1.1616952210545643E-3</v>
      </c>
      <c r="AA123" s="65">
        <v>7.6354411507598325E-4</v>
      </c>
      <c r="AB123" s="65">
        <v>6.2868497071101479E-3</v>
      </c>
      <c r="AC123" s="65">
        <v>4.7699999999999999E-3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5.464333271296639E-2</v>
      </c>
      <c r="G125" s="65" t="s">
        <v>434</v>
      </c>
      <c r="H125" s="65">
        <v>1.8214444237655463E-3</v>
      </c>
      <c r="I125" s="65">
        <v>4.2100691930955038E-2</v>
      </c>
      <c r="J125" s="65">
        <v>0.13377155339351846</v>
      </c>
      <c r="K125" s="65">
        <v>0.28275367935563994</v>
      </c>
      <c r="L125" s="65" t="s">
        <v>65</v>
      </c>
      <c r="M125" s="65">
        <v>4.1256536668750785</v>
      </c>
      <c r="N125" s="65">
        <v>5.4643332712966388E-4</v>
      </c>
      <c r="O125" s="65">
        <v>5.4643332712966388E-4</v>
      </c>
      <c r="P125" s="65">
        <v>3.6428888475310937E-6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185.15590275999998</v>
      </c>
      <c r="AL125" s="68" t="s">
        <v>337</v>
      </c>
    </row>
    <row r="126" spans="1:38" s="5" customFormat="1" ht="26.25" customHeight="1" x14ac:dyDescent="0.25">
      <c r="A126" s="62" t="s">
        <v>334</v>
      </c>
      <c r="B126" s="62" t="s">
        <v>338</v>
      </c>
      <c r="C126" s="63" t="s">
        <v>339</v>
      </c>
      <c r="D126" s="64"/>
      <c r="E126" s="65" t="s">
        <v>433</v>
      </c>
      <c r="F126" s="65" t="s">
        <v>433</v>
      </c>
      <c r="G126" s="65" t="s">
        <v>433</v>
      </c>
      <c r="H126" s="65">
        <v>0.9195605162295416</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942.742589976619</v>
      </c>
      <c r="AL126" s="68" t="s">
        <v>340</v>
      </c>
    </row>
    <row r="127" spans="1:38" s="5" customFormat="1" ht="26.25" customHeight="1" x14ac:dyDescent="0.25">
      <c r="A127" s="62" t="s">
        <v>334</v>
      </c>
      <c r="B127" s="62" t="s">
        <v>341</v>
      </c>
      <c r="C127" s="63" t="s">
        <v>342</v>
      </c>
      <c r="D127" s="64"/>
      <c r="E127" s="65" t="s">
        <v>433</v>
      </c>
      <c r="F127" s="65" t="s">
        <v>433</v>
      </c>
      <c r="G127" s="65" t="s">
        <v>433</v>
      </c>
      <c r="H127" s="65">
        <v>0.18722259104693198</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9.0394310066632087E-3</v>
      </c>
      <c r="F133" s="65">
        <v>9.6420597404407564E-4</v>
      </c>
      <c r="G133" s="65">
        <v>3.4048523458431422E-3</v>
      </c>
      <c r="H133" s="65" t="s">
        <v>433</v>
      </c>
      <c r="I133" s="65">
        <v>3.5193518052608757E-4</v>
      </c>
      <c r="J133" s="65">
        <v>3.9592707809184855E-4</v>
      </c>
      <c r="K133" s="65">
        <v>4.3991897565760947E-4</v>
      </c>
      <c r="L133" s="65" t="s">
        <v>65</v>
      </c>
      <c r="M133" s="65">
        <v>1.2956517776217265E-2</v>
      </c>
      <c r="N133" s="65">
        <v>6.0262873377754734E-7</v>
      </c>
      <c r="O133" s="65">
        <v>1.5156112654505317E-4</v>
      </c>
      <c r="P133" s="65">
        <v>3.0131436688877362E-2</v>
      </c>
      <c r="Q133" s="65" t="s">
        <v>65</v>
      </c>
      <c r="R133" s="65" t="s">
        <v>65</v>
      </c>
      <c r="S133" s="65" t="s">
        <v>65</v>
      </c>
      <c r="T133" s="65" t="s">
        <v>65</v>
      </c>
      <c r="U133" s="65" t="s">
        <v>65</v>
      </c>
      <c r="V133" s="65" t="s">
        <v>65</v>
      </c>
      <c r="W133" s="65">
        <v>0.25009092451768211</v>
      </c>
      <c r="X133" s="65">
        <v>4.7005041234648686E-6</v>
      </c>
      <c r="Y133" s="65">
        <v>2.5671984058923511E-6</v>
      </c>
      <c r="Z133" s="65">
        <v>2.2899891883546792E-6</v>
      </c>
      <c r="AA133" s="65">
        <v>2.4948829578390454E-6</v>
      </c>
      <c r="AB133" s="65">
        <v>1.2052574675550947E-5</v>
      </c>
      <c r="AC133" s="65">
        <v>5.0018184903536426E-2</v>
      </c>
      <c r="AD133" s="65">
        <v>1.2353889042439718E-2</v>
      </c>
      <c r="AE133" s="66"/>
      <c r="AF133" s="67"/>
      <c r="AG133" s="67"/>
      <c r="AH133" s="67"/>
      <c r="AI133" s="67"/>
      <c r="AJ133" s="67"/>
      <c r="AK133" s="67">
        <v>30131.436688877362</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5.6724066682333311E-3</v>
      </c>
      <c r="F135" s="65">
        <v>1.1367548433333331E-3</v>
      </c>
      <c r="G135" s="65">
        <v>2.1598342023333326E-4</v>
      </c>
      <c r="H135" s="65">
        <v>2.1598342023333322E-3</v>
      </c>
      <c r="I135" s="65">
        <v>5.2404398277666655E-3</v>
      </c>
      <c r="J135" s="65">
        <v>5.5587311838999976E-3</v>
      </c>
      <c r="K135" s="65">
        <v>5.6610391197999986E-3</v>
      </c>
      <c r="L135" s="65" t="s">
        <v>65</v>
      </c>
      <c r="M135" s="65">
        <v>7.1479144548799986E-2</v>
      </c>
      <c r="N135" s="65">
        <v>7.6162574503333303E-4</v>
      </c>
      <c r="O135" s="65">
        <v>7.957283903333332E-5</v>
      </c>
      <c r="P135" s="65">
        <v>3.4557347237333323E-5</v>
      </c>
      <c r="Q135" s="65" t="s">
        <v>65</v>
      </c>
      <c r="R135" s="65" t="s">
        <v>65</v>
      </c>
      <c r="S135" s="65" t="s">
        <v>65</v>
      </c>
      <c r="T135" s="65" t="s">
        <v>65</v>
      </c>
      <c r="U135" s="65" t="s">
        <v>65</v>
      </c>
      <c r="V135" s="65" t="s">
        <v>65</v>
      </c>
      <c r="W135" s="65">
        <v>1.3641058119999994E-2</v>
      </c>
      <c r="X135" s="65">
        <v>3.1829135613333326E-3</v>
      </c>
      <c r="Y135" s="65">
        <v>7.047880028666664E-3</v>
      </c>
      <c r="Z135" s="65">
        <v>1.7051322649999994E-3</v>
      </c>
      <c r="AA135" s="65" t="s">
        <v>436</v>
      </c>
      <c r="AB135" s="65">
        <v>1.1935925854999996E-2</v>
      </c>
      <c r="AC135" s="65">
        <v>2.7282116239999987E-3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1.7480123035049994E-2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3.7545238336649999E-3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0.22244204063953338</v>
      </c>
      <c r="J139" s="65">
        <v>0.22244204063953338</v>
      </c>
      <c r="K139" s="65">
        <v>0.22244204063953338</v>
      </c>
      <c r="L139" s="65" t="s">
        <v>65</v>
      </c>
      <c r="M139" s="65" t="s">
        <v>436</v>
      </c>
      <c r="N139" s="65">
        <v>6.4009673690671018E-4</v>
      </c>
      <c r="O139" s="65">
        <v>1.2906445740589196E-3</v>
      </c>
      <c r="P139" s="65">
        <v>1.2906445740589196E-3</v>
      </c>
      <c r="Q139" s="65" t="s">
        <v>65</v>
      </c>
      <c r="R139" s="65" t="s">
        <v>65</v>
      </c>
      <c r="S139" s="65" t="s">
        <v>65</v>
      </c>
      <c r="T139" s="65" t="s">
        <v>65</v>
      </c>
      <c r="U139" s="65" t="s">
        <v>65</v>
      </c>
      <c r="V139" s="65" t="s">
        <v>65</v>
      </c>
      <c r="W139" s="65">
        <v>2.2688605350716826</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0.68588500000000008</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193.68646499226</v>
      </c>
      <c r="F141" s="87">
        <v>128.72651565626808</v>
      </c>
      <c r="G141" s="87">
        <v>14.34503550710521</v>
      </c>
      <c r="H141" s="87">
        <v>78.818436695667941</v>
      </c>
      <c r="I141" s="87">
        <v>18.12539552606664</v>
      </c>
      <c r="J141" s="87">
        <v>31.780907935831618</v>
      </c>
      <c r="K141" s="87">
        <v>48.502657867755836</v>
      </c>
      <c r="L141" s="87" t="s">
        <v>65</v>
      </c>
      <c r="M141" s="87">
        <v>565.47561012629512</v>
      </c>
      <c r="N141" s="87">
        <v>16.212704335428771</v>
      </c>
      <c r="O141" s="87">
        <v>0.97639741766865407</v>
      </c>
      <c r="P141" s="87">
        <v>1.1656450435218904</v>
      </c>
      <c r="Q141" s="87" t="s">
        <v>65</v>
      </c>
      <c r="R141" s="87" t="s">
        <v>65</v>
      </c>
      <c r="S141" s="87" t="s">
        <v>65</v>
      </c>
      <c r="T141" s="87" t="s">
        <v>65</v>
      </c>
      <c r="U141" s="87" t="s">
        <v>65</v>
      </c>
      <c r="V141" s="87" t="s">
        <v>65</v>
      </c>
      <c r="W141" s="87">
        <v>39.963772161581844</v>
      </c>
      <c r="X141" s="87">
        <v>2.4613787546205845</v>
      </c>
      <c r="Y141" s="87">
        <v>2.7325932029459072</v>
      </c>
      <c r="Z141" s="87">
        <v>1.0866700213699074</v>
      </c>
      <c r="AA141" s="87">
        <v>1.4044936662042231</v>
      </c>
      <c r="AB141" s="87">
        <v>7.6855498551406223</v>
      </c>
      <c r="AC141" s="87">
        <v>117.04239382664016</v>
      </c>
      <c r="AD141" s="87">
        <v>4.0512458035443544</v>
      </c>
      <c r="AE141" s="66"/>
      <c r="AF141" s="88">
        <v>424645.45226158894</v>
      </c>
      <c r="AG141" s="88">
        <v>48213.741842590185</v>
      </c>
      <c r="AH141" s="88">
        <v>285585.86493329168</v>
      </c>
      <c r="AI141" s="88">
        <v>241260.28176948588</v>
      </c>
      <c r="AJ141" s="88">
        <v>24542.951782283093</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52.053913094539425</v>
      </c>
      <c r="F143" s="105">
        <v>3.4741998535628111</v>
      </c>
      <c r="G143" s="105">
        <v>6.0151272304185016E-2</v>
      </c>
      <c r="H143" s="105">
        <v>1.0212295959425033</v>
      </c>
      <c r="I143" s="105">
        <v>1.3689794111383193</v>
      </c>
      <c r="J143" s="105">
        <v>1.3689794111383193</v>
      </c>
      <c r="K143" s="105">
        <v>1.3689794111383193</v>
      </c>
      <c r="L143" s="105" t="s">
        <v>65</v>
      </c>
      <c r="M143" s="105">
        <v>44.810892902165833</v>
      </c>
      <c r="N143" s="105">
        <v>6.9508268942120996E-3</v>
      </c>
      <c r="O143" s="105">
        <v>2.9041126351574587E-3</v>
      </c>
      <c r="P143" s="105">
        <v>1.0164394223051106E-3</v>
      </c>
      <c r="Q143" s="105" t="s">
        <v>65</v>
      </c>
      <c r="R143" s="105" t="s">
        <v>65</v>
      </c>
      <c r="S143" s="105" t="s">
        <v>65</v>
      </c>
      <c r="T143" s="105" t="s">
        <v>65</v>
      </c>
      <c r="U143" s="105" t="s">
        <v>65</v>
      </c>
      <c r="V143" s="105" t="s">
        <v>65</v>
      </c>
      <c r="W143" s="105">
        <v>0.62380493079586286</v>
      </c>
      <c r="X143" s="105">
        <v>3.6959401302100639E-2</v>
      </c>
      <c r="Y143" s="105">
        <v>3.7352456005446885E-2</v>
      </c>
      <c r="Z143" s="105">
        <v>1.7666698129429451E-2</v>
      </c>
      <c r="AA143" s="105">
        <v>4.1045221709232742E-2</v>
      </c>
      <c r="AB143" s="105">
        <v>0.13302377714620969</v>
      </c>
      <c r="AC143" s="105">
        <v>0.1191027452158597</v>
      </c>
      <c r="AD143" s="105">
        <v>4.1187385758017689E-4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11.090565726638356</v>
      </c>
      <c r="F144" s="105">
        <v>0.13700270830765557</v>
      </c>
      <c r="G144" s="105">
        <v>9.610160263793327E-3</v>
      </c>
      <c r="H144" s="105">
        <v>1.1530480906369411E-2</v>
      </c>
      <c r="I144" s="105">
        <v>0.39011476810337758</v>
      </c>
      <c r="J144" s="105">
        <v>0.39011476810337758</v>
      </c>
      <c r="K144" s="105">
        <v>0.39011476810337758</v>
      </c>
      <c r="L144" s="105" t="s">
        <v>65</v>
      </c>
      <c r="M144" s="105">
        <v>3.120548202470852</v>
      </c>
      <c r="N144" s="105">
        <v>4.0482728192354621E-4</v>
      </c>
      <c r="O144" s="105">
        <v>3.665814448739731E-4</v>
      </c>
      <c r="P144" s="105">
        <v>1.2830350570589057E-4</v>
      </c>
      <c r="Q144" s="105" t="s">
        <v>65</v>
      </c>
      <c r="R144" s="105" t="s">
        <v>65</v>
      </c>
      <c r="S144" s="105" t="s">
        <v>65</v>
      </c>
      <c r="T144" s="105" t="s">
        <v>65</v>
      </c>
      <c r="U144" s="105" t="s">
        <v>65</v>
      </c>
      <c r="V144" s="105" t="s">
        <v>65</v>
      </c>
      <c r="W144" s="105">
        <v>8.2269137072741055E-2</v>
      </c>
      <c r="X144" s="105">
        <v>4.6134238599933198E-3</v>
      </c>
      <c r="Y144" s="105">
        <v>4.5507886590185082E-3</v>
      </c>
      <c r="Z144" s="105">
        <v>1.9084179923418744E-3</v>
      </c>
      <c r="AA144" s="105">
        <v>4.9874459930282907E-3</v>
      </c>
      <c r="AB144" s="105">
        <v>1.6060076504381994E-2</v>
      </c>
      <c r="AC144" s="105">
        <v>1.6453827414548216E-2</v>
      </c>
      <c r="AD144" s="105">
        <v>7.8030170515861058E-5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22.799783245876643</v>
      </c>
      <c r="F145" s="105">
        <v>0.54969874934057472</v>
      </c>
      <c r="G145" s="105">
        <v>2.4341862659179914E-2</v>
      </c>
      <c r="H145" s="105">
        <v>4.255155881673759E-2</v>
      </c>
      <c r="I145" s="105">
        <v>0.36801109178318642</v>
      </c>
      <c r="J145" s="105">
        <v>0.36801109178318642</v>
      </c>
      <c r="K145" s="105">
        <v>0.36801109178318642</v>
      </c>
      <c r="L145" s="105" t="s">
        <v>65</v>
      </c>
      <c r="M145" s="105">
        <v>10.413938882019082</v>
      </c>
      <c r="N145" s="105">
        <v>8.8237289507830138E-4</v>
      </c>
      <c r="O145" s="105">
        <v>8.8146825559428103E-4</v>
      </c>
      <c r="P145" s="105">
        <v>3.0851388945799836E-4</v>
      </c>
      <c r="Q145" s="105" t="s">
        <v>65</v>
      </c>
      <c r="R145" s="105" t="s">
        <v>65</v>
      </c>
      <c r="S145" s="105" t="s">
        <v>65</v>
      </c>
      <c r="T145" s="105" t="s">
        <v>65</v>
      </c>
      <c r="U145" s="105" t="s">
        <v>65</v>
      </c>
      <c r="V145" s="105" t="s">
        <v>65</v>
      </c>
      <c r="W145" s="105">
        <v>0.84544345945388977</v>
      </c>
      <c r="X145" s="105">
        <v>4.5519331660766544E-3</v>
      </c>
      <c r="Y145" s="105">
        <v>2.7471589282939884E-2</v>
      </c>
      <c r="Z145" s="105">
        <v>3.0688577037778882E-2</v>
      </c>
      <c r="AA145" s="105">
        <v>4.1045221709232742E-2</v>
      </c>
      <c r="AB145" s="105">
        <v>6.9787092333309056E-2</v>
      </c>
      <c r="AC145" s="105">
        <v>0.10726180742232623</v>
      </c>
      <c r="AD145" s="105">
        <v>2.1823600555942139E-5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0.24737496814159826</v>
      </c>
      <c r="F146" s="105">
        <v>1.9346461648797315</v>
      </c>
      <c r="G146" s="105">
        <v>5.0252224576428147E-4</v>
      </c>
      <c r="H146" s="105">
        <v>2.5745979463831534E-3</v>
      </c>
      <c r="I146" s="105">
        <v>0.10459671001435727</v>
      </c>
      <c r="J146" s="105">
        <v>0.10459671001435727</v>
      </c>
      <c r="K146" s="105">
        <v>0.10459671001435727</v>
      </c>
      <c r="L146" s="105" t="s">
        <v>65</v>
      </c>
      <c r="M146" s="105">
        <v>7.7971748672129531</v>
      </c>
      <c r="N146" s="105">
        <v>2.0113355622266749E-4</v>
      </c>
      <c r="O146" s="105">
        <v>4.0226711244533501E-5</v>
      </c>
      <c r="P146" s="105">
        <v>1.4079348935586724E-5</v>
      </c>
      <c r="Q146" s="105" t="s">
        <v>65</v>
      </c>
      <c r="R146" s="105" t="s">
        <v>65</v>
      </c>
      <c r="S146" s="105" t="s">
        <v>65</v>
      </c>
      <c r="T146" s="105" t="s">
        <v>65</v>
      </c>
      <c r="U146" s="105" t="s">
        <v>65</v>
      </c>
      <c r="V146" s="105" t="s">
        <v>65</v>
      </c>
      <c r="W146" s="105">
        <v>1.0266933115509972E-2</v>
      </c>
      <c r="X146" s="105">
        <v>5.0489362725968535E-4</v>
      </c>
      <c r="Y146" s="105">
        <v>6.0985473593293043E-4</v>
      </c>
      <c r="Z146" s="105">
        <v>3.9914828840166897E-4</v>
      </c>
      <c r="AA146" s="105">
        <v>6.7011259452648961E-4</v>
      </c>
      <c r="AB146" s="105">
        <v>2.1840092461207746E-3</v>
      </c>
      <c r="AC146" s="105">
        <v>2.0533866231019948E-3</v>
      </c>
      <c r="AD146" s="105">
        <v>1.0010573942871132E-5</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0.51420631716565623</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0.945181225002798</v>
      </c>
      <c r="J148" s="105">
        <v>1.7227672867680244</v>
      </c>
      <c r="K148" s="105">
        <v>2.3133552032888756</v>
      </c>
      <c r="L148" s="105" t="s">
        <v>65</v>
      </c>
      <c r="M148" s="105" t="s">
        <v>433</v>
      </c>
      <c r="N148" s="105">
        <v>5.6482145760999005</v>
      </c>
      <c r="O148" s="105">
        <v>2.6720922842933037E-2</v>
      </c>
      <c r="P148" s="105" t="s">
        <v>433</v>
      </c>
      <c r="Q148" s="105" t="s">
        <v>65</v>
      </c>
      <c r="R148" s="105" t="s">
        <v>65</v>
      </c>
      <c r="S148" s="105" t="s">
        <v>65</v>
      </c>
      <c r="T148" s="105" t="s">
        <v>65</v>
      </c>
      <c r="U148" s="105" t="s">
        <v>65</v>
      </c>
      <c r="V148" s="105" t="s">
        <v>65</v>
      </c>
      <c r="W148" s="105" t="s">
        <v>433</v>
      </c>
      <c r="X148" s="105">
        <v>1.8115408676843616E-3</v>
      </c>
      <c r="Y148" s="105">
        <v>1.8115408676843616E-3</v>
      </c>
      <c r="Z148" s="105">
        <v>1.8115408676843616E-3</v>
      </c>
      <c r="AA148" s="105">
        <v>1.8115408676843616E-3</v>
      </c>
      <c r="AB148" s="105">
        <v>7.2461634707374463E-3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0.53982370596447193</v>
      </c>
      <c r="J149" s="105">
        <v>0.99967352956383815</v>
      </c>
      <c r="K149" s="105">
        <v>1.9993470591276756</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193.68646499226</v>
      </c>
      <c r="F152" s="119">
        <f t="shared" ref="F152:AD152" si="0">F141</f>
        <v>128.72651565626808</v>
      </c>
      <c r="G152" s="119">
        <f t="shared" si="0"/>
        <v>14.34503550710521</v>
      </c>
      <c r="H152" s="119">
        <f t="shared" si="0"/>
        <v>78.818436695667941</v>
      </c>
      <c r="I152" s="119">
        <f t="shared" si="0"/>
        <v>18.12539552606664</v>
      </c>
      <c r="J152" s="119">
        <f t="shared" si="0"/>
        <v>31.780907935831618</v>
      </c>
      <c r="K152" s="119">
        <f t="shared" si="0"/>
        <v>48.502657867755836</v>
      </c>
      <c r="L152" s="119" t="str">
        <f t="shared" si="0"/>
        <v>NR</v>
      </c>
      <c r="M152" s="119">
        <f t="shared" si="0"/>
        <v>565.47561012629512</v>
      </c>
      <c r="N152" s="119">
        <f t="shared" si="0"/>
        <v>16.212704335428771</v>
      </c>
      <c r="O152" s="119">
        <f t="shared" si="0"/>
        <v>0.97639741766865407</v>
      </c>
      <c r="P152" s="119">
        <f t="shared" si="0"/>
        <v>1.1656450435218904</v>
      </c>
      <c r="Q152" s="119" t="str">
        <f t="shared" si="0"/>
        <v>NR</v>
      </c>
      <c r="R152" s="119" t="str">
        <f t="shared" si="0"/>
        <v>NR</v>
      </c>
      <c r="S152" s="119" t="str">
        <f t="shared" si="0"/>
        <v>NR</v>
      </c>
      <c r="T152" s="119" t="str">
        <f t="shared" si="0"/>
        <v>NR</v>
      </c>
      <c r="U152" s="119" t="str">
        <f t="shared" si="0"/>
        <v>NR</v>
      </c>
      <c r="V152" s="119" t="str">
        <f t="shared" si="0"/>
        <v>NR</v>
      </c>
      <c r="W152" s="119">
        <f t="shared" si="0"/>
        <v>39.963772161581844</v>
      </c>
      <c r="X152" s="119">
        <f t="shared" si="0"/>
        <v>2.4613787546205845</v>
      </c>
      <c r="Y152" s="119">
        <f t="shared" si="0"/>
        <v>2.7325932029459072</v>
      </c>
      <c r="Z152" s="119">
        <f t="shared" si="0"/>
        <v>1.0866700213699074</v>
      </c>
      <c r="AA152" s="119">
        <f t="shared" si="0"/>
        <v>1.4044936662042231</v>
      </c>
      <c r="AB152" s="119">
        <f t="shared" si="0"/>
        <v>7.6855498551406223</v>
      </c>
      <c r="AC152" s="119">
        <f t="shared" si="0"/>
        <v>117.04239382664016</v>
      </c>
      <c r="AD152" s="119">
        <f t="shared" si="0"/>
        <v>4.0512458035443544</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7.3260101134885973</v>
      </c>
      <c r="F157" s="132">
        <v>0.45251153785407211</v>
      </c>
      <c r="G157" s="132">
        <v>0.53338670498632124</v>
      </c>
      <c r="H157" s="132">
        <v>3.6335169154604764E-3</v>
      </c>
      <c r="I157" s="132">
        <v>0.57765772819950045</v>
      </c>
      <c r="J157" s="132">
        <v>0.57765772819950045</v>
      </c>
      <c r="K157" s="132">
        <v>0.57765772819950045</v>
      </c>
      <c r="L157" s="132" t="s">
        <v>65</v>
      </c>
      <c r="M157" s="132">
        <v>0.71084909417315234</v>
      </c>
      <c r="N157" s="132">
        <v>4.6212618255960045E-4</v>
      </c>
      <c r="O157" s="132">
        <v>4.6212618255960045E-4</v>
      </c>
      <c r="P157" s="132">
        <v>1.6174416389586014E-4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23106.309127980021</v>
      </c>
      <c r="AG157" s="133"/>
      <c r="AH157" s="133"/>
      <c r="AI157" s="133"/>
      <c r="AJ157" s="133"/>
      <c r="AK157" s="133"/>
      <c r="AL157" s="129" t="s">
        <v>61</v>
      </c>
    </row>
    <row r="158" spans="1:38" s="20" customFormat="1" ht="26.25" customHeight="1" x14ac:dyDescent="0.25">
      <c r="A158" s="129" t="s">
        <v>405</v>
      </c>
      <c r="B158" s="129" t="s">
        <v>408</v>
      </c>
      <c r="C158" s="130" t="s">
        <v>409</v>
      </c>
      <c r="D158" s="131"/>
      <c r="E158" s="132">
        <v>0.13663249860221946</v>
      </c>
      <c r="F158" s="132">
        <v>1.161852751111821E-2</v>
      </c>
      <c r="G158" s="132">
        <v>9.3605512373025335E-3</v>
      </c>
      <c r="H158" s="132">
        <v>6.3765596219061166E-5</v>
      </c>
      <c r="I158" s="132">
        <v>1.0137475703624589E-2</v>
      </c>
      <c r="J158" s="132">
        <v>1.0137475703624589E-2</v>
      </c>
      <c r="K158" s="132">
        <v>1.0137475703624589E-2</v>
      </c>
      <c r="L158" s="132" t="s">
        <v>65</v>
      </c>
      <c r="M158" s="132">
        <v>3.0939540791506001E-2</v>
      </c>
      <c r="N158" s="132">
        <v>8.1099805628996708E-6</v>
      </c>
      <c r="O158" s="132">
        <v>8.1099805628996708E-6</v>
      </c>
      <c r="P158" s="132">
        <v>2.8384931970148847E-6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405.49902814498353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65" priority="6" operator="equal">
      <formula>0</formula>
    </cfRule>
  </conditionalFormatting>
  <conditionalFormatting sqref="E14:AD140">
    <cfRule type="cellIs" dxfId="64" priority="5" operator="equal">
      <formula>"NE"</formula>
    </cfRule>
  </conditionalFormatting>
  <conditionalFormatting sqref="E157:AD164">
    <cfRule type="cellIs" dxfId="63" priority="3" operator="equal">
      <formula>"NE"</formula>
    </cfRule>
    <cfRule type="cellIs" dxfId="62" priority="4" operator="equal">
      <formula>0</formula>
    </cfRule>
  </conditionalFormatting>
  <conditionalFormatting sqref="E143:AD149">
    <cfRule type="cellIs" dxfId="61" priority="2" operator="equal">
      <formula>0</formula>
    </cfRule>
  </conditionalFormatting>
  <conditionalFormatting sqref="E143:AD149">
    <cfRule type="cellIs" dxfId="60" priority="1" operator="equal">
      <formula>"NE"</formula>
    </cfRule>
  </conditionalFormatting>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2014</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2014</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9.4501657387399458</v>
      </c>
      <c r="F14" s="65">
        <v>0.32165309955099514</v>
      </c>
      <c r="G14" s="65">
        <v>1.3090566314342718</v>
      </c>
      <c r="H14" s="65">
        <v>0.31192004136189733</v>
      </c>
      <c r="I14" s="65">
        <v>0.89456309959675306</v>
      </c>
      <c r="J14" s="65">
        <v>1.0706388987455506</v>
      </c>
      <c r="K14" s="65">
        <v>1.1819482605831544</v>
      </c>
      <c r="L14" s="65" t="s">
        <v>65</v>
      </c>
      <c r="M14" s="65">
        <v>3.8881161526407855</v>
      </c>
      <c r="N14" s="65">
        <v>1.9595991098070129</v>
      </c>
      <c r="O14" s="65">
        <v>0.14356231141396328</v>
      </c>
      <c r="P14" s="65">
        <v>0.18920728211950888</v>
      </c>
      <c r="Q14" s="65" t="s">
        <v>65</v>
      </c>
      <c r="R14" s="65" t="s">
        <v>65</v>
      </c>
      <c r="S14" s="65" t="s">
        <v>65</v>
      </c>
      <c r="T14" s="65" t="s">
        <v>65</v>
      </c>
      <c r="U14" s="65" t="s">
        <v>65</v>
      </c>
      <c r="V14" s="65" t="s">
        <v>65</v>
      </c>
      <c r="W14" s="65">
        <v>1.2720645037251015</v>
      </c>
      <c r="X14" s="65">
        <v>1.9166067901541101E-2</v>
      </c>
      <c r="Y14" s="65">
        <v>9.0289832434356781E-4</v>
      </c>
      <c r="Z14" s="65">
        <v>4.0116205938693709E-4</v>
      </c>
      <c r="AA14" s="65">
        <v>8.3797514611004022E-4</v>
      </c>
      <c r="AB14" s="65">
        <v>2.1308103431381658E-2</v>
      </c>
      <c r="AC14" s="65">
        <v>0.4991097123537151</v>
      </c>
      <c r="AD14" s="65">
        <v>0.14403270967191847</v>
      </c>
      <c r="AE14" s="66"/>
      <c r="AF14" s="67">
        <v>1998.0835432025121</v>
      </c>
      <c r="AG14" s="67">
        <v>24739.348233100005</v>
      </c>
      <c r="AH14" s="67">
        <v>50341.929375833119</v>
      </c>
      <c r="AI14" s="67">
        <v>66981.003282166916</v>
      </c>
      <c r="AJ14" s="67">
        <v>13059.873148249158</v>
      </c>
      <c r="AK14" s="67"/>
      <c r="AL14" s="68" t="s">
        <v>61</v>
      </c>
    </row>
    <row r="15" spans="1:38" s="20" customFormat="1" ht="26.25" customHeight="1" x14ac:dyDescent="0.25">
      <c r="A15" s="62" t="s">
        <v>66</v>
      </c>
      <c r="B15" s="62" t="s">
        <v>67</v>
      </c>
      <c r="C15" s="63" t="s">
        <v>68</v>
      </c>
      <c r="D15" s="64"/>
      <c r="E15" s="65">
        <v>1.024</v>
      </c>
      <c r="F15" s="65" t="s">
        <v>434</v>
      </c>
      <c r="G15" s="65">
        <v>0.51800000000000002</v>
      </c>
      <c r="H15" s="65">
        <v>8.4689302753556836E-2</v>
      </c>
      <c r="I15" s="65">
        <v>4.7423157894736848E-2</v>
      </c>
      <c r="J15" s="65">
        <v>5.6314999999999997E-2</v>
      </c>
      <c r="K15" s="65">
        <v>5.9278947368421049E-2</v>
      </c>
      <c r="L15" s="65" t="s">
        <v>65</v>
      </c>
      <c r="M15" s="65">
        <v>0.38200000000000001</v>
      </c>
      <c r="N15" s="65">
        <v>0.42700705493549695</v>
      </c>
      <c r="O15" s="65">
        <v>0.14583683867309005</v>
      </c>
      <c r="P15" s="65">
        <v>1.6431571879974877E-2</v>
      </c>
      <c r="Q15" s="65" t="s">
        <v>65</v>
      </c>
      <c r="R15" s="65" t="s">
        <v>65</v>
      </c>
      <c r="S15" s="65" t="s">
        <v>65</v>
      </c>
      <c r="T15" s="65" t="s">
        <v>65</v>
      </c>
      <c r="U15" s="65" t="s">
        <v>65</v>
      </c>
      <c r="V15" s="65" t="s">
        <v>65</v>
      </c>
      <c r="W15" s="65">
        <v>1.7090338476806168E-2</v>
      </c>
      <c r="X15" s="65">
        <v>1.1254681476203395E-4</v>
      </c>
      <c r="Y15" s="65">
        <v>1.0090734210704238E-3</v>
      </c>
      <c r="Z15" s="65">
        <v>9.2200423690287235E-4</v>
      </c>
      <c r="AA15" s="65">
        <v>1.373448832976533E-3</v>
      </c>
      <c r="AB15" s="65">
        <v>3.4170733057118634E-3</v>
      </c>
      <c r="AC15" s="65">
        <v>2.6013559954847533E-3</v>
      </c>
      <c r="AD15" s="65">
        <v>1.5381304629125549E-6</v>
      </c>
      <c r="AE15" s="66"/>
      <c r="AF15" s="67">
        <v>31749.104313035146</v>
      </c>
      <c r="AG15" s="67" t="s">
        <v>435</v>
      </c>
      <c r="AH15" s="67">
        <v>5964.0437066922686</v>
      </c>
      <c r="AI15" s="67" t="s">
        <v>435</v>
      </c>
      <c r="AJ15" s="67" t="s">
        <v>435</v>
      </c>
      <c r="AK15" s="67"/>
      <c r="AL15" s="68" t="s">
        <v>61</v>
      </c>
    </row>
    <row r="16" spans="1:38" s="20" customFormat="1" ht="26.25" customHeight="1" x14ac:dyDescent="0.25">
      <c r="A16" s="62" t="s">
        <v>66</v>
      </c>
      <c r="B16" s="62" t="s">
        <v>69</v>
      </c>
      <c r="C16" s="63" t="s">
        <v>70</v>
      </c>
      <c r="D16" s="64"/>
      <c r="E16" s="65">
        <v>0.58048450580005273</v>
      </c>
      <c r="F16" s="65">
        <v>1.9349483526668425E-3</v>
      </c>
      <c r="G16" s="65">
        <v>1.1609690116001054E-3</v>
      </c>
      <c r="H16" s="65">
        <v>3.869896705333685E-3</v>
      </c>
      <c r="I16" s="65">
        <v>8.1994642781900134E-2</v>
      </c>
      <c r="J16" s="65">
        <v>8.2284885034800151E-2</v>
      </c>
      <c r="K16" s="65">
        <v>8.2478379870066842E-2</v>
      </c>
      <c r="L16" s="65" t="s">
        <v>65</v>
      </c>
      <c r="M16" s="65">
        <v>3.869896705333685E-2</v>
      </c>
      <c r="N16" s="65">
        <v>5.8048450580005265E-6</v>
      </c>
      <c r="O16" s="65">
        <v>9.6747417633342115E-7</v>
      </c>
      <c r="P16" s="65">
        <v>2.7089276937335795E-4</v>
      </c>
      <c r="Q16" s="65" t="s">
        <v>65</v>
      </c>
      <c r="R16" s="65" t="s">
        <v>65</v>
      </c>
      <c r="S16" s="65" t="s">
        <v>65</v>
      </c>
      <c r="T16" s="65" t="s">
        <v>65</v>
      </c>
      <c r="U16" s="65" t="s">
        <v>65</v>
      </c>
      <c r="V16" s="65" t="s">
        <v>65</v>
      </c>
      <c r="W16" s="65">
        <v>7.7397934106673697E-4</v>
      </c>
      <c r="X16" s="65">
        <v>2.1671421549868635E-6</v>
      </c>
      <c r="Y16" s="65">
        <v>6.1144367944272228E-6</v>
      </c>
      <c r="Z16" s="65">
        <v>4.2955853429203898E-6</v>
      </c>
      <c r="AA16" s="65">
        <v>3.2352336456589604E-5</v>
      </c>
      <c r="AB16" s="65">
        <v>4.4929500748924073E-5</v>
      </c>
      <c r="AC16" s="65">
        <v>1.547958682133474E-4</v>
      </c>
      <c r="AD16" s="65">
        <v>6.9658140696006317E-8</v>
      </c>
      <c r="AE16" s="66"/>
      <c r="AF16" s="67" t="s">
        <v>435</v>
      </c>
      <c r="AG16" s="67" t="s">
        <v>435</v>
      </c>
      <c r="AH16" s="67">
        <v>3869.8967053336846</v>
      </c>
      <c r="AI16" s="67">
        <v>36.005110199999997</v>
      </c>
      <c r="AJ16" s="67" t="s">
        <v>435</v>
      </c>
      <c r="AK16" s="67"/>
      <c r="AL16" s="68" t="s">
        <v>61</v>
      </c>
    </row>
    <row r="17" spans="1:38" s="5" customFormat="1" ht="26.25" customHeight="1" x14ac:dyDescent="0.25">
      <c r="A17" s="62" t="s">
        <v>66</v>
      </c>
      <c r="B17" s="62" t="s">
        <v>71</v>
      </c>
      <c r="C17" s="63" t="s">
        <v>72</v>
      </c>
      <c r="D17" s="64"/>
      <c r="E17" s="65">
        <v>3.6969510449623693</v>
      </c>
      <c r="F17" s="65">
        <v>0.17633928247404734</v>
      </c>
      <c r="G17" s="65">
        <v>5.338435175974813</v>
      </c>
      <c r="H17" s="65">
        <v>2.447234794554155E-2</v>
      </c>
      <c r="I17" s="65">
        <v>8.4505812596803558E-3</v>
      </c>
      <c r="J17" s="65">
        <v>1.0140697511616427E-2</v>
      </c>
      <c r="K17" s="65">
        <v>1.1267441679573808E-2</v>
      </c>
      <c r="L17" s="65" t="s">
        <v>65</v>
      </c>
      <c r="M17" s="65">
        <v>134.63961221834421</v>
      </c>
      <c r="N17" s="65">
        <v>0.15599822809699326</v>
      </c>
      <c r="O17" s="65">
        <v>3.2873777351641589E-3</v>
      </c>
      <c r="P17" s="65">
        <v>5.2411547328064744E-4</v>
      </c>
      <c r="Q17" s="65" t="s">
        <v>65</v>
      </c>
      <c r="R17" s="65" t="s">
        <v>65</v>
      </c>
      <c r="S17" s="65" t="s">
        <v>65</v>
      </c>
      <c r="T17" s="65" t="s">
        <v>65</v>
      </c>
      <c r="U17" s="65" t="s">
        <v>65</v>
      </c>
      <c r="V17" s="65" t="s">
        <v>65</v>
      </c>
      <c r="W17" s="65">
        <v>2.4132357128010148E-2</v>
      </c>
      <c r="X17" s="65">
        <v>8.2063851357878865E-5</v>
      </c>
      <c r="Y17" s="65">
        <v>1.2333693220587875E-4</v>
      </c>
      <c r="Z17" s="65">
        <v>4.5408998840140769E-5</v>
      </c>
      <c r="AA17" s="65">
        <v>3.625872560793345E-5</v>
      </c>
      <c r="AB17" s="65">
        <v>2.8706850801183184E-4</v>
      </c>
      <c r="AC17" s="65">
        <v>4.1346780870326026E-3</v>
      </c>
      <c r="AD17" s="65">
        <v>2.0791431628114431E-2</v>
      </c>
      <c r="AE17" s="66"/>
      <c r="AF17" s="67">
        <v>78.808702016645668</v>
      </c>
      <c r="AG17" s="67">
        <v>1533.0631662626975</v>
      </c>
      <c r="AH17" s="67">
        <v>24247.426444040844</v>
      </c>
      <c r="AI17" s="67">
        <v>2.3614368490714837</v>
      </c>
      <c r="AJ17" s="67" t="s">
        <v>435</v>
      </c>
      <c r="AK17" s="67"/>
      <c r="AL17" s="68" t="s">
        <v>61</v>
      </c>
    </row>
    <row r="18" spans="1:38" s="5" customFormat="1" ht="26.25" customHeight="1" x14ac:dyDescent="0.25">
      <c r="A18" s="62" t="s">
        <v>66</v>
      </c>
      <c r="B18" s="62" t="s">
        <v>73</v>
      </c>
      <c r="C18" s="63" t="s">
        <v>74</v>
      </c>
      <c r="D18" s="64"/>
      <c r="E18" s="65">
        <v>0.25278015396846071</v>
      </c>
      <c r="F18" s="65">
        <v>3.9656737363473991E-3</v>
      </c>
      <c r="G18" s="65">
        <v>0.13771913544285391</v>
      </c>
      <c r="H18" s="65">
        <v>5.5653433400634986E-3</v>
      </c>
      <c r="I18" s="65">
        <v>9.5249005665312154E-3</v>
      </c>
      <c r="J18" s="65">
        <v>1.1425184183582361E-2</v>
      </c>
      <c r="K18" s="65">
        <v>1.2694649092869286E-2</v>
      </c>
      <c r="L18" s="65" t="s">
        <v>65</v>
      </c>
      <c r="M18" s="65">
        <v>5.3105647238769829E-2</v>
      </c>
      <c r="N18" s="65">
        <v>2.7834568477996743E-3</v>
      </c>
      <c r="O18" s="65">
        <v>1.890701710288359E-3</v>
      </c>
      <c r="P18" s="65">
        <v>7.4435895176093979E-4</v>
      </c>
      <c r="Q18" s="65" t="s">
        <v>65</v>
      </c>
      <c r="R18" s="65" t="s">
        <v>65</v>
      </c>
      <c r="S18" s="65" t="s">
        <v>65</v>
      </c>
      <c r="T18" s="65" t="s">
        <v>65</v>
      </c>
      <c r="U18" s="65" t="s">
        <v>65</v>
      </c>
      <c r="V18" s="65" t="s">
        <v>65</v>
      </c>
      <c r="W18" s="65">
        <v>4.0345510001452436E-2</v>
      </c>
      <c r="X18" s="65">
        <v>1.3426455639969405E-4</v>
      </c>
      <c r="Y18" s="65">
        <v>2.2412253309391314E-4</v>
      </c>
      <c r="Z18" s="65">
        <v>7.5672537402785497E-5</v>
      </c>
      <c r="AA18" s="65">
        <v>6.3262453320646488E-5</v>
      </c>
      <c r="AB18" s="65">
        <v>4.9732208021703909E-4</v>
      </c>
      <c r="AC18" s="65">
        <v>1.7290776160605917E-3</v>
      </c>
      <c r="AD18" s="65">
        <v>2.70083602254499E-2</v>
      </c>
      <c r="AE18" s="66"/>
      <c r="AF18" s="67">
        <v>431.42856991032761</v>
      </c>
      <c r="AG18" s="67">
        <v>153.83275801678343</v>
      </c>
      <c r="AH18" s="67">
        <v>4310.2359123616925</v>
      </c>
      <c r="AI18" s="67">
        <v>28.759383294061092</v>
      </c>
      <c r="AJ18" s="67">
        <v>10.488171599999999</v>
      </c>
      <c r="AK18" s="67"/>
      <c r="AL18" s="68" t="s">
        <v>61</v>
      </c>
    </row>
    <row r="19" spans="1:38" s="5" customFormat="1" ht="26.25" customHeight="1" x14ac:dyDescent="0.25">
      <c r="A19" s="62" t="s">
        <v>66</v>
      </c>
      <c r="B19" s="62" t="s">
        <v>75</v>
      </c>
      <c r="C19" s="63" t="s">
        <v>76</v>
      </c>
      <c r="D19" s="64"/>
      <c r="E19" s="65">
        <v>1.3207724246911581</v>
      </c>
      <c r="F19" s="65">
        <v>4.4295011402109834E-2</v>
      </c>
      <c r="G19" s="65">
        <v>0.28053620198073581</v>
      </c>
      <c r="H19" s="65">
        <v>3.2353771369225591E-2</v>
      </c>
      <c r="I19" s="65">
        <v>0.15940881267051693</v>
      </c>
      <c r="J19" s="65">
        <v>0.19110409642301904</v>
      </c>
      <c r="K19" s="65">
        <v>0.21223685086609942</v>
      </c>
      <c r="L19" s="65" t="s">
        <v>65</v>
      </c>
      <c r="M19" s="65">
        <v>0.46819954482935416</v>
      </c>
      <c r="N19" s="65">
        <v>0.29312572518608609</v>
      </c>
      <c r="O19" s="65">
        <v>1.3383094270120043E-2</v>
      </c>
      <c r="P19" s="65">
        <v>1.0464960817144245E-2</v>
      </c>
      <c r="Q19" s="65" t="s">
        <v>65</v>
      </c>
      <c r="R19" s="65" t="s">
        <v>65</v>
      </c>
      <c r="S19" s="65" t="s">
        <v>65</v>
      </c>
      <c r="T19" s="65" t="s">
        <v>65</v>
      </c>
      <c r="U19" s="65" t="s">
        <v>65</v>
      </c>
      <c r="V19" s="65" t="s">
        <v>65</v>
      </c>
      <c r="W19" s="65">
        <v>0.53019313783315924</v>
      </c>
      <c r="X19" s="65">
        <v>4.9146816046129003E-3</v>
      </c>
      <c r="Y19" s="65">
        <v>8.7058679689708714E-3</v>
      </c>
      <c r="Z19" s="65">
        <v>3.6783991229476344E-3</v>
      </c>
      <c r="AA19" s="65">
        <v>3.8418389876814065E-3</v>
      </c>
      <c r="AB19" s="65">
        <v>2.1140787684212813E-2</v>
      </c>
      <c r="AC19" s="65">
        <v>7.9844946721249241E-2</v>
      </c>
      <c r="AD19" s="65">
        <v>0.23777530746868863</v>
      </c>
      <c r="AE19" s="66"/>
      <c r="AF19" s="67">
        <v>706.34466362680371</v>
      </c>
      <c r="AG19" s="67">
        <v>1286.9323092560076</v>
      </c>
      <c r="AH19" s="67">
        <v>18186.375204235308</v>
      </c>
      <c r="AI19" s="67">
        <v>2856.4090804317293</v>
      </c>
      <c r="AJ19" s="67">
        <v>3249.3107734499608</v>
      </c>
      <c r="AK19" s="67"/>
      <c r="AL19" s="68" t="s">
        <v>61</v>
      </c>
    </row>
    <row r="20" spans="1:38" s="5" customFormat="1" ht="26.25" customHeight="1" x14ac:dyDescent="0.25">
      <c r="A20" s="62" t="s">
        <v>66</v>
      </c>
      <c r="B20" s="62" t="s">
        <v>77</v>
      </c>
      <c r="C20" s="63" t="s">
        <v>78</v>
      </c>
      <c r="D20" s="64"/>
      <c r="E20" s="65">
        <v>4.336632631188623</v>
      </c>
      <c r="F20" s="65">
        <v>0.23790697489576262</v>
      </c>
      <c r="G20" s="65">
        <v>1.0970000000000002</v>
      </c>
      <c r="H20" s="65">
        <v>5.4112729051246686E-2</v>
      </c>
      <c r="I20" s="65">
        <v>0.17467982504562046</v>
      </c>
      <c r="J20" s="65">
        <v>0.21243818362592826</v>
      </c>
      <c r="K20" s="65">
        <v>0.23603865584828473</v>
      </c>
      <c r="L20" s="65" t="s">
        <v>65</v>
      </c>
      <c r="M20" s="65">
        <v>1.8529562343391242</v>
      </c>
      <c r="N20" s="65">
        <v>0.30217784969536282</v>
      </c>
      <c r="O20" s="65">
        <v>4.8432297722465323E-2</v>
      </c>
      <c r="P20" s="65">
        <v>7.7999945686939201E-2</v>
      </c>
      <c r="Q20" s="65" t="s">
        <v>65</v>
      </c>
      <c r="R20" s="65" t="s">
        <v>65</v>
      </c>
      <c r="S20" s="65" t="s">
        <v>65</v>
      </c>
      <c r="T20" s="65" t="s">
        <v>65</v>
      </c>
      <c r="U20" s="65" t="s">
        <v>65</v>
      </c>
      <c r="V20" s="65" t="s">
        <v>65</v>
      </c>
      <c r="W20" s="65">
        <v>0.58673294184372649</v>
      </c>
      <c r="X20" s="65">
        <v>8.0708370468130994E-4</v>
      </c>
      <c r="Y20" s="65">
        <v>1.6817057055727449E-3</v>
      </c>
      <c r="Z20" s="65">
        <v>5.7624907420241779E-4</v>
      </c>
      <c r="AA20" s="65">
        <v>5.204349266116912E-4</v>
      </c>
      <c r="AB20" s="65">
        <v>3.5854734110681639E-3</v>
      </c>
      <c r="AC20" s="65">
        <v>0.11732357740430481</v>
      </c>
      <c r="AD20" s="65">
        <v>0.74338078727150669</v>
      </c>
      <c r="AE20" s="66"/>
      <c r="AF20" s="67">
        <v>441.02509952209232</v>
      </c>
      <c r="AG20" s="67">
        <v>4186.1772627908003</v>
      </c>
      <c r="AH20" s="67">
        <v>23880.081160713038</v>
      </c>
      <c r="AI20" s="67">
        <v>36953.653728694051</v>
      </c>
      <c r="AJ20" s="67">
        <v>179.69577097596084</v>
      </c>
      <c r="AK20" s="67"/>
      <c r="AL20" s="68" t="s">
        <v>61</v>
      </c>
    </row>
    <row r="21" spans="1:38" s="5" customFormat="1" ht="26.25" customHeight="1" x14ac:dyDescent="0.25">
      <c r="A21" s="62" t="s">
        <v>66</v>
      </c>
      <c r="B21" s="62" t="s">
        <v>79</v>
      </c>
      <c r="C21" s="63" t="s">
        <v>80</v>
      </c>
      <c r="D21" s="64"/>
      <c r="E21" s="65">
        <v>0.84527971780446931</v>
      </c>
      <c r="F21" s="65">
        <v>1.1078360929408943E-2</v>
      </c>
      <c r="G21" s="65">
        <v>0.20091843721724109</v>
      </c>
      <c r="H21" s="65">
        <v>1.8690159542396733E-2</v>
      </c>
      <c r="I21" s="65">
        <v>2.1943028928188189E-2</v>
      </c>
      <c r="J21" s="65">
        <v>2.6330750470105829E-2</v>
      </c>
      <c r="K21" s="65">
        <v>2.9255898164717589E-2</v>
      </c>
      <c r="L21" s="65" t="s">
        <v>65</v>
      </c>
      <c r="M21" s="65">
        <v>0.12356948646082351</v>
      </c>
      <c r="N21" s="65">
        <v>4.4147818356853451E-3</v>
      </c>
      <c r="O21" s="65">
        <v>4.3785783206729808E-4</v>
      </c>
      <c r="P21" s="65">
        <v>1.5300055189709195E-3</v>
      </c>
      <c r="Q21" s="65" t="s">
        <v>65</v>
      </c>
      <c r="R21" s="65" t="s">
        <v>65</v>
      </c>
      <c r="S21" s="65" t="s">
        <v>65</v>
      </c>
      <c r="T21" s="65" t="s">
        <v>65</v>
      </c>
      <c r="U21" s="65" t="s">
        <v>65</v>
      </c>
      <c r="V21" s="65" t="s">
        <v>65</v>
      </c>
      <c r="W21" s="65">
        <v>3.1469828262243128E-2</v>
      </c>
      <c r="X21" s="65">
        <v>2.7117928133851447E-4</v>
      </c>
      <c r="Y21" s="65">
        <v>5.4359075995328969E-4</v>
      </c>
      <c r="Z21" s="65">
        <v>1.470571235241423E-4</v>
      </c>
      <c r="AA21" s="65">
        <v>1.1913389753067811E-4</v>
      </c>
      <c r="AB21" s="65">
        <v>1.0809610623466247E-3</v>
      </c>
      <c r="AC21" s="65">
        <v>4.1192333737991313E-3</v>
      </c>
      <c r="AD21" s="65">
        <v>3.2858243715082523E-2</v>
      </c>
      <c r="AE21" s="66"/>
      <c r="AF21" s="67">
        <v>1149.3471928851784</v>
      </c>
      <c r="AG21" s="67">
        <v>172.43285769255002</v>
      </c>
      <c r="AH21" s="67">
        <v>14727.093712355861</v>
      </c>
      <c r="AI21" s="67">
        <v>518.70418120643785</v>
      </c>
      <c r="AJ21" s="67">
        <v>0.46206016042378278</v>
      </c>
      <c r="AK21" s="67"/>
      <c r="AL21" s="68" t="s">
        <v>61</v>
      </c>
    </row>
    <row r="22" spans="1:38" s="5" customFormat="1" ht="26.25" customHeight="1" x14ac:dyDescent="0.25">
      <c r="A22" s="62" t="s">
        <v>66</v>
      </c>
      <c r="B22" s="69" t="s">
        <v>81</v>
      </c>
      <c r="C22" s="63" t="s">
        <v>82</v>
      </c>
      <c r="D22" s="64"/>
      <c r="E22" s="65">
        <v>5.8653847208593444</v>
      </c>
      <c r="F22" s="65">
        <v>0.26192131709809086</v>
      </c>
      <c r="G22" s="65">
        <v>1.1905550715050384</v>
      </c>
      <c r="H22" s="65">
        <v>0.10778300123118252</v>
      </c>
      <c r="I22" s="65">
        <v>5.677767440240683E-2</v>
      </c>
      <c r="J22" s="65">
        <v>6.8124309244802589E-2</v>
      </c>
      <c r="K22" s="65">
        <v>7.5688732473066428E-2</v>
      </c>
      <c r="L22" s="65" t="s">
        <v>65</v>
      </c>
      <c r="M22" s="65">
        <v>16.923048162130058</v>
      </c>
      <c r="N22" s="65">
        <v>0.31210656511226098</v>
      </c>
      <c r="O22" s="65">
        <v>2.6313768015325843E-2</v>
      </c>
      <c r="P22" s="65">
        <v>0.19614569807425891</v>
      </c>
      <c r="Q22" s="65" t="s">
        <v>65</v>
      </c>
      <c r="R22" s="65" t="s">
        <v>65</v>
      </c>
      <c r="S22" s="65" t="s">
        <v>65</v>
      </c>
      <c r="T22" s="65" t="s">
        <v>65</v>
      </c>
      <c r="U22" s="65" t="s">
        <v>65</v>
      </c>
      <c r="V22" s="65" t="s">
        <v>65</v>
      </c>
      <c r="W22" s="65">
        <v>0.45073187199100906</v>
      </c>
      <c r="X22" s="65">
        <v>2.0845754435815369E-3</v>
      </c>
      <c r="Y22" s="65">
        <v>4.3390354752042689E-3</v>
      </c>
      <c r="Z22" s="65">
        <v>1.4042891274619208E-3</v>
      </c>
      <c r="AA22" s="65">
        <v>1.0003024736868623E-3</v>
      </c>
      <c r="AB22" s="65">
        <v>8.8282025199345887E-3</v>
      </c>
      <c r="AC22" s="65">
        <v>107.90924361241011</v>
      </c>
      <c r="AD22" s="65">
        <v>0.48818081663154661</v>
      </c>
      <c r="AE22" s="66"/>
      <c r="AF22" s="67">
        <v>1687.7807796290563</v>
      </c>
      <c r="AG22" s="67">
        <v>2878.6774493362896</v>
      </c>
      <c r="AH22" s="67">
        <v>11476.871961781453</v>
      </c>
      <c r="AI22" s="67">
        <v>3280.4425932495083</v>
      </c>
      <c r="AJ22" s="67">
        <v>6507.113376912338</v>
      </c>
      <c r="AK22" s="67"/>
      <c r="AL22" s="68" t="s">
        <v>61</v>
      </c>
    </row>
    <row r="23" spans="1:38" s="5" customFormat="1" ht="26.25" customHeight="1" x14ac:dyDescent="0.25">
      <c r="A23" s="62" t="s">
        <v>83</v>
      </c>
      <c r="B23" s="69" t="s">
        <v>84</v>
      </c>
      <c r="C23" s="63" t="s">
        <v>85</v>
      </c>
      <c r="D23" s="70"/>
      <c r="E23" s="65">
        <v>7.6584982225874425</v>
      </c>
      <c r="F23" s="65">
        <v>0.60075069997822039</v>
      </c>
      <c r="G23" s="65">
        <v>7.5022400218118911E-3</v>
      </c>
      <c r="H23" s="65">
        <v>2.2601486487931715E-3</v>
      </c>
      <c r="I23" s="65">
        <v>0.2372157541185117</v>
      </c>
      <c r="J23" s="65">
        <v>0.2372157541185117</v>
      </c>
      <c r="K23" s="65">
        <v>0.2372157541185117</v>
      </c>
      <c r="L23" s="65" t="s">
        <v>65</v>
      </c>
      <c r="M23" s="65">
        <v>4.7656444876729704</v>
      </c>
      <c r="N23" s="65">
        <v>3.04254253116195E-4</v>
      </c>
      <c r="O23" s="65">
        <v>2.9541412129166348E-4</v>
      </c>
      <c r="P23" s="65">
        <v>1.0339494245208224E-4</v>
      </c>
      <c r="Q23" s="65" t="s">
        <v>65</v>
      </c>
      <c r="R23" s="65" t="s">
        <v>65</v>
      </c>
      <c r="S23" s="65" t="s">
        <v>65</v>
      </c>
      <c r="T23" s="65" t="s">
        <v>65</v>
      </c>
      <c r="U23" s="65" t="s">
        <v>65</v>
      </c>
      <c r="V23" s="65" t="s">
        <v>65</v>
      </c>
      <c r="W23" s="65">
        <v>0.12712181679377266</v>
      </c>
      <c r="X23" s="65">
        <v>8.0363579990002793E-3</v>
      </c>
      <c r="Y23" s="65">
        <v>3.9017159153071218E-2</v>
      </c>
      <c r="Z23" s="65">
        <v>4.3365108739758886E-2</v>
      </c>
      <c r="AA23" s="65">
        <v>1.0498094556059366E-2</v>
      </c>
      <c r="AB23" s="65">
        <v>0.10091672044788975</v>
      </c>
      <c r="AC23" s="65">
        <v>2.5424363358754535E-2</v>
      </c>
      <c r="AD23" s="65">
        <v>1.2632200809715089E-5</v>
      </c>
      <c r="AE23" s="66"/>
      <c r="AF23" s="67">
        <v>14770.706064583175</v>
      </c>
      <c r="AG23" s="67" t="s">
        <v>435</v>
      </c>
      <c r="AH23" s="67" t="s">
        <v>435</v>
      </c>
      <c r="AI23" s="67">
        <v>900.16558048687227</v>
      </c>
      <c r="AJ23" s="67">
        <v>51.341026182324725</v>
      </c>
      <c r="AK23" s="67"/>
      <c r="AL23" s="68" t="s">
        <v>61</v>
      </c>
    </row>
    <row r="24" spans="1:38" s="5" customFormat="1" ht="26.25" customHeight="1" x14ac:dyDescent="0.25">
      <c r="A24" s="62" t="s">
        <v>66</v>
      </c>
      <c r="B24" s="69" t="s">
        <v>86</v>
      </c>
      <c r="C24" s="63" t="s">
        <v>87</v>
      </c>
      <c r="D24" s="64"/>
      <c r="E24" s="65">
        <v>4.898866582433528</v>
      </c>
      <c r="F24" s="65">
        <v>0.14442857254799651</v>
      </c>
      <c r="G24" s="65">
        <v>1.910074893182989</v>
      </c>
      <c r="H24" s="65">
        <v>0.1546609900908604</v>
      </c>
      <c r="I24" s="65">
        <v>0.32964234706217777</v>
      </c>
      <c r="J24" s="65">
        <v>0.3955672918726133</v>
      </c>
      <c r="K24" s="65">
        <v>0.43951725507957046</v>
      </c>
      <c r="L24" s="65" t="s">
        <v>65</v>
      </c>
      <c r="M24" s="65">
        <v>2.1277992270048265</v>
      </c>
      <c r="N24" s="65">
        <v>0.61711438789775008</v>
      </c>
      <c r="O24" s="65">
        <v>6.2444642260462598E-2</v>
      </c>
      <c r="P24" s="65">
        <v>3.4088291288475771E-2</v>
      </c>
      <c r="Q24" s="65" t="s">
        <v>65</v>
      </c>
      <c r="R24" s="65" t="s">
        <v>65</v>
      </c>
      <c r="S24" s="65" t="s">
        <v>65</v>
      </c>
      <c r="T24" s="65" t="s">
        <v>65</v>
      </c>
      <c r="U24" s="65" t="s">
        <v>65</v>
      </c>
      <c r="V24" s="65" t="s">
        <v>65</v>
      </c>
      <c r="W24" s="65">
        <v>2.1273154215554135</v>
      </c>
      <c r="X24" s="65">
        <v>2.3657148347097794E-2</v>
      </c>
      <c r="Y24" s="65">
        <v>3.8546937617348176E-2</v>
      </c>
      <c r="Z24" s="65">
        <v>1.2230477800044595E-2</v>
      </c>
      <c r="AA24" s="65">
        <v>1.0074199731305343E-2</v>
      </c>
      <c r="AB24" s="65">
        <v>8.4508763495795905E-2</v>
      </c>
      <c r="AC24" s="65">
        <v>0.33257804954506293</v>
      </c>
      <c r="AD24" s="65">
        <v>5.589227835904681E-2</v>
      </c>
      <c r="AE24" s="66"/>
      <c r="AF24" s="67">
        <v>3666.9059868344689</v>
      </c>
      <c r="AG24" s="67">
        <v>3.4361631810058779</v>
      </c>
      <c r="AH24" s="67">
        <v>24523.849338896693</v>
      </c>
      <c r="AI24" s="67">
        <v>24507.994011480798</v>
      </c>
      <c r="AJ24" s="67">
        <v>1023.5938721569933</v>
      </c>
      <c r="AK24" s="67"/>
      <c r="AL24" s="68" t="s">
        <v>61</v>
      </c>
    </row>
    <row r="25" spans="1:38" s="5" customFormat="1" ht="26.25" customHeight="1" x14ac:dyDescent="0.25">
      <c r="A25" s="62" t="s">
        <v>88</v>
      </c>
      <c r="B25" s="69" t="s">
        <v>89</v>
      </c>
      <c r="C25" s="71" t="s">
        <v>90</v>
      </c>
      <c r="D25" s="64"/>
      <c r="E25" s="65">
        <v>1.2162928148240151</v>
      </c>
      <c r="F25" s="65">
        <v>0.41376911214288864</v>
      </c>
      <c r="G25" s="65">
        <v>9.4107636410833376E-2</v>
      </c>
      <c r="H25" s="65">
        <v>6.4152055294498334E-4</v>
      </c>
      <c r="I25" s="65">
        <v>0.10198915096024065</v>
      </c>
      <c r="J25" s="65">
        <v>0.10198915096024065</v>
      </c>
      <c r="K25" s="65">
        <v>0.10198915096024065</v>
      </c>
      <c r="L25" s="65" t="s">
        <v>65</v>
      </c>
      <c r="M25" s="65">
        <v>1.718963742246441</v>
      </c>
      <c r="N25" s="65">
        <v>8.1591320768192537E-5</v>
      </c>
      <c r="O25" s="65">
        <v>8.1591320768192537E-5</v>
      </c>
      <c r="P25" s="65">
        <v>2.8556962268867384E-5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4079.5660384096263</v>
      </c>
      <c r="AG25" s="67"/>
      <c r="AH25" s="67"/>
      <c r="AI25" s="67"/>
      <c r="AJ25" s="67"/>
      <c r="AK25" s="67"/>
      <c r="AL25" s="68" t="s">
        <v>61</v>
      </c>
    </row>
    <row r="26" spans="1:38" s="5" customFormat="1" ht="26.25" customHeight="1" x14ac:dyDescent="0.25">
      <c r="A26" s="62" t="s">
        <v>88</v>
      </c>
      <c r="B26" s="62" t="s">
        <v>91</v>
      </c>
      <c r="C26" s="63" t="s">
        <v>92</v>
      </c>
      <c r="D26" s="64"/>
      <c r="E26" s="65">
        <v>5.920411225118364E-2</v>
      </c>
      <c r="F26" s="65">
        <v>8.1228944959597912E-2</v>
      </c>
      <c r="G26" s="65">
        <v>7.2518117414500675E-3</v>
      </c>
      <c r="H26" s="65">
        <v>1.0448372055300344E-4</v>
      </c>
      <c r="I26" s="65">
        <v>5.6293379447504878E-3</v>
      </c>
      <c r="J26" s="65">
        <v>5.6293379447504878E-3</v>
      </c>
      <c r="K26" s="65">
        <v>5.6293379447504878E-3</v>
      </c>
      <c r="L26" s="65" t="s">
        <v>65</v>
      </c>
      <c r="M26" s="65">
        <v>2.9185487611140148</v>
      </c>
      <c r="N26" s="65">
        <v>1.4132266067093719E-5</v>
      </c>
      <c r="O26" s="65">
        <v>6.2073313252885095E-6</v>
      </c>
      <c r="P26" s="65">
        <v>2.1725659638509789E-6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310.3665662644255</v>
      </c>
      <c r="AG26" s="67"/>
      <c r="AH26" s="67"/>
      <c r="AI26" s="67"/>
      <c r="AJ26" s="67"/>
      <c r="AK26" s="67"/>
      <c r="AL26" s="68" t="s">
        <v>61</v>
      </c>
    </row>
    <row r="27" spans="1:38" s="5" customFormat="1" ht="26.25" customHeight="1" x14ac:dyDescent="0.25">
      <c r="A27" s="62" t="s">
        <v>93</v>
      </c>
      <c r="B27" s="62" t="s">
        <v>94</v>
      </c>
      <c r="C27" s="63" t="s">
        <v>95</v>
      </c>
      <c r="D27" s="64"/>
      <c r="E27" s="65">
        <v>60.76857897762919</v>
      </c>
      <c r="F27" s="65">
        <v>3.6772742467651365</v>
      </c>
      <c r="G27" s="65">
        <v>7.0594049174067877E-2</v>
      </c>
      <c r="H27" s="65">
        <v>1.0878243496961</v>
      </c>
      <c r="I27" s="65">
        <v>1.4064791669609384</v>
      </c>
      <c r="J27" s="65">
        <v>1.4064791669609384</v>
      </c>
      <c r="K27" s="65">
        <v>1.4064791669609384</v>
      </c>
      <c r="L27" s="65" t="s">
        <v>65</v>
      </c>
      <c r="M27" s="65">
        <v>50.31636157069299</v>
      </c>
      <c r="N27" s="65">
        <v>8.2259399504331348E-3</v>
      </c>
      <c r="O27" s="65">
        <v>3.4294248630379891E-3</v>
      </c>
      <c r="P27" s="65">
        <v>1.2002987020632962E-3</v>
      </c>
      <c r="Q27" s="65" t="s">
        <v>65</v>
      </c>
      <c r="R27" s="65" t="s">
        <v>65</v>
      </c>
      <c r="S27" s="65" t="s">
        <v>65</v>
      </c>
      <c r="T27" s="65" t="s">
        <v>65</v>
      </c>
      <c r="U27" s="65" t="s">
        <v>65</v>
      </c>
      <c r="V27" s="65" t="s">
        <v>65</v>
      </c>
      <c r="W27" s="65">
        <v>0.6492934523312468</v>
      </c>
      <c r="X27" s="65">
        <v>4.2495001168053381E-2</v>
      </c>
      <c r="Y27" s="65">
        <v>4.2729851064464995E-2</v>
      </c>
      <c r="Z27" s="65">
        <v>1.958415251481551E-2</v>
      </c>
      <c r="AA27" s="65">
        <v>4.7456616870043149E-2</v>
      </c>
      <c r="AB27" s="65">
        <v>0.15226562161737706</v>
      </c>
      <c r="AC27" s="65">
        <v>0.12985869046624937</v>
      </c>
      <c r="AD27" s="65">
        <v>4.3909256482932001E-4</v>
      </c>
      <c r="AE27" s="66"/>
      <c r="AF27" s="67">
        <v>172197.22551808937</v>
      </c>
      <c r="AG27" s="67"/>
      <c r="AH27" s="67">
        <v>76.537476989536756</v>
      </c>
      <c r="AI27" s="67">
        <v>9462.135047611293</v>
      </c>
      <c r="AJ27" s="67">
        <v>390.51380329485437</v>
      </c>
      <c r="AK27" s="67"/>
      <c r="AL27" s="68" t="s">
        <v>61</v>
      </c>
    </row>
    <row r="28" spans="1:38" s="5" customFormat="1" ht="26.25" customHeight="1" x14ac:dyDescent="0.25">
      <c r="A28" s="62" t="s">
        <v>93</v>
      </c>
      <c r="B28" s="62" t="s">
        <v>96</v>
      </c>
      <c r="C28" s="63" t="s">
        <v>97</v>
      </c>
      <c r="D28" s="64"/>
      <c r="E28" s="65">
        <v>11.200623946050291</v>
      </c>
      <c r="F28" s="65">
        <v>0.12112187228099575</v>
      </c>
      <c r="G28" s="65">
        <v>9.8583514366476863E-3</v>
      </c>
      <c r="H28" s="65">
        <v>1.1167477489113819E-2</v>
      </c>
      <c r="I28" s="65">
        <v>0.33509650980830941</v>
      </c>
      <c r="J28" s="65">
        <v>0.33509650980830941</v>
      </c>
      <c r="K28" s="65">
        <v>0.33509650980830941</v>
      </c>
      <c r="L28" s="65" t="s">
        <v>65</v>
      </c>
      <c r="M28" s="65">
        <v>2.8550722646412194</v>
      </c>
      <c r="N28" s="65">
        <v>4.1117323127695356E-4</v>
      </c>
      <c r="O28" s="65">
        <v>3.7101363607028391E-4</v>
      </c>
      <c r="P28" s="65">
        <v>1.2985477262459936E-4</v>
      </c>
      <c r="Q28" s="65" t="s">
        <v>65</v>
      </c>
      <c r="R28" s="65" t="s">
        <v>65</v>
      </c>
      <c r="S28" s="65" t="s">
        <v>65</v>
      </c>
      <c r="T28" s="65" t="s">
        <v>65</v>
      </c>
      <c r="U28" s="65" t="s">
        <v>65</v>
      </c>
      <c r="V28" s="65" t="s">
        <v>65</v>
      </c>
      <c r="W28" s="65">
        <v>8.8598122667047863E-2</v>
      </c>
      <c r="X28" s="65">
        <v>4.6082070473941221E-3</v>
      </c>
      <c r="Y28" s="65">
        <v>4.5167023800311758E-3</v>
      </c>
      <c r="Z28" s="65">
        <v>1.8098889770467703E-3</v>
      </c>
      <c r="AA28" s="65">
        <v>5.0114525516037926E-3</v>
      </c>
      <c r="AB28" s="65">
        <v>1.5946250956075856E-2</v>
      </c>
      <c r="AC28" s="65">
        <v>1.7719624533409573E-2</v>
      </c>
      <c r="AD28" s="65">
        <v>7.8848074745322875E-5</v>
      </c>
      <c r="AE28" s="66"/>
      <c r="AF28" s="67">
        <v>18558.141178418344</v>
      </c>
      <c r="AG28" s="67"/>
      <c r="AH28" s="67">
        <v>18.333916358046981</v>
      </c>
      <c r="AI28" s="67">
        <v>1123.6039830597888</v>
      </c>
      <c r="AJ28" s="67">
        <v>63.204868634393726</v>
      </c>
      <c r="AK28" s="67"/>
      <c r="AL28" s="68" t="s">
        <v>61</v>
      </c>
    </row>
    <row r="29" spans="1:38" s="5" customFormat="1" ht="26.25" customHeight="1" x14ac:dyDescent="0.25">
      <c r="A29" s="62" t="s">
        <v>93</v>
      </c>
      <c r="B29" s="62" t="s">
        <v>98</v>
      </c>
      <c r="C29" s="63" t="s">
        <v>99</v>
      </c>
      <c r="D29" s="64"/>
      <c r="E29" s="65">
        <v>37.976401603757907</v>
      </c>
      <c r="F29" s="65">
        <v>0.74734995187363618</v>
      </c>
      <c r="G29" s="65">
        <v>4.6281812185784581E-2</v>
      </c>
      <c r="H29" s="65">
        <v>9.2404845164271956E-2</v>
      </c>
      <c r="I29" s="65">
        <v>0.553077138073087</v>
      </c>
      <c r="J29" s="65">
        <v>0.553077138073087</v>
      </c>
      <c r="K29" s="65">
        <v>0.553077138073087</v>
      </c>
      <c r="L29" s="65" t="s">
        <v>65</v>
      </c>
      <c r="M29" s="65">
        <v>19.828109688372038</v>
      </c>
      <c r="N29" s="65">
        <v>1.8122134291437284E-3</v>
      </c>
      <c r="O29" s="65">
        <v>1.8116864981836999E-3</v>
      </c>
      <c r="P29" s="65">
        <v>6.3409027436429498E-4</v>
      </c>
      <c r="Q29" s="65" t="s">
        <v>65</v>
      </c>
      <c r="R29" s="65" t="s">
        <v>65</v>
      </c>
      <c r="S29" s="65" t="s">
        <v>65</v>
      </c>
      <c r="T29" s="65" t="s">
        <v>65</v>
      </c>
      <c r="U29" s="65" t="s">
        <v>65</v>
      </c>
      <c r="V29" s="65" t="s">
        <v>65</v>
      </c>
      <c r="W29" s="65">
        <v>0.79190223392118031</v>
      </c>
      <c r="X29" s="65">
        <v>8.6612069629691934E-3</v>
      </c>
      <c r="Y29" s="65">
        <v>5.2349581616081296E-2</v>
      </c>
      <c r="Z29" s="65">
        <v>5.848776387476564E-2</v>
      </c>
      <c r="AA29" s="65">
        <v>1.346655618566342E-2</v>
      </c>
      <c r="AB29" s="65">
        <v>0.1329651086394795</v>
      </c>
      <c r="AC29" s="65">
        <v>0.15838044678423607</v>
      </c>
      <c r="AD29" s="65">
        <v>2.6862754716239443E-5</v>
      </c>
      <c r="AE29" s="66"/>
      <c r="AF29" s="67">
        <v>90589.686463389473</v>
      </c>
      <c r="AG29" s="67"/>
      <c r="AH29" s="67">
        <v>596.93223093562528</v>
      </c>
      <c r="AI29" s="67">
        <v>5776.4385653413965</v>
      </c>
      <c r="AJ29" s="67">
        <v>605.72057916920244</v>
      </c>
      <c r="AK29" s="67"/>
      <c r="AL29" s="68" t="s">
        <v>61</v>
      </c>
    </row>
    <row r="30" spans="1:38" s="5" customFormat="1" ht="26.25" customHeight="1" x14ac:dyDescent="0.25">
      <c r="A30" s="62" t="s">
        <v>93</v>
      </c>
      <c r="B30" s="62" t="s">
        <v>100</v>
      </c>
      <c r="C30" s="63" t="s">
        <v>101</v>
      </c>
      <c r="D30" s="64"/>
      <c r="E30" s="65">
        <v>0.24463890288843637</v>
      </c>
      <c r="F30" s="65">
        <v>1.8618972570651942</v>
      </c>
      <c r="G30" s="65">
        <v>5.1792407765063506E-4</v>
      </c>
      <c r="H30" s="65">
        <v>2.6484422090068999E-3</v>
      </c>
      <c r="I30" s="65">
        <v>0.10232012263274132</v>
      </c>
      <c r="J30" s="65">
        <v>0.10232012263274132</v>
      </c>
      <c r="K30" s="65">
        <v>0.10232012263274132</v>
      </c>
      <c r="L30" s="65" t="s">
        <v>65</v>
      </c>
      <c r="M30" s="65">
        <v>7.4846166794639757</v>
      </c>
      <c r="N30" s="65">
        <v>2.0857986822785636E-4</v>
      </c>
      <c r="O30" s="65">
        <v>4.1715973645571268E-5</v>
      </c>
      <c r="P30" s="65">
        <v>1.4600590775949944E-5</v>
      </c>
      <c r="Q30" s="65" t="s">
        <v>65</v>
      </c>
      <c r="R30" s="65" t="s">
        <v>65</v>
      </c>
      <c r="S30" s="65" t="s">
        <v>65</v>
      </c>
      <c r="T30" s="65" t="s">
        <v>65</v>
      </c>
      <c r="U30" s="65" t="s">
        <v>65</v>
      </c>
      <c r="V30" s="65" t="s">
        <v>65</v>
      </c>
      <c r="W30" s="65">
        <v>1.0672245378407766E-2</v>
      </c>
      <c r="X30" s="65">
        <v>5.1306752263634997E-4</v>
      </c>
      <c r="Y30" s="65">
        <v>6.1481946584417114E-4</v>
      </c>
      <c r="Z30" s="65">
        <v>4.0690952314484391E-4</v>
      </c>
      <c r="AA30" s="65">
        <v>6.7453702492138484E-4</v>
      </c>
      <c r="AB30" s="65">
        <v>2.2093335365467497E-3</v>
      </c>
      <c r="AC30" s="65">
        <v>2.1344490756815531E-3</v>
      </c>
      <c r="AD30" s="65">
        <v>9.4095570139902665E-6</v>
      </c>
      <c r="AE30" s="66"/>
      <c r="AF30" s="67">
        <v>2085.7986822785633</v>
      </c>
      <c r="AG30" s="67"/>
      <c r="AH30" s="67" t="s">
        <v>435</v>
      </c>
      <c r="AI30" s="67">
        <v>91.440640507483053</v>
      </c>
      <c r="AJ30" s="67" t="s">
        <v>435</v>
      </c>
      <c r="AK30" s="67"/>
      <c r="AL30" s="68" t="s">
        <v>61</v>
      </c>
    </row>
    <row r="31" spans="1:38" s="5" customFormat="1" ht="26.25" customHeight="1" x14ac:dyDescent="0.25">
      <c r="A31" s="62" t="s">
        <v>93</v>
      </c>
      <c r="B31" s="62" t="s">
        <v>102</v>
      </c>
      <c r="C31" s="63" t="s">
        <v>103</v>
      </c>
      <c r="D31" s="64"/>
      <c r="E31" s="65" t="s">
        <v>433</v>
      </c>
      <c r="F31" s="65">
        <v>0.48819782078255386</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1587.0145963844543</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0.93818249729668235</v>
      </c>
      <c r="J32" s="65">
        <v>1.7130434364655112</v>
      </c>
      <c r="K32" s="65">
        <v>2.2967379057809945</v>
      </c>
      <c r="L32" s="65" t="s">
        <v>65</v>
      </c>
      <c r="M32" s="65" t="s">
        <v>433</v>
      </c>
      <c r="N32" s="65">
        <v>5.6844457672661308</v>
      </c>
      <c r="O32" s="65">
        <v>2.6846255040675122E-2</v>
      </c>
      <c r="P32" s="65" t="s">
        <v>433</v>
      </c>
      <c r="Q32" s="65" t="s">
        <v>65</v>
      </c>
      <c r="R32" s="65" t="s">
        <v>65</v>
      </c>
      <c r="S32" s="65" t="s">
        <v>65</v>
      </c>
      <c r="T32" s="65" t="s">
        <v>65</v>
      </c>
      <c r="U32" s="65" t="s">
        <v>65</v>
      </c>
      <c r="V32" s="65" t="s">
        <v>65</v>
      </c>
      <c r="W32" s="65" t="s">
        <v>433</v>
      </c>
      <c r="X32" s="65">
        <v>1.8122183754335705E-3</v>
      </c>
      <c r="Y32" s="65">
        <v>1.8122183754335705E-3</v>
      </c>
      <c r="Z32" s="65">
        <v>1.8122183754335705E-3</v>
      </c>
      <c r="AA32" s="65">
        <v>1.8122183754335705E-3</v>
      </c>
      <c r="AB32" s="65">
        <v>7.248873501734282E-3</v>
      </c>
      <c r="AC32" s="65" t="s">
        <v>433</v>
      </c>
      <c r="AD32" s="65" t="s">
        <v>433</v>
      </c>
      <c r="AE32" s="66"/>
      <c r="AF32" s="67"/>
      <c r="AG32" s="67"/>
      <c r="AH32" s="67"/>
      <c r="AI32" s="67"/>
      <c r="AJ32" s="67"/>
      <c r="AK32" s="67">
        <v>76011.034746998819</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0.53523956255789629</v>
      </c>
      <c r="J33" s="65">
        <v>0.99118437510721535</v>
      </c>
      <c r="K33" s="65">
        <v>1.9823687502144327</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76011.034746998819</v>
      </c>
      <c r="AL33" s="68" t="s">
        <v>107</v>
      </c>
    </row>
    <row r="34" spans="1:38" s="5" customFormat="1" ht="26.25" customHeight="1" x14ac:dyDescent="0.25">
      <c r="A34" s="62" t="s">
        <v>83</v>
      </c>
      <c r="B34" s="62" t="s">
        <v>110</v>
      </c>
      <c r="C34" s="63" t="s">
        <v>111</v>
      </c>
      <c r="D34" s="64"/>
      <c r="E34" s="65">
        <v>1.0364665354129234</v>
      </c>
      <c r="F34" s="65">
        <v>0.10593175626975355</v>
      </c>
      <c r="G34" s="65">
        <v>4.7861198740418678E-2</v>
      </c>
      <c r="H34" s="65">
        <v>2.7737879275489862E-4</v>
      </c>
      <c r="I34" s="65">
        <v>0.21404483664282897</v>
      </c>
      <c r="J34" s="65">
        <v>0.52383333664282894</v>
      </c>
      <c r="K34" s="65">
        <v>1.4089433366428292</v>
      </c>
      <c r="L34" s="65" t="s">
        <v>65</v>
      </c>
      <c r="M34" s="65">
        <v>0.69575596723432875</v>
      </c>
      <c r="N34" s="65">
        <v>4.6809315933786104E-4</v>
      </c>
      <c r="O34" s="65">
        <v>5.7204833600795369E-5</v>
      </c>
      <c r="P34" s="65">
        <v>6.3322243790703595E-5</v>
      </c>
      <c r="Q34" s="65" t="s">
        <v>65</v>
      </c>
      <c r="R34" s="65" t="s">
        <v>65</v>
      </c>
      <c r="S34" s="65" t="s">
        <v>65</v>
      </c>
      <c r="T34" s="65" t="s">
        <v>65</v>
      </c>
      <c r="U34" s="65" t="s">
        <v>65</v>
      </c>
      <c r="V34" s="65" t="s">
        <v>65</v>
      </c>
      <c r="W34" s="65">
        <v>1.4604339037726611E-2</v>
      </c>
      <c r="X34" s="65">
        <v>7.9612341751414243E-4</v>
      </c>
      <c r="Y34" s="65">
        <v>4.1823007842043897E-3</v>
      </c>
      <c r="Z34" s="65">
        <v>4.6734333533586681E-3</v>
      </c>
      <c r="AA34" s="65">
        <v>1.0743524950249832E-3</v>
      </c>
      <c r="AB34" s="65">
        <v>1.0726210050102183E-2</v>
      </c>
      <c r="AC34" s="65">
        <v>2.9208678075453224E-3</v>
      </c>
      <c r="AD34" s="65">
        <v>1.7338660525433004E-6</v>
      </c>
      <c r="AE34" s="66"/>
      <c r="AF34" s="67">
        <v>1533.2100060085759</v>
      </c>
      <c r="AG34" s="67">
        <v>4.9149321260414549</v>
      </c>
      <c r="AH34" s="67" t="s">
        <v>435</v>
      </c>
      <c r="AI34" s="67">
        <v>93.565430364862848</v>
      </c>
      <c r="AJ34" s="67">
        <v>5.3691042422707476</v>
      </c>
      <c r="AK34" s="67"/>
      <c r="AL34" s="68" t="s">
        <v>61</v>
      </c>
    </row>
    <row r="35" spans="1:38" s="72" customFormat="1" ht="26.25" customHeight="1" x14ac:dyDescent="0.25">
      <c r="A35" s="62" t="s">
        <v>112</v>
      </c>
      <c r="B35" s="62" t="s">
        <v>113</v>
      </c>
      <c r="C35" s="63" t="s">
        <v>114</v>
      </c>
      <c r="D35" s="64"/>
      <c r="E35" s="65">
        <v>0.78421156704490691</v>
      </c>
      <c r="F35" s="65">
        <v>0.17824214328238799</v>
      </c>
      <c r="G35" s="65">
        <v>3.7007247750000002E-3</v>
      </c>
      <c r="H35" s="65">
        <v>1.6538852544036286E-4</v>
      </c>
      <c r="I35" s="65">
        <v>3.2507144023697268E-2</v>
      </c>
      <c r="J35" s="65">
        <v>3.2507144023697268E-2</v>
      </c>
      <c r="K35" s="65">
        <v>3.2507144023697268E-2</v>
      </c>
      <c r="L35" s="65" t="s">
        <v>65</v>
      </c>
      <c r="M35" s="65">
        <v>0.3928238106355102</v>
      </c>
      <c r="N35" s="65">
        <v>1.5691072533328274E-5</v>
      </c>
      <c r="O35" s="65">
        <v>1.5691072533328274E-5</v>
      </c>
      <c r="P35" s="65">
        <v>5.4918753866648956E-6</v>
      </c>
      <c r="Q35" s="65" t="s">
        <v>65</v>
      </c>
      <c r="R35" s="65" t="s">
        <v>65</v>
      </c>
      <c r="S35" s="65" t="s">
        <v>65</v>
      </c>
      <c r="T35" s="65" t="s">
        <v>65</v>
      </c>
      <c r="U35" s="65" t="s">
        <v>65</v>
      </c>
      <c r="V35" s="65" t="s">
        <v>65</v>
      </c>
      <c r="W35" s="65">
        <v>4.3150449466652745E-3</v>
      </c>
      <c r="X35" s="65">
        <v>1.602016413896996E-3</v>
      </c>
      <c r="Y35" s="65">
        <v>9.7580845502401748E-4</v>
      </c>
      <c r="Z35" s="65">
        <v>8.8991410787317936E-4</v>
      </c>
      <c r="AA35" s="65">
        <v>1.553404233870855E-3</v>
      </c>
      <c r="AB35" s="65">
        <v>5.0211432106650475E-3</v>
      </c>
      <c r="AC35" s="65">
        <v>8.6300898933305511E-4</v>
      </c>
      <c r="AD35" s="65">
        <v>9.794264255096696E-7</v>
      </c>
      <c r="AE35" s="66"/>
      <c r="AF35" s="67">
        <v>784.55362666641361</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0.87528481275590631</v>
      </c>
      <c r="F36" s="65">
        <v>0.48573126424962387</v>
      </c>
      <c r="G36" s="65">
        <v>5.328143621920879E-4</v>
      </c>
      <c r="H36" s="65">
        <v>2.0002898019906717E-4</v>
      </c>
      <c r="I36" s="65">
        <v>3.8132078515109268E-2</v>
      </c>
      <c r="J36" s="65">
        <v>3.8132078515109268E-2</v>
      </c>
      <c r="K36" s="65">
        <v>3.8132078515109268E-2</v>
      </c>
      <c r="L36" s="65" t="s">
        <v>65</v>
      </c>
      <c r="M36" s="65">
        <v>2.2234799334168969</v>
      </c>
      <c r="N36" s="65">
        <v>2.4656411274531408E-5</v>
      </c>
      <c r="O36" s="65">
        <v>1.7079611814950011E-5</v>
      </c>
      <c r="P36" s="65">
        <v>5.9778641352325038E-6</v>
      </c>
      <c r="Q36" s="65" t="s">
        <v>65</v>
      </c>
      <c r="R36" s="65" t="s">
        <v>65</v>
      </c>
      <c r="S36" s="65" t="s">
        <v>65</v>
      </c>
      <c r="T36" s="65" t="s">
        <v>65</v>
      </c>
      <c r="U36" s="65" t="s">
        <v>65</v>
      </c>
      <c r="V36" s="65" t="s">
        <v>65</v>
      </c>
      <c r="W36" s="65">
        <v>1.0964540967204259E-2</v>
      </c>
      <c r="X36" s="65">
        <v>5.4202991591700215E-4</v>
      </c>
      <c r="Y36" s="65">
        <v>2.1248013826698033E-3</v>
      </c>
      <c r="Z36" s="65">
        <v>2.3215095937280201E-3</v>
      </c>
      <c r="AA36" s="65">
        <v>6.5315026233261886E-4</v>
      </c>
      <c r="AB36" s="65">
        <v>5.6414911546474452E-3</v>
      </c>
      <c r="AC36" s="65">
        <v>2.1929081934408518E-3</v>
      </c>
      <c r="AD36" s="65">
        <v>2.5860622963357924E-6</v>
      </c>
      <c r="AE36" s="66"/>
      <c r="AF36" s="67">
        <v>853.98059074750051</v>
      </c>
      <c r="AG36" s="67" t="s">
        <v>435</v>
      </c>
      <c r="AH36" s="67" t="s">
        <v>435</v>
      </c>
      <c r="AI36" s="67">
        <v>52.86723894956355</v>
      </c>
      <c r="AJ36" s="67">
        <v>2.5571851379253903</v>
      </c>
      <c r="AK36" s="67"/>
      <c r="AL36" s="68" t="s">
        <v>61</v>
      </c>
    </row>
    <row r="37" spans="1:38" s="5" customFormat="1" ht="26.25" customHeight="1" x14ac:dyDescent="0.25">
      <c r="A37" s="62" t="s">
        <v>83</v>
      </c>
      <c r="B37" s="62" t="s">
        <v>117</v>
      </c>
      <c r="C37" s="63" t="s">
        <v>118</v>
      </c>
      <c r="D37" s="64"/>
      <c r="E37" s="65">
        <v>0.475186</v>
      </c>
      <c r="F37" s="65">
        <v>4.5558121160735997E-3</v>
      </c>
      <c r="G37" s="65">
        <v>2.7334872696441596E-3</v>
      </c>
      <c r="H37" s="65">
        <v>9.1116242321471995E-3</v>
      </c>
      <c r="I37" s="65">
        <v>3.4168590870551998E-3</v>
      </c>
      <c r="J37" s="65">
        <v>4.1002309044662405E-3</v>
      </c>
      <c r="K37" s="65">
        <v>4.5558121160735997E-3</v>
      </c>
      <c r="L37" s="65" t="s">
        <v>65</v>
      </c>
      <c r="M37" s="65">
        <v>0.27438299999999999</v>
      </c>
      <c r="N37" s="65">
        <v>1.3667436348220802E-5</v>
      </c>
      <c r="O37" s="65">
        <v>2.2779060580367998E-6</v>
      </c>
      <c r="P37" s="65">
        <v>6.3781369625030414E-4</v>
      </c>
      <c r="Q37" s="65" t="s">
        <v>65</v>
      </c>
      <c r="R37" s="65" t="s">
        <v>65</v>
      </c>
      <c r="S37" s="65" t="s">
        <v>65</v>
      </c>
      <c r="T37" s="65" t="s">
        <v>65</v>
      </c>
      <c r="U37" s="65" t="s">
        <v>65</v>
      </c>
      <c r="V37" s="65" t="s">
        <v>65</v>
      </c>
      <c r="W37" s="65">
        <v>1.8223248464294402E-3</v>
      </c>
      <c r="X37" s="65">
        <v>5.1025095700024323E-6</v>
      </c>
      <c r="Y37" s="65">
        <v>1.4396366286792576E-5</v>
      </c>
      <c r="Z37" s="65">
        <v>1.011390289768339E-5</v>
      </c>
      <c r="AA37" s="65">
        <v>7.6173178580750587E-5</v>
      </c>
      <c r="AB37" s="65">
        <v>1.0578595733522898E-4</v>
      </c>
      <c r="AC37" s="65">
        <v>3.6446496928588799E-4</v>
      </c>
      <c r="AD37" s="65">
        <v>1.6400923617864963E-7</v>
      </c>
      <c r="AE37" s="66"/>
      <c r="AF37" s="67" t="s">
        <v>435</v>
      </c>
      <c r="AG37" s="67" t="s">
        <v>435</v>
      </c>
      <c r="AH37" s="67">
        <v>9111.6242321472</v>
      </c>
      <c r="AI37" s="67" t="s">
        <v>435</v>
      </c>
      <c r="AJ37" s="67" t="s">
        <v>435</v>
      </c>
      <c r="AK37" s="67"/>
      <c r="AL37" s="68" t="s">
        <v>61</v>
      </c>
    </row>
    <row r="38" spans="1:38" s="5" customFormat="1" ht="26.25" customHeight="1" x14ac:dyDescent="0.25">
      <c r="A38" s="62" t="s">
        <v>83</v>
      </c>
      <c r="B38" s="62" t="s">
        <v>119</v>
      </c>
      <c r="C38" s="63" t="s">
        <v>120</v>
      </c>
      <c r="D38" s="73"/>
      <c r="E38" s="65">
        <v>6.9358891001657264E-2</v>
      </c>
      <c r="F38" s="65">
        <v>1.8942471870171719E-3</v>
      </c>
      <c r="G38" s="65">
        <v>6.6490261612288767E-5</v>
      </c>
      <c r="H38" s="65">
        <v>1.9526024089771272E-4</v>
      </c>
      <c r="I38" s="65">
        <v>1.1013217700913127E-3</v>
      </c>
      <c r="J38" s="65">
        <v>1.1013217700913127E-3</v>
      </c>
      <c r="K38" s="65">
        <v>1.1013217700913127E-3</v>
      </c>
      <c r="L38" s="65" t="s">
        <v>65</v>
      </c>
      <c r="M38" s="65">
        <v>3.2254553153623799E-2</v>
      </c>
      <c r="N38" s="65">
        <v>3.8933701321313133E-6</v>
      </c>
      <c r="O38" s="65">
        <v>2.8628324163156127E-6</v>
      </c>
      <c r="P38" s="65">
        <v>1.0019913457104645E-6</v>
      </c>
      <c r="Q38" s="65" t="s">
        <v>65</v>
      </c>
      <c r="R38" s="65" t="s">
        <v>65</v>
      </c>
      <c r="S38" s="65" t="s">
        <v>65</v>
      </c>
      <c r="T38" s="65" t="s">
        <v>65</v>
      </c>
      <c r="U38" s="65" t="s">
        <v>65</v>
      </c>
      <c r="V38" s="65" t="s">
        <v>65</v>
      </c>
      <c r="W38" s="65">
        <v>1.9810800646187479E-3</v>
      </c>
      <c r="X38" s="65">
        <v>1.2269445234129191E-4</v>
      </c>
      <c r="Y38" s="65">
        <v>4.2081967778348451E-4</v>
      </c>
      <c r="Z38" s="65">
        <v>4.3975797356760418E-4</v>
      </c>
      <c r="AA38" s="65">
        <v>1.7005441144032568E-4</v>
      </c>
      <c r="AB38" s="65">
        <v>1.1533265151327061E-3</v>
      </c>
      <c r="AC38" s="65">
        <v>3.962160129237496E-4</v>
      </c>
      <c r="AD38" s="65">
        <v>6.8548887525458213E-8</v>
      </c>
      <c r="AE38" s="66"/>
      <c r="AF38" s="67">
        <v>143.14162081578067</v>
      </c>
      <c r="AG38" s="67" t="s">
        <v>435</v>
      </c>
      <c r="AH38" s="67">
        <v>6.0649213790072807</v>
      </c>
      <c r="AI38" s="67">
        <v>8.5457619144765484</v>
      </c>
      <c r="AJ38" s="67">
        <v>0.45482502883161435</v>
      </c>
      <c r="AK38" s="67"/>
      <c r="AL38" s="68" t="s">
        <v>61</v>
      </c>
    </row>
    <row r="39" spans="1:38" s="5" customFormat="1" ht="26.25" customHeight="1" x14ac:dyDescent="0.25">
      <c r="A39" s="62" t="s">
        <v>121</v>
      </c>
      <c r="B39" s="62" t="s">
        <v>122</v>
      </c>
      <c r="C39" s="63" t="s">
        <v>123</v>
      </c>
      <c r="D39" s="64"/>
      <c r="E39" s="65">
        <v>1.0356980380929361</v>
      </c>
      <c r="F39" s="65">
        <v>0.46861006561833252</v>
      </c>
      <c r="G39" s="65">
        <v>9.6135581112382115E-2</v>
      </c>
      <c r="H39" s="65">
        <v>3.3500373829316213E-2</v>
      </c>
      <c r="I39" s="65">
        <v>0.26791556425653829</v>
      </c>
      <c r="J39" s="65">
        <v>0.28062862300901398</v>
      </c>
      <c r="K39" s="65">
        <v>0.29335030831790437</v>
      </c>
      <c r="L39" s="65" t="s">
        <v>65</v>
      </c>
      <c r="M39" s="65">
        <v>3.2599019654564261</v>
      </c>
      <c r="N39" s="65">
        <v>9.4815413618718494E-2</v>
      </c>
      <c r="O39" s="65">
        <v>1.3250095150754928E-2</v>
      </c>
      <c r="P39" s="65">
        <v>5.4770482825653166E-3</v>
      </c>
      <c r="Q39" s="65" t="s">
        <v>65</v>
      </c>
      <c r="R39" s="65" t="s">
        <v>65</v>
      </c>
      <c r="S39" s="65" t="s">
        <v>65</v>
      </c>
      <c r="T39" s="65" t="s">
        <v>65</v>
      </c>
      <c r="U39" s="65" t="s">
        <v>65</v>
      </c>
      <c r="V39" s="65" t="s">
        <v>65</v>
      </c>
      <c r="W39" s="65">
        <v>0.42199174423373798</v>
      </c>
      <c r="X39" s="65">
        <v>1.8585938022244033E-2</v>
      </c>
      <c r="Y39" s="65">
        <v>2.2584308584024004E-2</v>
      </c>
      <c r="Z39" s="65">
        <v>8.065957897753509E-3</v>
      </c>
      <c r="AA39" s="65">
        <v>9.7356574063734262E-3</v>
      </c>
      <c r="AB39" s="65">
        <v>5.8971861910394968E-2</v>
      </c>
      <c r="AC39" s="65">
        <v>0.2080862195647343</v>
      </c>
      <c r="AD39" s="65">
        <v>1.7469215815066002E-4</v>
      </c>
      <c r="AE39" s="66"/>
      <c r="AF39" s="67">
        <v>6005.6214799827821</v>
      </c>
      <c r="AG39" s="67">
        <v>0.83043467307141694</v>
      </c>
      <c r="AH39" s="67">
        <v>14274.305956942702</v>
      </c>
      <c r="AI39" s="67">
        <v>2359.7921202220709</v>
      </c>
      <c r="AJ39" s="67">
        <v>83.485186737737493</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10.144262368120147</v>
      </c>
      <c r="F41" s="65">
        <v>23.50680907605588</v>
      </c>
      <c r="G41" s="65">
        <v>1.3970880490384372</v>
      </c>
      <c r="H41" s="65">
        <v>0.55133003262064662</v>
      </c>
      <c r="I41" s="65">
        <v>6.1869539264813218</v>
      </c>
      <c r="J41" s="65">
        <v>6.5278094722602891</v>
      </c>
      <c r="K41" s="65">
        <v>6.9862634088959803</v>
      </c>
      <c r="L41" s="65" t="s">
        <v>65</v>
      </c>
      <c r="M41" s="65">
        <v>217.19789311168478</v>
      </c>
      <c r="N41" s="65">
        <v>1.7966401332313222</v>
      </c>
      <c r="O41" s="65">
        <v>0.22682650182012074</v>
      </c>
      <c r="P41" s="65">
        <v>0.1465598766629127</v>
      </c>
      <c r="Q41" s="65" t="s">
        <v>65</v>
      </c>
      <c r="R41" s="65" t="s">
        <v>65</v>
      </c>
      <c r="S41" s="65" t="s">
        <v>65</v>
      </c>
      <c r="T41" s="65" t="s">
        <v>65</v>
      </c>
      <c r="U41" s="65" t="s">
        <v>65</v>
      </c>
      <c r="V41" s="65" t="s">
        <v>65</v>
      </c>
      <c r="W41" s="65">
        <v>18.181900260039484</v>
      </c>
      <c r="X41" s="65">
        <v>1.7990967330757213</v>
      </c>
      <c r="Y41" s="65">
        <v>1.8390634609769132</v>
      </c>
      <c r="Z41" s="65">
        <v>0.66932466340396135</v>
      </c>
      <c r="AA41" s="65">
        <v>1.0233471179928353</v>
      </c>
      <c r="AB41" s="65">
        <v>5.3308319754494304</v>
      </c>
      <c r="AC41" s="65">
        <v>7.6520982968299931</v>
      </c>
      <c r="AD41" s="65">
        <v>0.19052365999261558</v>
      </c>
      <c r="AE41" s="66"/>
      <c r="AF41" s="67">
        <v>41458.412406455333</v>
      </c>
      <c r="AG41" s="67">
        <v>1115.8760951047468</v>
      </c>
      <c r="AH41" s="67">
        <v>52399.369189539604</v>
      </c>
      <c r="AI41" s="67">
        <v>68176.135202459584</v>
      </c>
      <c r="AJ41" s="67" t="s">
        <v>435</v>
      </c>
      <c r="AK41" s="67"/>
      <c r="AL41" s="68" t="s">
        <v>61</v>
      </c>
    </row>
    <row r="42" spans="1:38" s="5" customFormat="1" ht="26.25" customHeight="1" x14ac:dyDescent="0.25">
      <c r="A42" s="62" t="s">
        <v>83</v>
      </c>
      <c r="B42" s="62" t="s">
        <v>128</v>
      </c>
      <c r="C42" s="63" t="s">
        <v>129</v>
      </c>
      <c r="D42" s="64"/>
      <c r="E42" s="65">
        <v>0.58375975160485605</v>
      </c>
      <c r="F42" s="65">
        <v>1.2947134115241647</v>
      </c>
      <c r="G42" s="65">
        <v>6.1468652745126303E-4</v>
      </c>
      <c r="H42" s="65">
        <v>1.5806907372129041E-4</v>
      </c>
      <c r="I42" s="65">
        <v>2.0466595231412428E-2</v>
      </c>
      <c r="J42" s="65">
        <v>2.0466595231412428E-2</v>
      </c>
      <c r="K42" s="65">
        <v>2.0466595231412428E-2</v>
      </c>
      <c r="L42" s="65" t="s">
        <v>65</v>
      </c>
      <c r="M42" s="65">
        <v>17.241251345086567</v>
      </c>
      <c r="N42" s="65">
        <v>1.0252155440951407E-4</v>
      </c>
      <c r="O42" s="65">
        <v>3.301511286526765E-5</v>
      </c>
      <c r="P42" s="65">
        <v>1.1555289502843678E-5</v>
      </c>
      <c r="Q42" s="65" t="s">
        <v>65</v>
      </c>
      <c r="R42" s="65" t="s">
        <v>65</v>
      </c>
      <c r="S42" s="65" t="s">
        <v>65</v>
      </c>
      <c r="T42" s="65" t="s">
        <v>65</v>
      </c>
      <c r="U42" s="65" t="s">
        <v>65</v>
      </c>
      <c r="V42" s="65" t="s">
        <v>65</v>
      </c>
      <c r="W42" s="65">
        <v>4.8215511447231948E-2</v>
      </c>
      <c r="X42" s="65">
        <v>6.0531235837727581E-3</v>
      </c>
      <c r="Y42" s="65">
        <v>6.634817247529276E-3</v>
      </c>
      <c r="Z42" s="65">
        <v>5.5750309972219195E-3</v>
      </c>
      <c r="AA42" s="65">
        <v>5.441751015856134E-3</v>
      </c>
      <c r="AB42" s="65">
        <v>2.3704722844380088E-2</v>
      </c>
      <c r="AC42" s="65">
        <v>9.6431022894463911E-3</v>
      </c>
      <c r="AD42" s="65">
        <v>1.0419860571984182E-5</v>
      </c>
      <c r="AE42" s="66"/>
      <c r="AF42" s="67">
        <v>1650.7556432633826</v>
      </c>
      <c r="AG42" s="67" t="s">
        <v>435</v>
      </c>
      <c r="AH42" s="67" t="s">
        <v>435</v>
      </c>
      <c r="AI42" s="67">
        <v>85.841725598013241</v>
      </c>
      <c r="AJ42" s="67">
        <v>2.738350947031877</v>
      </c>
      <c r="AK42" s="67"/>
      <c r="AL42" s="68" t="s">
        <v>61</v>
      </c>
    </row>
    <row r="43" spans="1:38" s="5" customFormat="1" ht="26.25" customHeight="1" x14ac:dyDescent="0.25">
      <c r="A43" s="62" t="s">
        <v>121</v>
      </c>
      <c r="B43" s="62" t="s">
        <v>130</v>
      </c>
      <c r="C43" s="63" t="s">
        <v>131</v>
      </c>
      <c r="D43" s="64"/>
      <c r="E43" s="65">
        <v>0.58987917497913833</v>
      </c>
      <c r="F43" s="65">
        <v>1.4586212010592932</v>
      </c>
      <c r="G43" s="65">
        <v>0.12437811959234001</v>
      </c>
      <c r="H43" s="65">
        <v>3.5367097130477289E-2</v>
      </c>
      <c r="I43" s="65">
        <v>0.38733568133430812</v>
      </c>
      <c r="J43" s="65">
        <v>0.43484528921430443</v>
      </c>
      <c r="K43" s="65">
        <v>0.48262701034665789</v>
      </c>
      <c r="L43" s="65" t="s">
        <v>65</v>
      </c>
      <c r="M43" s="65">
        <v>10.407363979490222</v>
      </c>
      <c r="N43" s="65">
        <v>0.15565727354195336</v>
      </c>
      <c r="O43" s="65">
        <v>4.7048786899153677E-2</v>
      </c>
      <c r="P43" s="65">
        <v>1.3027010843838885E-2</v>
      </c>
      <c r="Q43" s="65" t="s">
        <v>65</v>
      </c>
      <c r="R43" s="65" t="s">
        <v>65</v>
      </c>
      <c r="S43" s="65" t="s">
        <v>65</v>
      </c>
      <c r="T43" s="65" t="s">
        <v>65</v>
      </c>
      <c r="U43" s="65" t="s">
        <v>65</v>
      </c>
      <c r="V43" s="65" t="s">
        <v>65</v>
      </c>
      <c r="W43" s="65">
        <v>1.3467686223826403</v>
      </c>
      <c r="X43" s="65">
        <v>0.17820705607798895</v>
      </c>
      <c r="Y43" s="65">
        <v>0.27463992369844586</v>
      </c>
      <c r="Z43" s="65">
        <v>8.6778957019552252E-2</v>
      </c>
      <c r="AA43" s="65">
        <v>7.4122064328463702E-2</v>
      </c>
      <c r="AB43" s="65">
        <v>0.61374800112445094</v>
      </c>
      <c r="AC43" s="65">
        <v>0.53527209857297231</v>
      </c>
      <c r="AD43" s="65">
        <v>4.3099229346197582E-3</v>
      </c>
      <c r="AE43" s="66"/>
      <c r="AF43" s="67">
        <v>555.01495806934417</v>
      </c>
      <c r="AG43" s="67">
        <v>24.64858355741659</v>
      </c>
      <c r="AH43" s="67">
        <v>560.25767708895035</v>
      </c>
      <c r="AI43" s="67">
        <v>6701.4683183712268</v>
      </c>
      <c r="AJ43" s="67" t="s">
        <v>435</v>
      </c>
      <c r="AK43" s="67"/>
      <c r="AL43" s="68" t="s">
        <v>61</v>
      </c>
    </row>
    <row r="44" spans="1:38" s="5" customFormat="1" ht="26.25" customHeight="1" x14ac:dyDescent="0.25">
      <c r="A44" s="62" t="s">
        <v>83</v>
      </c>
      <c r="B44" s="62" t="s">
        <v>132</v>
      </c>
      <c r="C44" s="63" t="s">
        <v>133</v>
      </c>
      <c r="D44" s="64"/>
      <c r="E44" s="65">
        <v>8.0548513290435704</v>
      </c>
      <c r="F44" s="65">
        <v>1.5711593418595635</v>
      </c>
      <c r="G44" s="65">
        <v>5.494390595664804E-3</v>
      </c>
      <c r="H44" s="65">
        <v>3.1167658449637058E-3</v>
      </c>
      <c r="I44" s="65">
        <v>0.75077709907672241</v>
      </c>
      <c r="J44" s="65">
        <v>0.75077709907672241</v>
      </c>
      <c r="K44" s="65">
        <v>0.75077709907672241</v>
      </c>
      <c r="L44" s="65" t="s">
        <v>65</v>
      </c>
      <c r="M44" s="65">
        <v>9.686690490712266</v>
      </c>
      <c r="N44" s="65">
        <v>2.4915055029196956E-4</v>
      </c>
      <c r="O44" s="65">
        <v>2.1933501400056178E-4</v>
      </c>
      <c r="P44" s="65">
        <v>7.6767254900196632E-5</v>
      </c>
      <c r="Q44" s="65" t="s">
        <v>65</v>
      </c>
      <c r="R44" s="65" t="s">
        <v>65</v>
      </c>
      <c r="S44" s="65" t="s">
        <v>65</v>
      </c>
      <c r="T44" s="65" t="s">
        <v>65</v>
      </c>
      <c r="U44" s="65" t="s">
        <v>65</v>
      </c>
      <c r="V44" s="65" t="s">
        <v>65</v>
      </c>
      <c r="W44" s="65">
        <v>0.10593656809633824</v>
      </c>
      <c r="X44" s="65">
        <v>6.7429742982771015E-3</v>
      </c>
      <c r="Y44" s="65">
        <v>2.8964778775023604E-2</v>
      </c>
      <c r="Z44" s="65">
        <v>3.1894195587625705E-2</v>
      </c>
      <c r="AA44" s="65">
        <v>8.3996810244127609E-3</v>
      </c>
      <c r="AB44" s="65">
        <v>7.6001629685339162E-2</v>
      </c>
      <c r="AC44" s="65">
        <v>2.1187313619267643E-2</v>
      </c>
      <c r="AD44" s="65">
        <v>1.6689060506590859E-5</v>
      </c>
      <c r="AE44" s="66"/>
      <c r="AF44" s="67">
        <v>10966.750700028088</v>
      </c>
      <c r="AG44" s="67"/>
      <c r="AH44" s="67"/>
      <c r="AI44" s="67">
        <v>663.59399997083835</v>
      </c>
      <c r="AJ44" s="67">
        <v>37.102217214398074</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4.7194958029883834E-2</v>
      </c>
      <c r="F47" s="65">
        <v>8.1917664085421147E-3</v>
      </c>
      <c r="G47" s="65">
        <v>6.8502502045759573E-3</v>
      </c>
      <c r="H47" s="65">
        <v>4.9972553591305611E-5</v>
      </c>
      <c r="I47" s="65">
        <v>8.5610826465848788E-3</v>
      </c>
      <c r="J47" s="65">
        <v>8.5610826465848788E-3</v>
      </c>
      <c r="K47" s="65">
        <v>8.5610826465848788E-3</v>
      </c>
      <c r="L47" s="65" t="s">
        <v>65</v>
      </c>
      <c r="M47" s="65">
        <v>0.13914975920609057</v>
      </c>
      <c r="N47" s="65">
        <v>6.3077968960533552E-6</v>
      </c>
      <c r="O47" s="65">
        <v>6.3077968960533552E-6</v>
      </c>
      <c r="P47" s="65">
        <v>2.2077289136186744E-6</v>
      </c>
      <c r="Q47" s="65" t="s">
        <v>65</v>
      </c>
      <c r="R47" s="65" t="s">
        <v>65</v>
      </c>
      <c r="S47" s="65" t="s">
        <v>65</v>
      </c>
      <c r="T47" s="65" t="s">
        <v>65</v>
      </c>
      <c r="U47" s="65" t="s">
        <v>65</v>
      </c>
      <c r="V47" s="65" t="s">
        <v>65</v>
      </c>
      <c r="W47" s="65">
        <v>1.6852393263715252E-4</v>
      </c>
      <c r="X47" s="65">
        <v>1.0122992461253197E-5</v>
      </c>
      <c r="Y47" s="65">
        <v>5.3179442254557554E-5</v>
      </c>
      <c r="Z47" s="65">
        <v>5.9424367583533143E-5</v>
      </c>
      <c r="AA47" s="65">
        <v>1.3660774157134082E-5</v>
      </c>
      <c r="AB47" s="65">
        <v>1.3638757645647798E-4</v>
      </c>
      <c r="AC47" s="65">
        <v>3.3704786527430507E-5</v>
      </c>
      <c r="AD47" s="65">
        <v>1.9835672955245298E-8</v>
      </c>
      <c r="AE47" s="66"/>
      <c r="AF47" s="67">
        <v>315.38984480266777</v>
      </c>
      <c r="AG47" s="67" t="s">
        <v>435</v>
      </c>
      <c r="AH47" s="67" t="s">
        <v>435</v>
      </c>
      <c r="AI47" s="67">
        <v>1.2381583350316585</v>
      </c>
      <c r="AJ47" s="67">
        <v>7.103720750560566E-2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6.1440413377000007E-2</v>
      </c>
      <c r="J48" s="65">
        <v>0.19454147694800003</v>
      </c>
      <c r="K48" s="65">
        <v>0.41119592760400003</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1.3304620590282954</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0.59082352941176475</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0.97589060100000002</v>
      </c>
      <c r="AL51" s="68" t="s">
        <v>152</v>
      </c>
    </row>
    <row r="52" spans="1:38" s="5" customFormat="1" ht="26.25" customHeight="1" x14ac:dyDescent="0.25">
      <c r="A52" s="62" t="s">
        <v>140</v>
      </c>
      <c r="B52" s="69" t="s">
        <v>153</v>
      </c>
      <c r="C52" s="71" t="s">
        <v>154</v>
      </c>
      <c r="D52" s="74"/>
      <c r="E52" s="65" t="s">
        <v>433</v>
      </c>
      <c r="F52" s="65">
        <v>0.70100000000000007</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8.4349179999999997</v>
      </c>
      <c r="AL52" s="68" t="s">
        <v>155</v>
      </c>
    </row>
    <row r="53" spans="1:38" s="5" customFormat="1" ht="26.25" customHeight="1" x14ac:dyDescent="0.25">
      <c r="A53" s="62" t="s">
        <v>140</v>
      </c>
      <c r="B53" s="69" t="s">
        <v>156</v>
      </c>
      <c r="C53" s="71" t="s">
        <v>157</v>
      </c>
      <c r="D53" s="74"/>
      <c r="E53" s="65" t="s">
        <v>433</v>
      </c>
      <c r="F53" s="65">
        <v>0.69558565500000002</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1.6240000000000001</v>
      </c>
      <c r="AL53" s="68" t="s">
        <v>158</v>
      </c>
    </row>
    <row r="54" spans="1:38" s="5" customFormat="1" ht="37.5" customHeight="1" x14ac:dyDescent="0.25">
      <c r="A54" s="62" t="s">
        <v>140</v>
      </c>
      <c r="B54" s="69" t="s">
        <v>159</v>
      </c>
      <c r="C54" s="71" t="s">
        <v>160</v>
      </c>
      <c r="D54" s="74"/>
      <c r="E54" s="65" t="s">
        <v>433</v>
      </c>
      <c r="F54" s="65">
        <v>1.1247756437907945</v>
      </c>
      <c r="G54" s="65">
        <v>3.6000000000000004E-2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1247</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8.0735969999999992E-4</v>
      </c>
      <c r="I56" s="65" t="s">
        <v>433</v>
      </c>
      <c r="J56" s="65" t="s">
        <v>433</v>
      </c>
      <c r="K56" s="65" t="s">
        <v>433</v>
      </c>
      <c r="L56" s="65" t="s">
        <v>65</v>
      </c>
      <c r="M56" s="65" t="s">
        <v>433</v>
      </c>
      <c r="N56" s="65" t="s">
        <v>433</v>
      </c>
      <c r="O56" s="65" t="s">
        <v>433</v>
      </c>
      <c r="P56" s="65">
        <v>1.6916108000000001E-4</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3.2504400000000003E-2</v>
      </c>
      <c r="J57" s="65">
        <v>3.6567450000000001E-2</v>
      </c>
      <c r="K57" s="65">
        <v>4.06305E-2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3143.4949999999999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6.2732491574999993E-2</v>
      </c>
      <c r="J58" s="65">
        <v>8.686037295E-2</v>
      </c>
      <c r="K58" s="65">
        <v>9.6511525500000001E-2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940.30006438730277</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4.4359624351651096E-3</v>
      </c>
      <c r="J59" s="65">
        <v>4.9904577395607488E-3</v>
      </c>
      <c r="K59" s="65">
        <v>5.5449530439563863E-3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496.78199999999998</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0.55909640936358207</v>
      </c>
      <c r="J60" s="65">
        <v>4.9231876647680002</v>
      </c>
      <c r="K60" s="65">
        <v>10.505369019657463</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0.25998096126543996</v>
      </c>
      <c r="J61" s="65">
        <v>2.5998096126543992</v>
      </c>
      <c r="K61" s="65">
        <v>8.6660320421813299</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10154382.079608593</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0.157</v>
      </c>
      <c r="F64" s="65">
        <v>8.3840000000000008E-3</v>
      </c>
      <c r="G64" s="65">
        <v>1.83E-4</v>
      </c>
      <c r="H64" s="65">
        <v>1.7000000000000001E-2</v>
      </c>
      <c r="I64" s="65" t="s">
        <v>433</v>
      </c>
      <c r="J64" s="65" t="s">
        <v>433</v>
      </c>
      <c r="K64" s="65" t="s">
        <v>433</v>
      </c>
      <c r="L64" s="65" t="s">
        <v>65</v>
      </c>
      <c r="M64" s="65">
        <v>2.3600000000000003E-2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537</v>
      </c>
      <c r="AL64" s="68" t="s">
        <v>189</v>
      </c>
    </row>
    <row r="65" spans="1:38" s="5" customFormat="1" ht="26.25" customHeight="1" x14ac:dyDescent="0.25">
      <c r="A65" s="62" t="s">
        <v>66</v>
      </c>
      <c r="B65" s="69" t="s">
        <v>190</v>
      </c>
      <c r="C65" s="63" t="s">
        <v>191</v>
      </c>
      <c r="D65" s="64"/>
      <c r="E65" s="65">
        <v>9.2299999999999993E-2</v>
      </c>
      <c r="F65" s="65" t="s">
        <v>433</v>
      </c>
      <c r="G65" s="65" t="s">
        <v>433</v>
      </c>
      <c r="H65" s="65">
        <v>3.3999999999999998E-3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552.04110000000003</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36.021999999999998</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8.2000000000000003E-2</v>
      </c>
      <c r="F70" s="65">
        <v>0.31</v>
      </c>
      <c r="G70" s="65">
        <v>0.39177740292315893</v>
      </c>
      <c r="H70" s="65">
        <v>6.6699999999999995E-2</v>
      </c>
      <c r="I70" s="65">
        <v>8.0979999999999996E-2</v>
      </c>
      <c r="J70" s="65">
        <v>8.9189999999999992E-2</v>
      </c>
      <c r="K70" s="65">
        <v>9.74E-2</v>
      </c>
      <c r="L70" s="65" t="s">
        <v>65</v>
      </c>
      <c r="M70" s="65">
        <v>11.0678</v>
      </c>
      <c r="N70" s="65">
        <v>8.147749584792377E-4</v>
      </c>
      <c r="O70" s="65">
        <v>6.518199667833902E-4</v>
      </c>
      <c r="P70" s="65">
        <v>8.7915290882004682E-5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8.3072941814893012E-2</v>
      </c>
      <c r="F72" s="65">
        <v>0.2514711997234727</v>
      </c>
      <c r="G72" s="65">
        <v>4.9216673978355954E-2</v>
      </c>
      <c r="H72" s="65" t="s">
        <v>434</v>
      </c>
      <c r="I72" s="65">
        <v>0.252357</v>
      </c>
      <c r="J72" s="65">
        <v>0.49969349999999996</v>
      </c>
      <c r="K72" s="65">
        <v>0.79973000000000005</v>
      </c>
      <c r="L72" s="65" t="s">
        <v>65</v>
      </c>
      <c r="M72" s="65">
        <v>1.9102266767540259</v>
      </c>
      <c r="N72" s="65">
        <v>1.5205170286303571</v>
      </c>
      <c r="O72" s="65">
        <v>5.3026788798678511E-2</v>
      </c>
      <c r="P72" s="65">
        <v>0.3881397007955163</v>
      </c>
      <c r="Q72" s="65" t="s">
        <v>65</v>
      </c>
      <c r="R72" s="65" t="s">
        <v>65</v>
      </c>
      <c r="S72" s="65" t="s">
        <v>65</v>
      </c>
      <c r="T72" s="65" t="s">
        <v>65</v>
      </c>
      <c r="U72" s="65" t="s">
        <v>65</v>
      </c>
      <c r="V72" s="65" t="s">
        <v>65</v>
      </c>
      <c r="W72" s="65">
        <v>2.0513411520000004</v>
      </c>
      <c r="X72" s="65">
        <v>1.8979988310771589E-2</v>
      </c>
      <c r="Y72" s="65">
        <v>2.0166325471181364E-2</v>
      </c>
      <c r="Z72" s="65">
        <v>1.0850900146678803E-2</v>
      </c>
      <c r="AA72" s="65">
        <v>1.0693287072828102E-2</v>
      </c>
      <c r="AB72" s="65">
        <v>6.0690501001459854E-2</v>
      </c>
      <c r="AC72" s="65">
        <v>0.48192991293586834</v>
      </c>
      <c r="AD72" s="65">
        <v>2.1834384936148035</v>
      </c>
      <c r="AE72" s="66"/>
      <c r="AF72" s="67"/>
      <c r="AG72" s="67"/>
      <c r="AH72" s="67"/>
      <c r="AI72" s="67"/>
      <c r="AJ72" s="67"/>
      <c r="AK72" s="67">
        <v>7185</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3.5212857075000033E-3</v>
      </c>
      <c r="J74" s="65">
        <v>8.963272710000008E-3</v>
      </c>
      <c r="K74" s="65">
        <v>1.2804675300000012E-2</v>
      </c>
      <c r="L74" s="65" t="s">
        <v>65</v>
      </c>
      <c r="M74" s="65" t="s">
        <v>433</v>
      </c>
      <c r="N74" s="65">
        <v>0.12804675299999999</v>
      </c>
      <c r="O74" s="65" t="s">
        <v>433</v>
      </c>
      <c r="P74" s="65" t="s">
        <v>433</v>
      </c>
      <c r="Q74" s="65" t="s">
        <v>65</v>
      </c>
      <c r="R74" s="65" t="s">
        <v>65</v>
      </c>
      <c r="S74" s="65" t="s">
        <v>65</v>
      </c>
      <c r="T74" s="65" t="s">
        <v>65</v>
      </c>
      <c r="U74" s="65" t="s">
        <v>65</v>
      </c>
      <c r="V74" s="65" t="s">
        <v>65</v>
      </c>
      <c r="W74" s="65">
        <v>4.481636355</v>
      </c>
      <c r="X74" s="65" t="s">
        <v>436</v>
      </c>
      <c r="Y74" s="65" t="s">
        <v>436</v>
      </c>
      <c r="Z74" s="65" t="s">
        <v>436</v>
      </c>
      <c r="AA74" s="65" t="s">
        <v>436</v>
      </c>
      <c r="AB74" s="65" t="s">
        <v>436</v>
      </c>
      <c r="AC74" s="65">
        <v>2.2408181775</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2.0108799999999998E-4</v>
      </c>
      <c r="J76" s="65">
        <v>4.0217599999999997E-4</v>
      </c>
      <c r="K76" s="65">
        <v>5.027199999999999E-4</v>
      </c>
      <c r="L76" s="65" t="s">
        <v>65</v>
      </c>
      <c r="M76" s="65" t="s">
        <v>433</v>
      </c>
      <c r="N76" s="65">
        <v>0.60326400000000002</v>
      </c>
      <c r="O76" s="65">
        <v>5.0271999999999999E-3</v>
      </c>
      <c r="P76" s="65" t="s">
        <v>436</v>
      </c>
      <c r="Q76" s="65" t="s">
        <v>65</v>
      </c>
      <c r="R76" s="65" t="s">
        <v>65</v>
      </c>
      <c r="S76" s="65" t="s">
        <v>65</v>
      </c>
      <c r="T76" s="65" t="s">
        <v>65</v>
      </c>
      <c r="U76" s="65" t="s">
        <v>65</v>
      </c>
      <c r="V76" s="65" t="s">
        <v>65</v>
      </c>
      <c r="W76" s="65">
        <v>7.5408000000000003E-2</v>
      </c>
      <c r="X76" s="65" t="s">
        <v>433</v>
      </c>
      <c r="Y76" s="65" t="s">
        <v>433</v>
      </c>
      <c r="Z76" s="65" t="s">
        <v>433</v>
      </c>
      <c r="AA76" s="65" t="s">
        <v>433</v>
      </c>
      <c r="AB76" s="65" t="s">
        <v>433</v>
      </c>
      <c r="AC76" s="65" t="s">
        <v>433</v>
      </c>
      <c r="AD76" s="65">
        <v>6.5353599999999997E-5</v>
      </c>
      <c r="AE76" s="66"/>
      <c r="AF76" s="67"/>
      <c r="AG76" s="67"/>
      <c r="AH76" s="67"/>
      <c r="AI76" s="67"/>
      <c r="AJ76" s="67"/>
      <c r="AK76" s="67">
        <v>25.135999999999999</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0.109824</v>
      </c>
      <c r="H78" s="65" t="s">
        <v>433</v>
      </c>
      <c r="I78" s="65">
        <v>1.5808E-4</v>
      </c>
      <c r="J78" s="65">
        <v>2.0799999999999999E-4</v>
      </c>
      <c r="K78" s="65">
        <v>2.6624E-4</v>
      </c>
      <c r="L78" s="65" t="s">
        <v>65</v>
      </c>
      <c r="M78" s="65" t="s">
        <v>436</v>
      </c>
      <c r="N78" s="65">
        <v>1.5201828571428573E-3</v>
      </c>
      <c r="O78" s="65">
        <v>1.4143999999999997E-4</v>
      </c>
      <c r="P78" s="65">
        <v>9.9839999999999998E-4</v>
      </c>
      <c r="Q78" s="65" t="s">
        <v>65</v>
      </c>
      <c r="R78" s="65" t="s">
        <v>65</v>
      </c>
      <c r="S78" s="65" t="s">
        <v>65</v>
      </c>
      <c r="T78" s="65" t="s">
        <v>65</v>
      </c>
      <c r="U78" s="65" t="s">
        <v>65</v>
      </c>
      <c r="V78" s="65" t="s">
        <v>65</v>
      </c>
      <c r="W78" s="65">
        <v>0.83199999999999996</v>
      </c>
      <c r="X78" s="65" t="s">
        <v>436</v>
      </c>
      <c r="Y78" s="65" t="s">
        <v>436</v>
      </c>
      <c r="Z78" s="65" t="s">
        <v>436</v>
      </c>
      <c r="AA78" s="65" t="s">
        <v>436</v>
      </c>
      <c r="AB78" s="65">
        <v>4.1599999999999997E-4</v>
      </c>
      <c r="AC78" s="65">
        <v>0.10815999999999999</v>
      </c>
      <c r="AD78" s="65">
        <v>3.0784000000000003E-4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2.4561265118677639E-2</v>
      </c>
      <c r="F80" s="65">
        <v>0.19433080119467086</v>
      </c>
      <c r="G80" s="65">
        <v>2.4900885363927996E-3</v>
      </c>
      <c r="H80" s="65" t="s">
        <v>433</v>
      </c>
      <c r="I80" s="65" t="s">
        <v>436</v>
      </c>
      <c r="J80" s="65" t="s">
        <v>436</v>
      </c>
      <c r="K80" s="65" t="s">
        <v>436</v>
      </c>
      <c r="L80" s="65" t="s">
        <v>65</v>
      </c>
      <c r="M80" s="65">
        <v>0.12949951340192487</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17.906181863261622</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19.898461364837093</v>
      </c>
      <c r="AL82" s="68" t="s">
        <v>241</v>
      </c>
    </row>
    <row r="83" spans="1:38" s="5" customFormat="1" ht="26.25" customHeight="1" x14ac:dyDescent="0.25">
      <c r="A83" s="62" t="s">
        <v>66</v>
      </c>
      <c r="B83" s="77" t="s">
        <v>242</v>
      </c>
      <c r="C83" s="71" t="s">
        <v>243</v>
      </c>
      <c r="D83" s="64"/>
      <c r="E83" s="65" t="s">
        <v>433</v>
      </c>
      <c r="F83" s="65">
        <v>0.108</v>
      </c>
      <c r="G83" s="65" t="s">
        <v>433</v>
      </c>
      <c r="H83" s="65" t="s">
        <v>433</v>
      </c>
      <c r="I83" s="65">
        <v>1.44E-2</v>
      </c>
      <c r="J83" s="65">
        <v>0.28800000000000003</v>
      </c>
      <c r="K83" s="65">
        <v>0.432</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7200</v>
      </c>
      <c r="AL83" s="68" t="s">
        <v>149</v>
      </c>
    </row>
    <row r="84" spans="1:38" s="5" customFormat="1" ht="26.25" customHeight="1" x14ac:dyDescent="0.25">
      <c r="A84" s="62" t="s">
        <v>66</v>
      </c>
      <c r="B84" s="77" t="s">
        <v>244</v>
      </c>
      <c r="C84" s="71" t="s">
        <v>245</v>
      </c>
      <c r="D84" s="64"/>
      <c r="E84" s="65" t="s">
        <v>433</v>
      </c>
      <c r="F84" s="65">
        <v>4.9878763221679039E-3</v>
      </c>
      <c r="G84" s="65" t="s">
        <v>433</v>
      </c>
      <c r="H84" s="65" t="s">
        <v>433</v>
      </c>
      <c r="I84" s="65">
        <v>2.99874675933E-5</v>
      </c>
      <c r="J84" s="65">
        <v>1.499373379665E-4</v>
      </c>
      <c r="K84" s="65">
        <v>5.9974935186599999E-4</v>
      </c>
      <c r="L84" s="65" t="s">
        <v>65</v>
      </c>
      <c r="M84" s="65">
        <v>0.31338098400000003</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32.987471999999997</v>
      </c>
      <c r="AL84" s="68" t="s">
        <v>149</v>
      </c>
    </row>
    <row r="85" spans="1:38" s="5" customFormat="1" ht="26.25" customHeight="1" x14ac:dyDescent="0.25">
      <c r="A85" s="62" t="s">
        <v>238</v>
      </c>
      <c r="B85" s="71" t="s">
        <v>246</v>
      </c>
      <c r="C85" s="71" t="s">
        <v>247</v>
      </c>
      <c r="D85" s="64"/>
      <c r="E85" s="65" t="s">
        <v>433</v>
      </c>
      <c r="F85" s="65">
        <v>9.7069260690707413</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34.69056024770294</v>
      </c>
      <c r="AL85" s="68" t="s">
        <v>248</v>
      </c>
    </row>
    <row r="86" spans="1:38" s="5" customFormat="1" ht="26.25" customHeight="1" x14ac:dyDescent="0.25">
      <c r="A86" s="62" t="s">
        <v>238</v>
      </c>
      <c r="B86" s="71" t="s">
        <v>249</v>
      </c>
      <c r="C86" s="63" t="s">
        <v>250</v>
      </c>
      <c r="D86" s="64"/>
      <c r="E86" s="65" t="s">
        <v>433</v>
      </c>
      <c r="F86" s="65">
        <v>3.280852843344634</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10.802849414225379</v>
      </c>
      <c r="AL86" s="68" t="s">
        <v>241</v>
      </c>
    </row>
    <row r="87" spans="1:38" s="5" customFormat="1" ht="26.25" customHeight="1" x14ac:dyDescent="0.25">
      <c r="A87" s="62" t="s">
        <v>238</v>
      </c>
      <c r="B87" s="71" t="s">
        <v>251</v>
      </c>
      <c r="C87" s="63" t="s">
        <v>252</v>
      </c>
      <c r="D87" s="64"/>
      <c r="E87" s="65" t="s">
        <v>433</v>
      </c>
      <c r="F87" s="65">
        <v>2.7178379176665279E-2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4.4132850346666717E-2</v>
      </c>
      <c r="AL87" s="68" t="s">
        <v>241</v>
      </c>
    </row>
    <row r="88" spans="1:38" s="5" customFormat="1" ht="26.25" customHeight="1" x14ac:dyDescent="0.25">
      <c r="A88" s="62" t="s">
        <v>238</v>
      </c>
      <c r="B88" s="71" t="s">
        <v>253</v>
      </c>
      <c r="C88" s="63" t="s">
        <v>254</v>
      </c>
      <c r="D88" s="64"/>
      <c r="E88" s="65" t="s">
        <v>433</v>
      </c>
      <c r="F88" s="65">
        <v>3.2681559733563064</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32.433421331817001</v>
      </c>
      <c r="AL88" s="68" t="s">
        <v>149</v>
      </c>
    </row>
    <row r="89" spans="1:38" s="5" customFormat="1" ht="26.25" customHeight="1" x14ac:dyDescent="0.25">
      <c r="A89" s="62" t="s">
        <v>238</v>
      </c>
      <c r="B89" s="71" t="s">
        <v>255</v>
      </c>
      <c r="C89" s="63" t="s">
        <v>256</v>
      </c>
      <c r="D89" s="64"/>
      <c r="E89" s="65" t="s">
        <v>433</v>
      </c>
      <c r="F89" s="65">
        <v>1.6874526432150072</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12.266425348794433</v>
      </c>
      <c r="AL89" s="68" t="s">
        <v>149</v>
      </c>
    </row>
    <row r="90" spans="1:38" s="78" customFormat="1" ht="26.25" customHeight="1" x14ac:dyDescent="0.2">
      <c r="A90" s="62" t="s">
        <v>238</v>
      </c>
      <c r="B90" s="71" t="s">
        <v>257</v>
      </c>
      <c r="C90" s="63" t="s">
        <v>258</v>
      </c>
      <c r="D90" s="64"/>
      <c r="E90" s="65" t="s">
        <v>433</v>
      </c>
      <c r="F90" s="65">
        <v>2.923784064010146</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6.2098328322483489</v>
      </c>
      <c r="AL90" s="68" t="s">
        <v>149</v>
      </c>
    </row>
    <row r="91" spans="1:38" s="5" customFormat="1" ht="26.25" customHeight="1" x14ac:dyDescent="0.25">
      <c r="A91" s="62" t="s">
        <v>238</v>
      </c>
      <c r="B91" s="69" t="s">
        <v>259</v>
      </c>
      <c r="C91" s="71" t="s">
        <v>260</v>
      </c>
      <c r="D91" s="64"/>
      <c r="E91" s="65">
        <v>2.5827926835200004E-2</v>
      </c>
      <c r="F91" s="65">
        <v>6.821595831776002E-2</v>
      </c>
      <c r="G91" s="65">
        <v>5.3239761200000006E-3</v>
      </c>
      <c r="H91" s="65">
        <v>6.0490955995599997E-2</v>
      </c>
      <c r="I91" s="65">
        <v>0.45531825240298818</v>
      </c>
      <c r="J91" s="65">
        <v>0.47195675911392082</v>
      </c>
      <c r="K91" s="65">
        <v>0.47195675911392082</v>
      </c>
      <c r="L91" s="65" t="s">
        <v>65</v>
      </c>
      <c r="M91" s="65">
        <v>0.78919554304640005</v>
      </c>
      <c r="N91" s="65">
        <v>1.382118304</v>
      </c>
      <c r="O91" s="65">
        <v>7.8717814705599992E-2</v>
      </c>
      <c r="P91" s="65">
        <v>1.0048564199999999E-4</v>
      </c>
      <c r="Q91" s="65" t="s">
        <v>65</v>
      </c>
      <c r="R91" s="65" t="s">
        <v>65</v>
      </c>
      <c r="S91" s="65" t="s">
        <v>65</v>
      </c>
      <c r="T91" s="65" t="s">
        <v>65</v>
      </c>
      <c r="U91" s="65" t="s">
        <v>65</v>
      </c>
      <c r="V91" s="65" t="s">
        <v>65</v>
      </c>
      <c r="W91" s="65">
        <v>1.4094206264000002E-3</v>
      </c>
      <c r="X91" s="65">
        <v>1.5644568953039999E-3</v>
      </c>
      <c r="Y91" s="65">
        <v>6.3423928188000001E-4</v>
      </c>
      <c r="Z91" s="65">
        <v>6.3423928188000001E-4</v>
      </c>
      <c r="AA91" s="65">
        <v>6.3423928188000001E-4</v>
      </c>
      <c r="AB91" s="65">
        <v>3.4671747409440001E-3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3.1660576067113606</v>
      </c>
      <c r="G93" s="65" t="s">
        <v>433</v>
      </c>
      <c r="H93" s="65" t="s">
        <v>433</v>
      </c>
      <c r="I93" s="65">
        <v>3.0313398179999994E-4</v>
      </c>
      <c r="J93" s="65">
        <v>9.0850509930000007E-4</v>
      </c>
      <c r="K93" s="65">
        <v>1.9183538079000002E-3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0.18073004283001937</v>
      </c>
      <c r="J95" s="65">
        <v>0.45582510707504842</v>
      </c>
      <c r="K95" s="65">
        <v>1.1280627676876211</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0.22226893187073635</v>
      </c>
      <c r="F99" s="65">
        <v>11.477779101147005</v>
      </c>
      <c r="G99" s="65" t="s">
        <v>433</v>
      </c>
      <c r="H99" s="65">
        <v>9.4746852468830607</v>
      </c>
      <c r="I99" s="65">
        <v>1.2636984E-2</v>
      </c>
      <c r="J99" s="65">
        <v>5.6866428000000004E-2</v>
      </c>
      <c r="K99" s="65">
        <v>0.12636984000000001</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537.74400000000003</v>
      </c>
      <c r="AL99" s="68" t="s">
        <v>280</v>
      </c>
    </row>
    <row r="100" spans="1:38" s="5" customFormat="1" ht="26.25" customHeight="1" x14ac:dyDescent="0.25">
      <c r="A100" s="62" t="s">
        <v>277</v>
      </c>
      <c r="B100" s="62" t="s">
        <v>281</v>
      </c>
      <c r="C100" s="63" t="s">
        <v>282</v>
      </c>
      <c r="D100" s="80"/>
      <c r="E100" s="65">
        <v>0.3846988019955605</v>
      </c>
      <c r="F100" s="65">
        <v>12.028674144959476</v>
      </c>
      <c r="G100" s="65" t="s">
        <v>433</v>
      </c>
      <c r="H100" s="65">
        <v>14.285795267801085</v>
      </c>
      <c r="I100" s="65">
        <v>3.34512395E-2</v>
      </c>
      <c r="J100" s="65">
        <v>0.15053057775000001</v>
      </c>
      <c r="K100" s="65">
        <v>0.33451239499999996</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1423.4570000000001</v>
      </c>
      <c r="AL100" s="68" t="s">
        <v>280</v>
      </c>
    </row>
    <row r="101" spans="1:38" s="5" customFormat="1" ht="26.25" customHeight="1" x14ac:dyDescent="0.25">
      <c r="A101" s="62" t="s">
        <v>277</v>
      </c>
      <c r="B101" s="62" t="s">
        <v>283</v>
      </c>
      <c r="C101" s="63" t="s">
        <v>284</v>
      </c>
      <c r="D101" s="80"/>
      <c r="E101" s="65">
        <v>1.2043186652508248E-2</v>
      </c>
      <c r="F101" s="65">
        <v>7.6825803381661853E-2</v>
      </c>
      <c r="G101" s="65" t="s">
        <v>433</v>
      </c>
      <c r="H101" s="65">
        <v>0.39465631819830527</v>
      </c>
      <c r="I101" s="65">
        <v>8.2035444999999999E-3</v>
      </c>
      <c r="J101" s="65">
        <v>3.6915950250000003E-2</v>
      </c>
      <c r="K101" s="65">
        <v>8.2035444999999999E-2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349.08699999999999</v>
      </c>
      <c r="AL101" s="68" t="s">
        <v>280</v>
      </c>
    </row>
    <row r="102" spans="1:38" s="5" customFormat="1" ht="26.25" customHeight="1" x14ac:dyDescent="0.25">
      <c r="A102" s="62" t="s">
        <v>277</v>
      </c>
      <c r="B102" s="62" t="s">
        <v>285</v>
      </c>
      <c r="C102" s="63" t="s">
        <v>286</v>
      </c>
      <c r="D102" s="80"/>
      <c r="E102" s="65">
        <v>3.9793720783916908E-2</v>
      </c>
      <c r="F102" s="65">
        <v>1.0272954563522629</v>
      </c>
      <c r="G102" s="65" t="s">
        <v>433</v>
      </c>
      <c r="H102" s="65">
        <v>6.7071498458290559</v>
      </c>
      <c r="I102" s="65">
        <v>2.7349625820166326E-2</v>
      </c>
      <c r="J102" s="65">
        <v>0.12307331619074846</v>
      </c>
      <c r="K102" s="65">
        <v>0.27349625820166323</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2544.1512390852395</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9.0875850438220372E-4</v>
      </c>
      <c r="F104" s="65">
        <v>7.5831084832439308E-3</v>
      </c>
      <c r="G104" s="65" t="s">
        <v>433</v>
      </c>
      <c r="H104" s="65">
        <v>4.6827975404496673E-2</v>
      </c>
      <c r="I104" s="65">
        <v>1.0782512500000002E-3</v>
      </c>
      <c r="J104" s="65">
        <v>4.852130625000001E-3</v>
      </c>
      <c r="K104" s="65">
        <v>1.0782512499999999E-2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70.704999999999998</v>
      </c>
      <c r="AL104" s="68" t="s">
        <v>280</v>
      </c>
    </row>
    <row r="105" spans="1:38" s="5" customFormat="1" ht="26.25" customHeight="1" x14ac:dyDescent="0.25">
      <c r="A105" s="62" t="s">
        <v>277</v>
      </c>
      <c r="B105" s="62" t="s">
        <v>291</v>
      </c>
      <c r="C105" s="63" t="s">
        <v>292</v>
      </c>
      <c r="D105" s="80"/>
      <c r="E105" s="65">
        <v>2.5225645891108553E-2</v>
      </c>
      <c r="F105" s="65">
        <v>0.13314921905226756</v>
      </c>
      <c r="G105" s="65" t="s">
        <v>433</v>
      </c>
      <c r="H105" s="65">
        <v>0.93823047215028266</v>
      </c>
      <c r="I105" s="65">
        <v>1.7881540000000001E-3</v>
      </c>
      <c r="J105" s="65">
        <v>8.0466929999999989E-3</v>
      </c>
      <c r="K105" s="65">
        <v>1.7881540000000001E-2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117.256</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8.5222260140837017E-2</v>
      </c>
      <c r="F107" s="65">
        <v>0.50190047394274218</v>
      </c>
      <c r="G107" s="65" t="s">
        <v>433</v>
      </c>
      <c r="H107" s="65">
        <v>0.9502431926458127</v>
      </c>
      <c r="I107" s="65">
        <v>1.3120188560000003E-2</v>
      </c>
      <c r="J107" s="65">
        <v>5.9040848520000001E-2</v>
      </c>
      <c r="K107" s="65">
        <v>0.13120188560000001</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8356.8080000000009</v>
      </c>
      <c r="AL107" s="68" t="s">
        <v>280</v>
      </c>
    </row>
    <row r="108" spans="1:38" s="5" customFormat="1" ht="26.25" customHeight="1" x14ac:dyDescent="0.25">
      <c r="A108" s="62" t="s">
        <v>277</v>
      </c>
      <c r="B108" s="62" t="s">
        <v>297</v>
      </c>
      <c r="C108" s="63" t="s">
        <v>298</v>
      </c>
      <c r="D108" s="80"/>
      <c r="E108" s="65">
        <v>4.3489001929054784E-2</v>
      </c>
      <c r="F108" s="65">
        <v>0.36745514802670165</v>
      </c>
      <c r="G108" s="65" t="s">
        <v>433</v>
      </c>
      <c r="H108" s="65">
        <v>0.86336988767060807</v>
      </c>
      <c r="I108" s="65">
        <v>1.1425870203333332E-2</v>
      </c>
      <c r="J108" s="65">
        <v>5.1416415914999986E-2</v>
      </c>
      <c r="K108" s="65">
        <v>0.11425870203333333</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7277.6243333333332</v>
      </c>
      <c r="AL108" s="68" t="s">
        <v>280</v>
      </c>
    </row>
    <row r="109" spans="1:38" s="5" customFormat="1" ht="26.25" customHeight="1" x14ac:dyDescent="0.25">
      <c r="A109" s="62" t="s">
        <v>277</v>
      </c>
      <c r="B109" s="62" t="s">
        <v>299</v>
      </c>
      <c r="C109" s="63" t="s">
        <v>300</v>
      </c>
      <c r="D109" s="80"/>
      <c r="E109" s="65">
        <v>1.6364607102789724E-2</v>
      </c>
      <c r="F109" s="65">
        <v>4.7902953567392798E-2</v>
      </c>
      <c r="G109" s="65" t="s">
        <v>433</v>
      </c>
      <c r="H109" s="65">
        <v>0.42550805638074385</v>
      </c>
      <c r="I109" s="65">
        <v>9.3740147000000011E-4</v>
      </c>
      <c r="J109" s="65">
        <v>4.2183066149999995E-3</v>
      </c>
      <c r="K109" s="65">
        <v>9.3740147000000006E-3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597.07100000000003</v>
      </c>
      <c r="AL109" s="68" t="s">
        <v>280</v>
      </c>
    </row>
    <row r="110" spans="1:38" s="5" customFormat="1" ht="26.25" customHeight="1" x14ac:dyDescent="0.25">
      <c r="A110" s="62" t="s">
        <v>277</v>
      </c>
      <c r="B110" s="62" t="s">
        <v>301</v>
      </c>
      <c r="C110" s="63" t="s">
        <v>302</v>
      </c>
      <c r="D110" s="80"/>
      <c r="E110" s="65">
        <v>1.5900585394576314E-3</v>
      </c>
      <c r="F110" s="65">
        <v>4.4171410198075864E-3</v>
      </c>
      <c r="G110" s="65" t="s">
        <v>433</v>
      </c>
      <c r="H110" s="65">
        <v>4.3751964287042512E-2</v>
      </c>
      <c r="I110" s="65">
        <v>1.6189368999999998E-4</v>
      </c>
      <c r="J110" s="65">
        <v>7.2852160499999995E-4</v>
      </c>
      <c r="K110" s="65">
        <v>1.6189368999999999E-3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103.117</v>
      </c>
      <c r="AL110" s="68" t="s">
        <v>280</v>
      </c>
    </row>
    <row r="111" spans="1:38" s="5" customFormat="1" ht="26.25" customHeight="1" x14ac:dyDescent="0.25">
      <c r="A111" s="62" t="s">
        <v>277</v>
      </c>
      <c r="B111" s="62" t="s">
        <v>303</v>
      </c>
      <c r="C111" s="63" t="s">
        <v>304</v>
      </c>
      <c r="D111" s="80"/>
      <c r="E111" s="65">
        <v>4.3684960712856146E-4</v>
      </c>
      <c r="F111" s="65">
        <v>2.9806182873660116E-3</v>
      </c>
      <c r="G111" s="65" t="s">
        <v>433</v>
      </c>
      <c r="H111" s="65">
        <v>1.4116273766793438E-2</v>
      </c>
      <c r="I111" s="65">
        <v>1.0664382000000001E-4</v>
      </c>
      <c r="J111" s="65">
        <v>4.7989718999999991E-4</v>
      </c>
      <c r="K111" s="65">
        <v>1.0664381999999999E-3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36.283000000000001</v>
      </c>
      <c r="AL111" s="68" t="s">
        <v>280</v>
      </c>
    </row>
    <row r="112" spans="1:38" s="5" customFormat="1" ht="26.25" customHeight="1" x14ac:dyDescent="0.25">
      <c r="A112" s="62" t="s">
        <v>305</v>
      </c>
      <c r="B112" s="62" t="s">
        <v>306</v>
      </c>
      <c r="C112" s="63" t="s">
        <v>307</v>
      </c>
      <c r="D112" s="64"/>
      <c r="E112" s="65">
        <v>4.4723999999999995</v>
      </c>
      <c r="F112" s="65" t="s">
        <v>433</v>
      </c>
      <c r="G112" s="65" t="s">
        <v>433</v>
      </c>
      <c r="H112" s="65">
        <v>8.4522170650207133</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111810000</v>
      </c>
      <c r="AL112" s="68" t="s">
        <v>308</v>
      </c>
    </row>
    <row r="113" spans="1:38" s="5" customFormat="1" ht="26.25" customHeight="1" x14ac:dyDescent="0.25">
      <c r="A113" s="62" t="s">
        <v>305</v>
      </c>
      <c r="B113" s="81" t="s">
        <v>309</v>
      </c>
      <c r="C113" s="82" t="s">
        <v>310</v>
      </c>
      <c r="D113" s="64"/>
      <c r="E113" s="65">
        <v>5.0805879183018412</v>
      </c>
      <c r="F113" s="65">
        <v>10.388754668378402</v>
      </c>
      <c r="G113" s="65" t="s">
        <v>433</v>
      </c>
      <c r="H113" s="65">
        <v>30.394651928560943</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6.1816015965599998E-2</v>
      </c>
      <c r="F114" s="65" t="s">
        <v>433</v>
      </c>
      <c r="G114" s="65" t="s">
        <v>433</v>
      </c>
      <c r="H114" s="65">
        <v>0.20090205188819998</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0.22173226186463357</v>
      </c>
      <c r="F115" s="65" t="s">
        <v>433</v>
      </c>
      <c r="G115" s="65" t="s">
        <v>433</v>
      </c>
      <c r="H115" s="65">
        <v>0.44346452372926715</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0.41276106353536957</v>
      </c>
      <c r="F116" s="65">
        <v>6.0232163962446059E-2</v>
      </c>
      <c r="G116" s="65" t="s">
        <v>433</v>
      </c>
      <c r="H116" s="65">
        <v>0.79290221733096888</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0.61814598483236771</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0.13008878231254437</v>
      </c>
      <c r="J119" s="65">
        <v>3.3823083401261544</v>
      </c>
      <c r="K119" s="65">
        <v>3.3823083401261544</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9.5508630299999987E-3</v>
      </c>
      <c r="J120" s="65">
        <v>3.028992048E-2</v>
      </c>
      <c r="K120" s="65">
        <v>6.400428608E-2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1.5962341095334358</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0.72765295000000008</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7.3819628847328457E-3</v>
      </c>
      <c r="F123" s="65">
        <v>9.4510020645568703E-3</v>
      </c>
      <c r="G123" s="65">
        <v>1.2609648833782007E-3</v>
      </c>
      <c r="H123" s="65">
        <v>7.4082238012380388E-3</v>
      </c>
      <c r="I123" s="65">
        <v>1.8080578928850882E-2</v>
      </c>
      <c r="J123" s="65">
        <v>1.9006606904005637E-2</v>
      </c>
      <c r="K123" s="65">
        <v>1.9315282895723884E-2</v>
      </c>
      <c r="L123" s="65" t="s">
        <v>65</v>
      </c>
      <c r="M123" s="65">
        <v>0.22848009249311849</v>
      </c>
      <c r="N123" s="65">
        <v>2.6442118088340351E-4</v>
      </c>
      <c r="O123" s="65">
        <v>2.2644846067797226E-3</v>
      </c>
      <c r="P123" s="65">
        <v>4.0108073013211601E-4</v>
      </c>
      <c r="Q123" s="65" t="s">
        <v>65</v>
      </c>
      <c r="R123" s="65" t="s">
        <v>65</v>
      </c>
      <c r="S123" s="65" t="s">
        <v>65</v>
      </c>
      <c r="T123" s="65" t="s">
        <v>65</v>
      </c>
      <c r="U123" s="65" t="s">
        <v>65</v>
      </c>
      <c r="V123" s="65" t="s">
        <v>65</v>
      </c>
      <c r="W123" s="65">
        <v>2.8500000000000001E-2</v>
      </c>
      <c r="X123" s="65">
        <v>1.4799788935290683E-3</v>
      </c>
      <c r="Y123" s="65">
        <v>4.3047306612796904E-3</v>
      </c>
      <c r="Z123" s="65">
        <v>1.5385066537497594E-3</v>
      </c>
      <c r="AA123" s="65">
        <v>1.0103219000280853E-3</v>
      </c>
      <c r="AB123" s="65">
        <v>8.333538108586603E-3</v>
      </c>
      <c r="AC123" s="65">
        <v>5.7000000000000002E-3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5.0543876263176614E-2</v>
      </c>
      <c r="G125" s="65" t="s">
        <v>434</v>
      </c>
      <c r="H125" s="65">
        <v>1.6847958754392205E-3</v>
      </c>
      <c r="I125" s="65">
        <v>5.4105614982871482E-2</v>
      </c>
      <c r="J125" s="65">
        <v>0.17191622825202718</v>
      </c>
      <c r="K125" s="65">
        <v>0.36338029159464008</v>
      </c>
      <c r="L125" s="65" t="s">
        <v>65</v>
      </c>
      <c r="M125" s="65">
        <v>3.816138549575935</v>
      </c>
      <c r="N125" s="65">
        <v>5.054387626317661E-4</v>
      </c>
      <c r="O125" s="65">
        <v>5.054387626317661E-4</v>
      </c>
      <c r="P125" s="65">
        <v>3.3695917508784412E-6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174.50043399999998</v>
      </c>
      <c r="AL125" s="68" t="s">
        <v>337</v>
      </c>
    </row>
    <row r="126" spans="1:38" s="5" customFormat="1" ht="26.25" customHeight="1" x14ac:dyDescent="0.25">
      <c r="A126" s="62" t="s">
        <v>334</v>
      </c>
      <c r="B126" s="62" t="s">
        <v>338</v>
      </c>
      <c r="C126" s="63" t="s">
        <v>339</v>
      </c>
      <c r="D126" s="64"/>
      <c r="E126" s="65" t="s">
        <v>433</v>
      </c>
      <c r="F126" s="65" t="s">
        <v>433</v>
      </c>
      <c r="G126" s="65" t="s">
        <v>433</v>
      </c>
      <c r="H126" s="65">
        <v>0.95897416324739071</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977.93589685416089</v>
      </c>
      <c r="AL126" s="68" t="s">
        <v>340</v>
      </c>
    </row>
    <row r="127" spans="1:38" s="5" customFormat="1" ht="26.25" customHeight="1" x14ac:dyDescent="0.25">
      <c r="A127" s="62" t="s">
        <v>334</v>
      </c>
      <c r="B127" s="62" t="s">
        <v>341</v>
      </c>
      <c r="C127" s="63" t="s">
        <v>342</v>
      </c>
      <c r="D127" s="64"/>
      <c r="E127" s="65" t="s">
        <v>433</v>
      </c>
      <c r="F127" s="65" t="s">
        <v>433</v>
      </c>
      <c r="G127" s="65" t="s">
        <v>433</v>
      </c>
      <c r="H127" s="65">
        <v>0.18947941812449481</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9.2337000945617049E-3</v>
      </c>
      <c r="F133" s="65">
        <v>9.8492801008658189E-4</v>
      </c>
      <c r="G133" s="65">
        <v>3.4780270356182417E-3</v>
      </c>
      <c r="H133" s="65" t="s">
        <v>433</v>
      </c>
      <c r="I133" s="65">
        <v>3.5949872368160236E-4</v>
      </c>
      <c r="J133" s="65">
        <v>4.044360641418027E-4</v>
      </c>
      <c r="K133" s="65">
        <v>4.4937340460200292E-4</v>
      </c>
      <c r="L133" s="65" t="s">
        <v>65</v>
      </c>
      <c r="M133" s="65">
        <v>1.3234970135538444E-2</v>
      </c>
      <c r="N133" s="65">
        <v>6.1558000630411371E-7</v>
      </c>
      <c r="O133" s="65">
        <v>1.5481837158548458E-4</v>
      </c>
      <c r="P133" s="65">
        <v>3.0779000315205682E-2</v>
      </c>
      <c r="Q133" s="65" t="s">
        <v>65</v>
      </c>
      <c r="R133" s="65" t="s">
        <v>65</v>
      </c>
      <c r="S133" s="65" t="s">
        <v>65</v>
      </c>
      <c r="T133" s="65" t="s">
        <v>65</v>
      </c>
      <c r="U133" s="65" t="s">
        <v>65</v>
      </c>
      <c r="V133" s="65" t="s">
        <v>65</v>
      </c>
      <c r="W133" s="65">
        <v>0.25546570261620716</v>
      </c>
      <c r="X133" s="65">
        <v>4.8015240491720866E-6</v>
      </c>
      <c r="Y133" s="65">
        <v>2.6223708268555244E-6</v>
      </c>
      <c r="Z133" s="65">
        <v>2.3392040239556317E-6</v>
      </c>
      <c r="AA133" s="65">
        <v>2.5485012260990303E-6</v>
      </c>
      <c r="AB133" s="65">
        <v>1.2311600126082275E-5</v>
      </c>
      <c r="AC133" s="65">
        <v>5.1093140523241432E-2</v>
      </c>
      <c r="AD133" s="65">
        <v>1.2619390129234329E-2</v>
      </c>
      <c r="AE133" s="66"/>
      <c r="AF133" s="67"/>
      <c r="AG133" s="67"/>
      <c r="AH133" s="67"/>
      <c r="AI133" s="67"/>
      <c r="AJ133" s="67"/>
      <c r="AK133" s="67">
        <v>30779.000315205682</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5.6704478977916651E-3</v>
      </c>
      <c r="F135" s="65">
        <v>1.1363623041666662E-3</v>
      </c>
      <c r="G135" s="65">
        <v>2.1590883779166659E-4</v>
      </c>
      <c r="H135" s="65">
        <v>2.1590883779166658E-3</v>
      </c>
      <c r="I135" s="65">
        <v>5.2386302222083318E-3</v>
      </c>
      <c r="J135" s="65">
        <v>5.5568116673749991E-3</v>
      </c>
      <c r="K135" s="65">
        <v>5.6590842747499979E-3</v>
      </c>
      <c r="L135" s="65" t="s">
        <v>65</v>
      </c>
      <c r="M135" s="65">
        <v>7.1454461685999976E-2</v>
      </c>
      <c r="N135" s="65">
        <v>7.6136274379166641E-4</v>
      </c>
      <c r="O135" s="65">
        <v>7.9545361291666626E-5</v>
      </c>
      <c r="P135" s="65">
        <v>3.4545414046666651E-5</v>
      </c>
      <c r="Q135" s="65" t="s">
        <v>65</v>
      </c>
      <c r="R135" s="65" t="s">
        <v>65</v>
      </c>
      <c r="S135" s="65" t="s">
        <v>65</v>
      </c>
      <c r="T135" s="65" t="s">
        <v>65</v>
      </c>
      <c r="U135" s="65" t="s">
        <v>65</v>
      </c>
      <c r="V135" s="65" t="s">
        <v>65</v>
      </c>
      <c r="W135" s="65">
        <v>1.3636347649999997E-2</v>
      </c>
      <c r="X135" s="65">
        <v>3.1818144516666657E-3</v>
      </c>
      <c r="Y135" s="65">
        <v>7.0454462858333304E-3</v>
      </c>
      <c r="Z135" s="65">
        <v>1.7045434562499994E-3</v>
      </c>
      <c r="AA135" s="65" t="s">
        <v>436</v>
      </c>
      <c r="AB135" s="65">
        <v>1.1931804193749996E-2</v>
      </c>
      <c r="AC135" s="65">
        <v>2.7272695299999988E-3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1.6646888517324997E-2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3.8513674526849994E-3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0.26004115714252429</v>
      </c>
      <c r="J139" s="65">
        <v>0.26004115714252429</v>
      </c>
      <c r="K139" s="65">
        <v>0.26004115714252429</v>
      </c>
      <c r="L139" s="65" t="s">
        <v>65</v>
      </c>
      <c r="M139" s="65" t="s">
        <v>436</v>
      </c>
      <c r="N139" s="65">
        <v>7.5019489594182391E-4</v>
      </c>
      <c r="O139" s="65">
        <v>1.5126319191898522E-3</v>
      </c>
      <c r="P139" s="65">
        <v>1.5126319191898522E-3</v>
      </c>
      <c r="Q139" s="65" t="s">
        <v>65</v>
      </c>
      <c r="R139" s="65" t="s">
        <v>65</v>
      </c>
      <c r="S139" s="65" t="s">
        <v>65</v>
      </c>
      <c r="T139" s="65" t="s">
        <v>65</v>
      </c>
      <c r="U139" s="65" t="s">
        <v>65</v>
      </c>
      <c r="V139" s="65" t="s">
        <v>65</v>
      </c>
      <c r="W139" s="65">
        <v>2.6452976059764324</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0.69046999999999992</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186.66762685385305</v>
      </c>
      <c r="F141" s="87">
        <v>122.10790237307961</v>
      </c>
      <c r="G141" s="87">
        <v>14.514213675592195</v>
      </c>
      <c r="H141" s="87">
        <v>79.673888220198066</v>
      </c>
      <c r="I141" s="87">
        <v>16.527792152488345</v>
      </c>
      <c r="J141" s="87">
        <v>30.393809515500156</v>
      </c>
      <c r="K141" s="87">
        <v>47.591223270662617</v>
      </c>
      <c r="L141" s="87" t="s">
        <v>65</v>
      </c>
      <c r="M141" s="87">
        <v>530.29910379141438</v>
      </c>
      <c r="N141" s="87">
        <v>15.477676494197125</v>
      </c>
      <c r="O141" s="87">
        <v>0.90834080643487602</v>
      </c>
      <c r="P141" s="87">
        <v>1.1177444559024665</v>
      </c>
      <c r="Q141" s="87" t="s">
        <v>65</v>
      </c>
      <c r="R141" s="87" t="s">
        <v>65</v>
      </c>
      <c r="S141" s="87" t="s">
        <v>65</v>
      </c>
      <c r="T141" s="87" t="s">
        <v>65</v>
      </c>
      <c r="U141" s="87" t="s">
        <v>65</v>
      </c>
      <c r="V141" s="87" t="s">
        <v>65</v>
      </c>
      <c r="W141" s="87">
        <v>37.403140905113375</v>
      </c>
      <c r="X141" s="87">
        <v>2.1673101988722423</v>
      </c>
      <c r="Y141" s="87">
        <v>2.4208405925967309</v>
      </c>
      <c r="Z141" s="87">
        <v>0.97421956444481517</v>
      </c>
      <c r="AA141" s="87">
        <v>1.2413614629079477</v>
      </c>
      <c r="AB141" s="87">
        <v>6.8041478188217388</v>
      </c>
      <c r="AC141" s="87">
        <v>121.36191226571793</v>
      </c>
      <c r="AD141" s="87">
        <v>4.1419604010111453</v>
      </c>
      <c r="AE141" s="66"/>
      <c r="AF141" s="88">
        <v>408767.15023893531</v>
      </c>
      <c r="AG141" s="88">
        <v>36100.170245097412</v>
      </c>
      <c r="AH141" s="88">
        <v>258571.22912362471</v>
      </c>
      <c r="AI141" s="88">
        <v>230662.16458076501</v>
      </c>
      <c r="AJ141" s="88">
        <v>25273.09535730131</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53.519102497181301</v>
      </c>
      <c r="F143" s="105">
        <v>3.1489469227657967</v>
      </c>
      <c r="G143" s="105">
        <v>6.1865077604935557E-2</v>
      </c>
      <c r="H143" s="105">
        <v>0.92262889838517814</v>
      </c>
      <c r="I143" s="105">
        <v>1.2399898985990521</v>
      </c>
      <c r="J143" s="105">
        <v>1.2399898985990521</v>
      </c>
      <c r="K143" s="105">
        <v>1.2399898985990521</v>
      </c>
      <c r="L143" s="105" t="s">
        <v>65</v>
      </c>
      <c r="M143" s="105">
        <v>42.787616605838991</v>
      </c>
      <c r="N143" s="105">
        <v>6.9643561273595288E-3</v>
      </c>
      <c r="O143" s="105">
        <v>2.9536237383404511E-3</v>
      </c>
      <c r="P143" s="105">
        <v>1.0337683084191578E-3</v>
      </c>
      <c r="Q143" s="105" t="s">
        <v>65</v>
      </c>
      <c r="R143" s="105" t="s">
        <v>65</v>
      </c>
      <c r="S143" s="105" t="s">
        <v>65</v>
      </c>
      <c r="T143" s="105" t="s">
        <v>65</v>
      </c>
      <c r="U143" s="105" t="s">
        <v>65</v>
      </c>
      <c r="V143" s="105" t="s">
        <v>65</v>
      </c>
      <c r="W143" s="105">
        <v>0.64926744668757075</v>
      </c>
      <c r="X143" s="105">
        <v>3.7255927942487589E-2</v>
      </c>
      <c r="Y143" s="105">
        <v>3.7421257862254462E-2</v>
      </c>
      <c r="Z143" s="105">
        <v>1.7059846381390607E-2</v>
      </c>
      <c r="AA143" s="105">
        <v>4.156985519763616E-2</v>
      </c>
      <c r="AB143" s="105">
        <v>0.13330688738376884</v>
      </c>
      <c r="AC143" s="105">
        <v>0.12465756173104742</v>
      </c>
      <c r="AD143" s="105">
        <v>3.8605368437775322E-4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11.200623946050291</v>
      </c>
      <c r="F144" s="105">
        <v>0.12112187228099575</v>
      </c>
      <c r="G144" s="105">
        <v>9.8583514366476863E-3</v>
      </c>
      <c r="H144" s="105">
        <v>1.1167477489113819E-2</v>
      </c>
      <c r="I144" s="105">
        <v>0.33509650980830941</v>
      </c>
      <c r="J144" s="105">
        <v>0.33509650980830941</v>
      </c>
      <c r="K144" s="105">
        <v>0.33509650980830941</v>
      </c>
      <c r="L144" s="105" t="s">
        <v>65</v>
      </c>
      <c r="M144" s="105">
        <v>2.8550722646412194</v>
      </c>
      <c r="N144" s="105">
        <v>4.1117323127695356E-4</v>
      </c>
      <c r="O144" s="105">
        <v>3.7101363607028391E-4</v>
      </c>
      <c r="P144" s="105">
        <v>1.2985477262459936E-4</v>
      </c>
      <c r="Q144" s="105" t="s">
        <v>65</v>
      </c>
      <c r="R144" s="105" t="s">
        <v>65</v>
      </c>
      <c r="S144" s="105" t="s">
        <v>65</v>
      </c>
      <c r="T144" s="105" t="s">
        <v>65</v>
      </c>
      <c r="U144" s="105" t="s">
        <v>65</v>
      </c>
      <c r="V144" s="105" t="s">
        <v>65</v>
      </c>
      <c r="W144" s="105">
        <v>8.8598122667047863E-2</v>
      </c>
      <c r="X144" s="105">
        <v>4.6082070473941221E-3</v>
      </c>
      <c r="Y144" s="105">
        <v>4.5167023800311758E-3</v>
      </c>
      <c r="Z144" s="105">
        <v>1.8098889770467703E-3</v>
      </c>
      <c r="AA144" s="105">
        <v>5.0114525516037926E-3</v>
      </c>
      <c r="AB144" s="105">
        <v>1.5946250956075856E-2</v>
      </c>
      <c r="AC144" s="105">
        <v>1.7719624533409573E-2</v>
      </c>
      <c r="AD144" s="105">
        <v>7.8848074745322875E-5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21.421776354311408</v>
      </c>
      <c r="F145" s="105">
        <v>0.47001242666012499</v>
      </c>
      <c r="G145" s="105">
        <v>2.3590378154365713E-2</v>
      </c>
      <c r="H145" s="105">
        <v>4.753450902444948E-2</v>
      </c>
      <c r="I145" s="105">
        <v>0.32055472467535173</v>
      </c>
      <c r="J145" s="105">
        <v>0.32055472467535173</v>
      </c>
      <c r="K145" s="105">
        <v>0.32055472467535173</v>
      </c>
      <c r="L145" s="105" t="s">
        <v>65</v>
      </c>
      <c r="M145" s="105">
        <v>10.396336298410178</v>
      </c>
      <c r="N145" s="105">
        <v>8.4889476286650824E-4</v>
      </c>
      <c r="O145" s="105">
        <v>8.4836783190647973E-4</v>
      </c>
      <c r="P145" s="105">
        <v>2.9692874116726793E-4</v>
      </c>
      <c r="Q145" s="105" t="s">
        <v>65</v>
      </c>
      <c r="R145" s="105" t="s">
        <v>65</v>
      </c>
      <c r="S145" s="105" t="s">
        <v>65</v>
      </c>
      <c r="T145" s="105" t="s">
        <v>65</v>
      </c>
      <c r="U145" s="105" t="s">
        <v>65</v>
      </c>
      <c r="V145" s="105" t="s">
        <v>65</v>
      </c>
      <c r="W145" s="105">
        <v>0.79163732128795405</v>
      </c>
      <c r="X145" s="105">
        <v>4.6882553957039007E-3</v>
      </c>
      <c r="Y145" s="105">
        <v>2.8291152680974759E-2</v>
      </c>
      <c r="Z145" s="105">
        <v>3.1604124936270475E-2</v>
      </c>
      <c r="AA145" s="105">
        <v>4.156985519763616E-2</v>
      </c>
      <c r="AB145" s="105">
        <v>7.1869942316199836E-2</v>
      </c>
      <c r="AC145" s="105">
        <v>0.10539792013898897</v>
      </c>
      <c r="AD145" s="105">
        <v>1.8059560280979317E-5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0.24463890288843637</v>
      </c>
      <c r="F146" s="105">
        <v>1.8618972570651942</v>
      </c>
      <c r="G146" s="105">
        <v>5.1792407765063506E-4</v>
      </c>
      <c r="H146" s="105">
        <v>2.6484422090068999E-3</v>
      </c>
      <c r="I146" s="105">
        <v>0.10232012263274132</v>
      </c>
      <c r="J146" s="105">
        <v>0.10232012263274132</v>
      </c>
      <c r="K146" s="105">
        <v>0.10232012263274132</v>
      </c>
      <c r="L146" s="105" t="s">
        <v>65</v>
      </c>
      <c r="M146" s="105">
        <v>7.4846166794639757</v>
      </c>
      <c r="N146" s="105">
        <v>2.0857986822785636E-4</v>
      </c>
      <c r="O146" s="105">
        <v>4.1715973645571268E-5</v>
      </c>
      <c r="P146" s="105">
        <v>1.4600590775949944E-5</v>
      </c>
      <c r="Q146" s="105" t="s">
        <v>65</v>
      </c>
      <c r="R146" s="105" t="s">
        <v>65</v>
      </c>
      <c r="S146" s="105" t="s">
        <v>65</v>
      </c>
      <c r="T146" s="105" t="s">
        <v>65</v>
      </c>
      <c r="U146" s="105" t="s">
        <v>65</v>
      </c>
      <c r="V146" s="105" t="s">
        <v>65</v>
      </c>
      <c r="W146" s="105">
        <v>1.0672245378407766E-2</v>
      </c>
      <c r="X146" s="105">
        <v>5.1306752263634997E-4</v>
      </c>
      <c r="Y146" s="105">
        <v>6.1481946584417114E-4</v>
      </c>
      <c r="Z146" s="105">
        <v>4.0690952314484391E-4</v>
      </c>
      <c r="AA146" s="105">
        <v>6.7453702492138484E-4</v>
      </c>
      <c r="AB146" s="105">
        <v>2.2093335365467497E-3</v>
      </c>
      <c r="AC146" s="105">
        <v>2.1344490756815531E-3</v>
      </c>
      <c r="AD146" s="105">
        <v>9.4095570139902665E-6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0.48819782078255386</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0.93818249729668235</v>
      </c>
      <c r="J148" s="105">
        <v>1.7130434364655112</v>
      </c>
      <c r="K148" s="105">
        <v>2.2967379057809945</v>
      </c>
      <c r="L148" s="105" t="s">
        <v>65</v>
      </c>
      <c r="M148" s="105" t="s">
        <v>433</v>
      </c>
      <c r="N148" s="105">
        <v>5.6844457672661308</v>
      </c>
      <c r="O148" s="105">
        <v>2.6846255040675122E-2</v>
      </c>
      <c r="P148" s="105" t="s">
        <v>433</v>
      </c>
      <c r="Q148" s="105" t="s">
        <v>65</v>
      </c>
      <c r="R148" s="105" t="s">
        <v>65</v>
      </c>
      <c r="S148" s="105" t="s">
        <v>65</v>
      </c>
      <c r="T148" s="105" t="s">
        <v>65</v>
      </c>
      <c r="U148" s="105" t="s">
        <v>65</v>
      </c>
      <c r="V148" s="105" t="s">
        <v>65</v>
      </c>
      <c r="W148" s="105" t="s">
        <v>433</v>
      </c>
      <c r="X148" s="105">
        <v>1.8122183754335705E-3</v>
      </c>
      <c r="Y148" s="105">
        <v>1.8122183754335705E-3</v>
      </c>
      <c r="Z148" s="105">
        <v>1.8122183754335705E-3</v>
      </c>
      <c r="AA148" s="105">
        <v>1.8122183754335705E-3</v>
      </c>
      <c r="AB148" s="105">
        <v>7.248873501734282E-3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0.53523956255789629</v>
      </c>
      <c r="J149" s="105">
        <v>0.99118437510721535</v>
      </c>
      <c r="K149" s="105">
        <v>1.9823687502144327</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186.66762685385305</v>
      </c>
      <c r="F152" s="119">
        <f t="shared" ref="F152:AD152" si="0">F141</f>
        <v>122.10790237307961</v>
      </c>
      <c r="G152" s="119">
        <f t="shared" si="0"/>
        <v>14.514213675592195</v>
      </c>
      <c r="H152" s="119">
        <f t="shared" si="0"/>
        <v>79.673888220198066</v>
      </c>
      <c r="I152" s="119">
        <f t="shared" si="0"/>
        <v>16.527792152488345</v>
      </c>
      <c r="J152" s="119">
        <f t="shared" si="0"/>
        <v>30.393809515500156</v>
      </c>
      <c r="K152" s="119">
        <f t="shared" si="0"/>
        <v>47.591223270662617</v>
      </c>
      <c r="L152" s="119" t="str">
        <f t="shared" si="0"/>
        <v>NR</v>
      </c>
      <c r="M152" s="119">
        <f t="shared" si="0"/>
        <v>530.29910379141438</v>
      </c>
      <c r="N152" s="119">
        <f t="shared" si="0"/>
        <v>15.477676494197125</v>
      </c>
      <c r="O152" s="119">
        <f t="shared" si="0"/>
        <v>0.90834080643487602</v>
      </c>
      <c r="P152" s="119">
        <f t="shared" si="0"/>
        <v>1.1177444559024665</v>
      </c>
      <c r="Q152" s="119" t="str">
        <f t="shared" si="0"/>
        <v>NR</v>
      </c>
      <c r="R152" s="119" t="str">
        <f t="shared" si="0"/>
        <v>NR</v>
      </c>
      <c r="S152" s="119" t="str">
        <f t="shared" si="0"/>
        <v>NR</v>
      </c>
      <c r="T152" s="119" t="str">
        <f t="shared" si="0"/>
        <v>NR</v>
      </c>
      <c r="U152" s="119" t="str">
        <f t="shared" si="0"/>
        <v>NR</v>
      </c>
      <c r="V152" s="119" t="str">
        <f t="shared" si="0"/>
        <v>NR</v>
      </c>
      <c r="W152" s="119">
        <f t="shared" si="0"/>
        <v>37.403140905113375</v>
      </c>
      <c r="X152" s="119">
        <f t="shared" si="0"/>
        <v>2.1673101988722423</v>
      </c>
      <c r="Y152" s="119">
        <f t="shared" si="0"/>
        <v>2.4208405925967309</v>
      </c>
      <c r="Z152" s="119">
        <f t="shared" si="0"/>
        <v>0.97421956444481517</v>
      </c>
      <c r="AA152" s="119">
        <f t="shared" si="0"/>
        <v>1.2413614629079477</v>
      </c>
      <c r="AB152" s="119">
        <f t="shared" si="0"/>
        <v>6.8041478188217388</v>
      </c>
      <c r="AC152" s="119">
        <f t="shared" si="0"/>
        <v>121.36191226571793</v>
      </c>
      <c r="AD152" s="119">
        <f t="shared" si="0"/>
        <v>4.1419604010111453</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7.3626523317713879</v>
      </c>
      <c r="F157" s="132">
        <v>0.45203055794424057</v>
      </c>
      <c r="G157" s="132">
        <v>0.53281976189689995</v>
      </c>
      <c r="H157" s="132">
        <v>3.6321688792596753E-3</v>
      </c>
      <c r="I157" s="132">
        <v>0.57744341695576518</v>
      </c>
      <c r="J157" s="132">
        <v>0.57744341695576518</v>
      </c>
      <c r="K157" s="132">
        <v>0.57744341695576518</v>
      </c>
      <c r="L157" s="132" t="s">
        <v>65</v>
      </c>
      <c r="M157" s="132">
        <v>0.70939338270093899</v>
      </c>
      <c r="N157" s="132">
        <v>4.619547335646122E-4</v>
      </c>
      <c r="O157" s="132">
        <v>4.619547335646122E-4</v>
      </c>
      <c r="P157" s="132">
        <v>1.6168415674761428E-4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23097.736678230609</v>
      </c>
      <c r="AG157" s="133"/>
      <c r="AH157" s="133"/>
      <c r="AI157" s="133"/>
      <c r="AJ157" s="133"/>
      <c r="AK157" s="133"/>
      <c r="AL157" s="129" t="s">
        <v>61</v>
      </c>
    </row>
    <row r="158" spans="1:38" s="20" customFormat="1" ht="26.25" customHeight="1" x14ac:dyDescent="0.25">
      <c r="A158" s="129" t="s">
        <v>405</v>
      </c>
      <c r="B158" s="129" t="s">
        <v>408</v>
      </c>
      <c r="C158" s="130" t="s">
        <v>409</v>
      </c>
      <c r="D158" s="131"/>
      <c r="E158" s="132">
        <v>0.12556072415477984</v>
      </c>
      <c r="F158" s="132">
        <v>1.0624484126476012E-2</v>
      </c>
      <c r="G158" s="132">
        <v>8.5596929508165061E-3</v>
      </c>
      <c r="H158" s="132">
        <v>5.8350407727538569E-5</v>
      </c>
      <c r="I158" s="132">
        <v>9.2765672354473885E-3</v>
      </c>
      <c r="J158" s="132">
        <v>9.2765672354473885E-3</v>
      </c>
      <c r="K158" s="132">
        <v>9.2765672354473885E-3</v>
      </c>
      <c r="L158" s="132" t="s">
        <v>65</v>
      </c>
      <c r="M158" s="132">
        <v>2.8290176920721513E-2</v>
      </c>
      <c r="N158" s="132">
        <v>7.4212537883579113E-6</v>
      </c>
      <c r="O158" s="132">
        <v>7.4212537883579113E-6</v>
      </c>
      <c r="P158" s="132">
        <v>2.5974388259252687E-6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371.06268941789551</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59" priority="6" operator="equal">
      <formula>0</formula>
    </cfRule>
  </conditionalFormatting>
  <conditionalFormatting sqref="E14:AD140">
    <cfRule type="cellIs" dxfId="58" priority="5" operator="equal">
      <formula>"NE"</formula>
    </cfRule>
  </conditionalFormatting>
  <conditionalFormatting sqref="E157:AD164">
    <cfRule type="cellIs" dxfId="57" priority="3" operator="equal">
      <formula>"NE"</formula>
    </cfRule>
    <cfRule type="cellIs" dxfId="56" priority="4" operator="equal">
      <formula>0</formula>
    </cfRule>
  </conditionalFormatting>
  <conditionalFormatting sqref="E143:AD149">
    <cfRule type="cellIs" dxfId="55" priority="2" operator="equal">
      <formula>0</formula>
    </cfRule>
  </conditionalFormatting>
  <conditionalFormatting sqref="E143:AD149">
    <cfRule type="cellIs" dxfId="54" priority="1" operator="equal">
      <formula>"NE"</formula>
    </cfRule>
  </conditionalFormatting>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2015</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2015</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10.053458427566479</v>
      </c>
      <c r="F14" s="65">
        <v>0.34228136886609073</v>
      </c>
      <c r="G14" s="65">
        <v>1.2252863510477703</v>
      </c>
      <c r="H14" s="65">
        <v>0.34428708429635285</v>
      </c>
      <c r="I14" s="65">
        <v>0.91750532830436726</v>
      </c>
      <c r="J14" s="65">
        <v>1.0985280073898145</v>
      </c>
      <c r="K14" s="65">
        <v>1.2151584154914477</v>
      </c>
      <c r="L14" s="65" t="s">
        <v>65</v>
      </c>
      <c r="M14" s="65">
        <v>4.207357984747758</v>
      </c>
      <c r="N14" s="65">
        <v>2.0318848233567151</v>
      </c>
      <c r="O14" s="65">
        <v>0.15159172602756629</v>
      </c>
      <c r="P14" s="65">
        <v>0.19719818237451006</v>
      </c>
      <c r="Q14" s="65" t="s">
        <v>65</v>
      </c>
      <c r="R14" s="65" t="s">
        <v>65</v>
      </c>
      <c r="S14" s="65" t="s">
        <v>65</v>
      </c>
      <c r="T14" s="65" t="s">
        <v>65</v>
      </c>
      <c r="U14" s="65" t="s">
        <v>65</v>
      </c>
      <c r="V14" s="65" t="s">
        <v>65</v>
      </c>
      <c r="W14" s="65">
        <v>1.319216604872596</v>
      </c>
      <c r="X14" s="65">
        <v>1.9859367743664078E-2</v>
      </c>
      <c r="Y14" s="65">
        <v>9.8250650811324697E-4</v>
      </c>
      <c r="Z14" s="65">
        <v>4.6518918355948702E-4</v>
      </c>
      <c r="AA14" s="65">
        <v>9.4578535036339464E-4</v>
      </c>
      <c r="AB14" s="65">
        <v>2.2252848785700212E-2</v>
      </c>
      <c r="AC14" s="65">
        <v>0.50122373853795554</v>
      </c>
      <c r="AD14" s="65">
        <v>0.25419030896260325</v>
      </c>
      <c r="AE14" s="66"/>
      <c r="AF14" s="67">
        <v>3226.6274609276411</v>
      </c>
      <c r="AG14" s="67">
        <v>24980.80786148</v>
      </c>
      <c r="AH14" s="67">
        <v>65459.579282121202</v>
      </c>
      <c r="AI14" s="67">
        <v>70625.108345306115</v>
      </c>
      <c r="AJ14" s="67">
        <v>13299.890111132669</v>
      </c>
      <c r="AK14" s="67"/>
      <c r="AL14" s="68" t="s">
        <v>61</v>
      </c>
    </row>
    <row r="15" spans="1:38" s="20" customFormat="1" ht="26.25" customHeight="1" x14ac:dyDescent="0.25">
      <c r="A15" s="62" t="s">
        <v>66</v>
      </c>
      <c r="B15" s="62" t="s">
        <v>67</v>
      </c>
      <c r="C15" s="63" t="s">
        <v>68</v>
      </c>
      <c r="D15" s="64"/>
      <c r="E15" s="65">
        <v>1.056</v>
      </c>
      <c r="F15" s="65" t="s">
        <v>434</v>
      </c>
      <c r="G15" s="65">
        <v>0.23500000000000001</v>
      </c>
      <c r="H15" s="65">
        <v>8.7492062617885766E-2</v>
      </c>
      <c r="I15" s="65">
        <v>4.7632842105263175E-2</v>
      </c>
      <c r="J15" s="65">
        <v>5.656400000000001E-2</v>
      </c>
      <c r="K15" s="65">
        <v>5.9541052631578953E-2</v>
      </c>
      <c r="L15" s="65" t="s">
        <v>65</v>
      </c>
      <c r="M15" s="65">
        <v>0.308</v>
      </c>
      <c r="N15" s="65">
        <v>0.47001426752486236</v>
      </c>
      <c r="O15" s="65">
        <v>0.14635490976955087</v>
      </c>
      <c r="P15" s="65">
        <v>1.806138359995715E-2</v>
      </c>
      <c r="Q15" s="65" t="s">
        <v>65</v>
      </c>
      <c r="R15" s="65" t="s">
        <v>65</v>
      </c>
      <c r="S15" s="65" t="s">
        <v>65</v>
      </c>
      <c r="T15" s="65" t="s">
        <v>65</v>
      </c>
      <c r="U15" s="65" t="s">
        <v>65</v>
      </c>
      <c r="V15" s="65" t="s">
        <v>65</v>
      </c>
      <c r="W15" s="65">
        <v>1.7065373481741818E-2</v>
      </c>
      <c r="X15" s="65">
        <v>9.2409723197786571E-5</v>
      </c>
      <c r="Y15" s="65">
        <v>1.0983429671345888E-3</v>
      </c>
      <c r="Z15" s="65">
        <v>1.026852368089268E-3</v>
      </c>
      <c r="AA15" s="65">
        <v>1.542624087079233E-3</v>
      </c>
      <c r="AB15" s="65">
        <v>3.7602291455008769E-3</v>
      </c>
      <c r="AC15" s="65">
        <v>2.7394064764121239E-3</v>
      </c>
      <c r="AD15" s="65">
        <v>1.5358836133567636E-6</v>
      </c>
      <c r="AE15" s="66"/>
      <c r="AF15" s="67">
        <v>32683.231287103474</v>
      </c>
      <c r="AG15" s="67" t="s">
        <v>435</v>
      </c>
      <c r="AH15" s="67">
        <v>6150.2492319095682</v>
      </c>
      <c r="AI15" s="67" t="s">
        <v>435</v>
      </c>
      <c r="AJ15" s="67" t="s">
        <v>435</v>
      </c>
      <c r="AK15" s="67"/>
      <c r="AL15" s="68" t="s">
        <v>61</v>
      </c>
    </row>
    <row r="16" spans="1:38" s="20" customFormat="1" ht="26.25" customHeight="1" x14ac:dyDescent="0.25">
      <c r="A16" s="62" t="s">
        <v>66</v>
      </c>
      <c r="B16" s="62" t="s">
        <v>69</v>
      </c>
      <c r="C16" s="63" t="s">
        <v>70</v>
      </c>
      <c r="D16" s="64"/>
      <c r="E16" s="65">
        <v>0.62437812280463989</v>
      </c>
      <c r="F16" s="65">
        <v>2.0812604093487998E-3</v>
      </c>
      <c r="G16" s="65">
        <v>1.24875624560928E-3</v>
      </c>
      <c r="H16" s="65">
        <v>4.1625208186975996E-3</v>
      </c>
      <c r="I16" s="65">
        <v>9.3835938001161606E-2</v>
      </c>
      <c r="J16" s="65">
        <v>9.4148127062563924E-2</v>
      </c>
      <c r="K16" s="65">
        <v>9.4356253103498808E-2</v>
      </c>
      <c r="L16" s="65" t="s">
        <v>65</v>
      </c>
      <c r="M16" s="65">
        <v>4.1625208186976001E-2</v>
      </c>
      <c r="N16" s="65">
        <v>6.2437812280464E-6</v>
      </c>
      <c r="O16" s="65">
        <v>1.0406302046744001E-6</v>
      </c>
      <c r="P16" s="65">
        <v>2.9137645730883201E-4</v>
      </c>
      <c r="Q16" s="65" t="s">
        <v>65</v>
      </c>
      <c r="R16" s="65" t="s">
        <v>65</v>
      </c>
      <c r="S16" s="65" t="s">
        <v>65</v>
      </c>
      <c r="T16" s="65" t="s">
        <v>65</v>
      </c>
      <c r="U16" s="65" t="s">
        <v>65</v>
      </c>
      <c r="V16" s="65" t="s">
        <v>65</v>
      </c>
      <c r="W16" s="65">
        <v>8.3250416373952007E-4</v>
      </c>
      <c r="X16" s="65">
        <v>2.3310116584706563E-6</v>
      </c>
      <c r="Y16" s="65">
        <v>6.5767828935422078E-6</v>
      </c>
      <c r="Z16" s="65">
        <v>4.6203981087543355E-6</v>
      </c>
      <c r="AA16" s="65">
        <v>3.4798674044311931E-5</v>
      </c>
      <c r="AB16" s="65">
        <v>4.8326866705079129E-5</v>
      </c>
      <c r="AC16" s="65">
        <v>1.6650083274790401E-4</v>
      </c>
      <c r="AD16" s="65">
        <v>7.4925374736556793E-8</v>
      </c>
      <c r="AE16" s="66"/>
      <c r="AF16" s="67" t="s">
        <v>435</v>
      </c>
      <c r="AG16" s="67" t="s">
        <v>435</v>
      </c>
      <c r="AH16" s="67">
        <v>4162.5208186975997</v>
      </c>
      <c r="AI16" s="67">
        <v>41.249437950000001</v>
      </c>
      <c r="AJ16" s="67" t="s">
        <v>435</v>
      </c>
      <c r="AK16" s="67"/>
      <c r="AL16" s="68" t="s">
        <v>61</v>
      </c>
    </row>
    <row r="17" spans="1:38" s="5" customFormat="1" ht="26.25" customHeight="1" x14ac:dyDescent="0.25">
      <c r="A17" s="62" t="s">
        <v>66</v>
      </c>
      <c r="B17" s="62" t="s">
        <v>71</v>
      </c>
      <c r="C17" s="63" t="s">
        <v>72</v>
      </c>
      <c r="D17" s="64"/>
      <c r="E17" s="65">
        <v>4.065591574701596</v>
      </c>
      <c r="F17" s="65">
        <v>0.19862038541762611</v>
      </c>
      <c r="G17" s="65">
        <v>5.429380330821644</v>
      </c>
      <c r="H17" s="65">
        <v>2.0393228709917523E-2</v>
      </c>
      <c r="I17" s="65">
        <v>8.9768544341987892E-3</v>
      </c>
      <c r="J17" s="65">
        <v>1.0772225321038546E-2</v>
      </c>
      <c r="K17" s="65">
        <v>1.1969139245598387E-2</v>
      </c>
      <c r="L17" s="65" t="s">
        <v>65</v>
      </c>
      <c r="M17" s="65">
        <v>145.67935545282376</v>
      </c>
      <c r="N17" s="65">
        <v>0.15487473208655547</v>
      </c>
      <c r="O17" s="65">
        <v>3.2692649560744505E-3</v>
      </c>
      <c r="P17" s="65">
        <v>5.9115475589778901E-4</v>
      </c>
      <c r="Q17" s="65" t="s">
        <v>65</v>
      </c>
      <c r="R17" s="65" t="s">
        <v>65</v>
      </c>
      <c r="S17" s="65" t="s">
        <v>65</v>
      </c>
      <c r="T17" s="65" t="s">
        <v>65</v>
      </c>
      <c r="U17" s="65" t="s">
        <v>65</v>
      </c>
      <c r="V17" s="65" t="s">
        <v>65</v>
      </c>
      <c r="W17" s="65">
        <v>2.4728005209594797E-2</v>
      </c>
      <c r="X17" s="65">
        <v>8.4102365943735128E-5</v>
      </c>
      <c r="Y17" s="65">
        <v>1.2783960155099172E-4</v>
      </c>
      <c r="Z17" s="65">
        <v>4.6809898476453148E-5</v>
      </c>
      <c r="AA17" s="65">
        <v>3.7488931350358961E-5</v>
      </c>
      <c r="AB17" s="65">
        <v>2.9624079732153895E-4</v>
      </c>
      <c r="AC17" s="65">
        <v>4.2036112894275257E-3</v>
      </c>
      <c r="AD17" s="65">
        <v>2.0891096189327954E-2</v>
      </c>
      <c r="AE17" s="66"/>
      <c r="AF17" s="67">
        <v>80.155749313869222</v>
      </c>
      <c r="AG17" s="67">
        <v>2981.7016162389446</v>
      </c>
      <c r="AH17" s="67">
        <v>20140.871173344087</v>
      </c>
      <c r="AI17" s="67">
        <v>4.5975027065957441</v>
      </c>
      <c r="AJ17" s="67" t="s">
        <v>435</v>
      </c>
      <c r="AK17" s="67"/>
      <c r="AL17" s="68" t="s">
        <v>61</v>
      </c>
    </row>
    <row r="18" spans="1:38" s="5" customFormat="1" ht="26.25" customHeight="1" x14ac:dyDescent="0.25">
      <c r="A18" s="62" t="s">
        <v>66</v>
      </c>
      <c r="B18" s="62" t="s">
        <v>73</v>
      </c>
      <c r="C18" s="63" t="s">
        <v>74</v>
      </c>
      <c r="D18" s="64"/>
      <c r="E18" s="65">
        <v>0.25116779615340468</v>
      </c>
      <c r="F18" s="65">
        <v>3.7740509079485455E-3</v>
      </c>
      <c r="G18" s="65">
        <v>0.13018992213234959</v>
      </c>
      <c r="H18" s="65">
        <v>5.6523311123083597E-3</v>
      </c>
      <c r="I18" s="65">
        <v>8.7150255600537373E-3</v>
      </c>
      <c r="J18" s="65">
        <v>1.0453022640754185E-2</v>
      </c>
      <c r="K18" s="65">
        <v>1.1614469600837986E-2</v>
      </c>
      <c r="L18" s="65" t="s">
        <v>65</v>
      </c>
      <c r="M18" s="65">
        <v>5.0864566299470483E-2</v>
      </c>
      <c r="N18" s="65">
        <v>2.8401465253216373E-3</v>
      </c>
      <c r="O18" s="65">
        <v>1.8888418336586239E-3</v>
      </c>
      <c r="P18" s="65">
        <v>6.5216975512661366E-4</v>
      </c>
      <c r="Q18" s="65" t="s">
        <v>65</v>
      </c>
      <c r="R18" s="65" t="s">
        <v>65</v>
      </c>
      <c r="S18" s="65" t="s">
        <v>65</v>
      </c>
      <c r="T18" s="65" t="s">
        <v>65</v>
      </c>
      <c r="U18" s="65" t="s">
        <v>65</v>
      </c>
      <c r="V18" s="65" t="s">
        <v>65</v>
      </c>
      <c r="W18" s="65">
        <v>3.9430570496687307E-2</v>
      </c>
      <c r="X18" s="65">
        <v>1.1967414458718465E-4</v>
      </c>
      <c r="Y18" s="65">
        <v>1.981361539063861E-4</v>
      </c>
      <c r="Z18" s="65">
        <v>6.8793635921341481E-5</v>
      </c>
      <c r="AA18" s="65">
        <v>5.8706386231521595E-5</v>
      </c>
      <c r="AB18" s="65">
        <v>4.4531032064643386E-4</v>
      </c>
      <c r="AC18" s="65">
        <v>1.6388771793704837E-3</v>
      </c>
      <c r="AD18" s="65">
        <v>2.310651006799044E-2</v>
      </c>
      <c r="AE18" s="66"/>
      <c r="AF18" s="67">
        <v>378.63958789812216</v>
      </c>
      <c r="AG18" s="67">
        <v>131.80713268787687</v>
      </c>
      <c r="AH18" s="67">
        <v>4539.737375749176</v>
      </c>
      <c r="AI18" s="67">
        <v>27.152177946722709</v>
      </c>
      <c r="AJ18" s="67">
        <v>13.638027336000002</v>
      </c>
      <c r="AK18" s="67"/>
      <c r="AL18" s="68" t="s">
        <v>61</v>
      </c>
    </row>
    <row r="19" spans="1:38" s="5" customFormat="1" ht="26.25" customHeight="1" x14ac:dyDescent="0.25">
      <c r="A19" s="62" t="s">
        <v>66</v>
      </c>
      <c r="B19" s="62" t="s">
        <v>75</v>
      </c>
      <c r="C19" s="63" t="s">
        <v>76</v>
      </c>
      <c r="D19" s="64"/>
      <c r="E19" s="65">
        <v>1.2693741206279037</v>
      </c>
      <c r="F19" s="65">
        <v>3.8801467156072418E-2</v>
      </c>
      <c r="G19" s="65">
        <v>0.26105270800725949</v>
      </c>
      <c r="H19" s="65">
        <v>3.0157696290068155E-2</v>
      </c>
      <c r="I19" s="65">
        <v>0.13702837663548864</v>
      </c>
      <c r="J19" s="65">
        <v>0.16339806866026332</v>
      </c>
      <c r="K19" s="65">
        <v>0.18098003510082591</v>
      </c>
      <c r="L19" s="65" t="s">
        <v>65</v>
      </c>
      <c r="M19" s="65">
        <v>0.40362546649880737</v>
      </c>
      <c r="N19" s="65">
        <v>0.26735993962822585</v>
      </c>
      <c r="O19" s="65">
        <v>1.1774103650154868E-2</v>
      </c>
      <c r="P19" s="65">
        <v>9.2756807091451676E-3</v>
      </c>
      <c r="Q19" s="65" t="s">
        <v>65</v>
      </c>
      <c r="R19" s="65" t="s">
        <v>65</v>
      </c>
      <c r="S19" s="65" t="s">
        <v>65</v>
      </c>
      <c r="T19" s="65" t="s">
        <v>65</v>
      </c>
      <c r="U19" s="65" t="s">
        <v>65</v>
      </c>
      <c r="V19" s="65" t="s">
        <v>65</v>
      </c>
      <c r="W19" s="65">
        <v>0.46534971629853533</v>
      </c>
      <c r="X19" s="65">
        <v>4.2182057007073446E-3</v>
      </c>
      <c r="Y19" s="65">
        <v>7.5803438677667558E-3</v>
      </c>
      <c r="Z19" s="65">
        <v>3.2570432465768794E-3</v>
      </c>
      <c r="AA19" s="65">
        <v>3.4525800313620434E-3</v>
      </c>
      <c r="AB19" s="65">
        <v>1.8508172846413023E-2</v>
      </c>
      <c r="AC19" s="65">
        <v>7.0119142546616359E-2</v>
      </c>
      <c r="AD19" s="65">
        <v>0.20309050862919661</v>
      </c>
      <c r="AE19" s="66"/>
      <c r="AF19" s="67">
        <v>750.6573605811808</v>
      </c>
      <c r="AG19" s="67">
        <v>1081.2974056240203</v>
      </c>
      <c r="AH19" s="67">
        <v>18280.346265727945</v>
      </c>
      <c r="AI19" s="67">
        <v>2397.2157225056562</v>
      </c>
      <c r="AJ19" s="67">
        <v>3056.917069612638</v>
      </c>
      <c r="AK19" s="67"/>
      <c r="AL19" s="68" t="s">
        <v>61</v>
      </c>
    </row>
    <row r="20" spans="1:38" s="5" customFormat="1" ht="26.25" customHeight="1" x14ac:dyDescent="0.25">
      <c r="A20" s="62" t="s">
        <v>66</v>
      </c>
      <c r="B20" s="62" t="s">
        <v>77</v>
      </c>
      <c r="C20" s="63" t="s">
        <v>78</v>
      </c>
      <c r="D20" s="64"/>
      <c r="E20" s="65">
        <v>4.3077838506981596</v>
      </c>
      <c r="F20" s="65">
        <v>0.23380297075605119</v>
      </c>
      <c r="G20" s="65">
        <v>0.94600000000000029</v>
      </c>
      <c r="H20" s="65">
        <v>5.7562879632115503E-2</v>
      </c>
      <c r="I20" s="65">
        <v>0.20575040681689863</v>
      </c>
      <c r="J20" s="65">
        <v>0.25022799196889367</v>
      </c>
      <c r="K20" s="65">
        <v>0.27802797293699294</v>
      </c>
      <c r="L20" s="65" t="s">
        <v>65</v>
      </c>
      <c r="M20" s="65">
        <v>1.8617636986402075</v>
      </c>
      <c r="N20" s="65">
        <v>0.33358851389002447</v>
      </c>
      <c r="O20" s="65">
        <v>5.4572490029312012E-2</v>
      </c>
      <c r="P20" s="65">
        <v>7.465775846195874E-2</v>
      </c>
      <c r="Q20" s="65" t="s">
        <v>65</v>
      </c>
      <c r="R20" s="65" t="s">
        <v>65</v>
      </c>
      <c r="S20" s="65" t="s">
        <v>65</v>
      </c>
      <c r="T20" s="65" t="s">
        <v>65</v>
      </c>
      <c r="U20" s="65" t="s">
        <v>65</v>
      </c>
      <c r="V20" s="65" t="s">
        <v>65</v>
      </c>
      <c r="W20" s="65">
        <v>0.58470805249927316</v>
      </c>
      <c r="X20" s="65">
        <v>7.9231942281683242E-4</v>
      </c>
      <c r="Y20" s="65">
        <v>1.6775448547818128E-3</v>
      </c>
      <c r="Z20" s="65">
        <v>5.7651925949072768E-4</v>
      </c>
      <c r="AA20" s="65">
        <v>5.2669854112735292E-4</v>
      </c>
      <c r="AB20" s="65">
        <v>3.5730820782167261E-3</v>
      </c>
      <c r="AC20" s="65">
        <v>0.11691872028900145</v>
      </c>
      <c r="AD20" s="65">
        <v>0.76579526881249682</v>
      </c>
      <c r="AE20" s="66"/>
      <c r="AF20" s="67">
        <v>537.08666525557828</v>
      </c>
      <c r="AG20" s="67">
        <v>4291.5566563000657</v>
      </c>
      <c r="AH20" s="67">
        <v>24872.914049117833</v>
      </c>
      <c r="AI20" s="67">
        <v>35531.663511696497</v>
      </c>
      <c r="AJ20" s="67">
        <v>179.96617080959689</v>
      </c>
      <c r="AK20" s="67"/>
      <c r="AL20" s="68" t="s">
        <v>61</v>
      </c>
    </row>
    <row r="21" spans="1:38" s="5" customFormat="1" ht="26.25" customHeight="1" x14ac:dyDescent="0.25">
      <c r="A21" s="62" t="s">
        <v>66</v>
      </c>
      <c r="B21" s="62" t="s">
        <v>79</v>
      </c>
      <c r="C21" s="63" t="s">
        <v>80</v>
      </c>
      <c r="D21" s="64"/>
      <c r="E21" s="65">
        <v>0.89511819267656445</v>
      </c>
      <c r="F21" s="65">
        <v>1.1871698790646408E-2</v>
      </c>
      <c r="G21" s="65">
        <v>0.19593375022661252</v>
      </c>
      <c r="H21" s="65">
        <v>1.9459642311284251E-2</v>
      </c>
      <c r="I21" s="65">
        <v>2.3254262536479664E-2</v>
      </c>
      <c r="J21" s="65">
        <v>2.7903858624095602E-2</v>
      </c>
      <c r="K21" s="65">
        <v>3.1003589349172887E-2</v>
      </c>
      <c r="L21" s="65" t="s">
        <v>65</v>
      </c>
      <c r="M21" s="65">
        <v>0.13526004215557438</v>
      </c>
      <c r="N21" s="65">
        <v>4.8837145762583448E-3</v>
      </c>
      <c r="O21" s="65">
        <v>4.4887917011509926E-4</v>
      </c>
      <c r="P21" s="65">
        <v>1.7052058092019791E-3</v>
      </c>
      <c r="Q21" s="65" t="s">
        <v>65</v>
      </c>
      <c r="R21" s="65" t="s">
        <v>65</v>
      </c>
      <c r="S21" s="65" t="s">
        <v>65</v>
      </c>
      <c r="T21" s="65" t="s">
        <v>65</v>
      </c>
      <c r="U21" s="65" t="s">
        <v>65</v>
      </c>
      <c r="V21" s="65" t="s">
        <v>65</v>
      </c>
      <c r="W21" s="65">
        <v>3.5278257198314879E-2</v>
      </c>
      <c r="X21" s="65">
        <v>3.0262777757853268E-4</v>
      </c>
      <c r="Y21" s="65">
        <v>5.4644497643431165E-4</v>
      </c>
      <c r="Z21" s="65">
        <v>1.6080572054514374E-4</v>
      </c>
      <c r="AA21" s="65">
        <v>1.2953706474502322E-4</v>
      </c>
      <c r="AB21" s="65">
        <v>1.1394155393030115E-3</v>
      </c>
      <c r="AC21" s="65">
        <v>4.5734419825048242E-3</v>
      </c>
      <c r="AD21" s="65">
        <v>3.9332595186211031E-2</v>
      </c>
      <c r="AE21" s="66"/>
      <c r="AF21" s="67">
        <v>903.44127985934199</v>
      </c>
      <c r="AG21" s="67">
        <v>216.36249667518001</v>
      </c>
      <c r="AH21" s="67">
        <v>16034.959208275528</v>
      </c>
      <c r="AI21" s="67">
        <v>644.4584380122061</v>
      </c>
      <c r="AJ21" s="67">
        <v>9.3354065512800039E-2</v>
      </c>
      <c r="AK21" s="67"/>
      <c r="AL21" s="68" t="s">
        <v>61</v>
      </c>
    </row>
    <row r="22" spans="1:38" s="5" customFormat="1" ht="26.25" customHeight="1" x14ac:dyDescent="0.25">
      <c r="A22" s="62" t="s">
        <v>66</v>
      </c>
      <c r="B22" s="69" t="s">
        <v>81</v>
      </c>
      <c r="C22" s="63" t="s">
        <v>82</v>
      </c>
      <c r="D22" s="64"/>
      <c r="E22" s="65">
        <v>5.6155604471301945</v>
      </c>
      <c r="F22" s="65">
        <v>0.28918004520554924</v>
      </c>
      <c r="G22" s="65">
        <v>1.1938323056367903</v>
      </c>
      <c r="H22" s="65">
        <v>0.1297939303490962</v>
      </c>
      <c r="I22" s="65">
        <v>7.9477320463293769E-2</v>
      </c>
      <c r="J22" s="65">
        <v>9.5366713204752554E-2</v>
      </c>
      <c r="K22" s="65">
        <v>0.10595964169905839</v>
      </c>
      <c r="L22" s="65" t="s">
        <v>65</v>
      </c>
      <c r="M22" s="65">
        <v>14.194795508601144</v>
      </c>
      <c r="N22" s="65">
        <v>0.33276527572396952</v>
      </c>
      <c r="O22" s="65">
        <v>2.1934927343440824E-2</v>
      </c>
      <c r="P22" s="65">
        <v>0.16968244074811858</v>
      </c>
      <c r="Q22" s="65" t="s">
        <v>65</v>
      </c>
      <c r="R22" s="65" t="s">
        <v>65</v>
      </c>
      <c r="S22" s="65" t="s">
        <v>65</v>
      </c>
      <c r="T22" s="65" t="s">
        <v>65</v>
      </c>
      <c r="U22" s="65" t="s">
        <v>65</v>
      </c>
      <c r="V22" s="65" t="s">
        <v>65</v>
      </c>
      <c r="W22" s="65">
        <v>0.4935690307502158</v>
      </c>
      <c r="X22" s="65">
        <v>2.4337211142840868E-3</v>
      </c>
      <c r="Y22" s="65">
        <v>5.0981744992148401E-3</v>
      </c>
      <c r="Z22" s="65">
        <v>1.7730118690961587E-3</v>
      </c>
      <c r="AA22" s="65">
        <v>1.4350139465052958E-3</v>
      </c>
      <c r="AB22" s="65">
        <v>1.0739921429100383E-2</v>
      </c>
      <c r="AC22" s="65">
        <v>8.2507471255157214E-2</v>
      </c>
      <c r="AD22" s="65">
        <v>0.48946569831894626</v>
      </c>
      <c r="AE22" s="66"/>
      <c r="AF22" s="67">
        <v>1722.3781143023596</v>
      </c>
      <c r="AG22" s="67">
        <v>2765.174919320842</v>
      </c>
      <c r="AH22" s="67">
        <v>11277.037555918081</v>
      </c>
      <c r="AI22" s="67">
        <v>3433.0357796966746</v>
      </c>
      <c r="AJ22" s="67">
        <v>7231.0259439571328</v>
      </c>
      <c r="AK22" s="67"/>
      <c r="AL22" s="68" t="s">
        <v>61</v>
      </c>
    </row>
    <row r="23" spans="1:38" s="5" customFormat="1" ht="26.25" customHeight="1" x14ac:dyDescent="0.25">
      <c r="A23" s="62" t="s">
        <v>83</v>
      </c>
      <c r="B23" s="69" t="s">
        <v>84</v>
      </c>
      <c r="C23" s="63" t="s">
        <v>85</v>
      </c>
      <c r="D23" s="70"/>
      <c r="E23" s="65">
        <v>7.0937403364195228</v>
      </c>
      <c r="F23" s="65">
        <v>0.52906085800060232</v>
      </c>
      <c r="G23" s="65">
        <v>7.321644841218577E-3</v>
      </c>
      <c r="H23" s="65">
        <v>2.1517399561981321E-3</v>
      </c>
      <c r="I23" s="65">
        <v>0.2059519435184986</v>
      </c>
      <c r="J23" s="65">
        <v>0.2059519435184986</v>
      </c>
      <c r="K23" s="65">
        <v>0.2059519435184986</v>
      </c>
      <c r="L23" s="65" t="s">
        <v>65</v>
      </c>
      <c r="M23" s="65">
        <v>4.4410954960439613</v>
      </c>
      <c r="N23" s="65">
        <v>2.9472916534720883E-4</v>
      </c>
      <c r="O23" s="65">
        <v>2.8613339475202587E-4</v>
      </c>
      <c r="P23" s="65">
        <v>1.0014668816320906E-4</v>
      </c>
      <c r="Q23" s="65" t="s">
        <v>65</v>
      </c>
      <c r="R23" s="65" t="s">
        <v>65</v>
      </c>
      <c r="S23" s="65" t="s">
        <v>65</v>
      </c>
      <c r="T23" s="65" t="s">
        <v>65</v>
      </c>
      <c r="U23" s="65" t="s">
        <v>65</v>
      </c>
      <c r="V23" s="65" t="s">
        <v>65</v>
      </c>
      <c r="W23" s="65">
        <v>0.12720903818695814</v>
      </c>
      <c r="X23" s="65">
        <v>7.8303997769351864E-3</v>
      </c>
      <c r="Y23" s="65">
        <v>3.7970371352516588E-2</v>
      </c>
      <c r="Z23" s="65">
        <v>4.2206609025439323E-2</v>
      </c>
      <c r="AA23" s="65">
        <v>1.0213272398543308E-2</v>
      </c>
      <c r="AB23" s="65">
        <v>9.8220652553434401E-2</v>
      </c>
      <c r="AC23" s="65">
        <v>2.5441807637391633E-2</v>
      </c>
      <c r="AD23" s="65">
        <v>1.095846177352638E-5</v>
      </c>
      <c r="AE23" s="66"/>
      <c r="AF23" s="67">
        <v>14306.669737601296</v>
      </c>
      <c r="AG23" s="67" t="s">
        <v>435</v>
      </c>
      <c r="AH23" s="67" t="s">
        <v>435</v>
      </c>
      <c r="AI23" s="67">
        <v>960.23360361608002</v>
      </c>
      <c r="AJ23" s="67">
        <v>50.980948460571845</v>
      </c>
      <c r="AK23" s="67"/>
      <c r="AL23" s="68" t="s">
        <v>61</v>
      </c>
    </row>
    <row r="24" spans="1:38" s="5" customFormat="1" ht="26.25" customHeight="1" x14ac:dyDescent="0.25">
      <c r="A24" s="62" t="s">
        <v>66</v>
      </c>
      <c r="B24" s="69" t="s">
        <v>86</v>
      </c>
      <c r="C24" s="63" t="s">
        <v>87</v>
      </c>
      <c r="D24" s="64"/>
      <c r="E24" s="65">
        <v>4.8271107339117689</v>
      </c>
      <c r="F24" s="65">
        <v>0.15269830223095052</v>
      </c>
      <c r="G24" s="65">
        <v>1.9698599699835622</v>
      </c>
      <c r="H24" s="65">
        <v>0.15631698076165945</v>
      </c>
      <c r="I24" s="65">
        <v>0.27167369163729732</v>
      </c>
      <c r="J24" s="65">
        <v>0.32600407737935683</v>
      </c>
      <c r="K24" s="65">
        <v>0.36222433454072972</v>
      </c>
      <c r="L24" s="65" t="s">
        <v>65</v>
      </c>
      <c r="M24" s="65">
        <v>2.0830413324961894</v>
      </c>
      <c r="N24" s="65">
        <v>0.6221597576525929</v>
      </c>
      <c r="O24" s="65">
        <v>7.2580101492730517E-2</v>
      </c>
      <c r="P24" s="65">
        <v>3.6464890850530465E-2</v>
      </c>
      <c r="Q24" s="65" t="s">
        <v>65</v>
      </c>
      <c r="R24" s="65" t="s">
        <v>65</v>
      </c>
      <c r="S24" s="65" t="s">
        <v>65</v>
      </c>
      <c r="T24" s="65" t="s">
        <v>65</v>
      </c>
      <c r="U24" s="65" t="s">
        <v>65</v>
      </c>
      <c r="V24" s="65" t="s">
        <v>65</v>
      </c>
      <c r="W24" s="65">
        <v>2.1556157782644245</v>
      </c>
      <c r="X24" s="65">
        <v>2.4203750901099792E-2</v>
      </c>
      <c r="Y24" s="65">
        <v>3.9225226945429514E-2</v>
      </c>
      <c r="Z24" s="65">
        <v>1.2285228483641173E-2</v>
      </c>
      <c r="AA24" s="65">
        <v>9.9535958516019808E-3</v>
      </c>
      <c r="AB24" s="65">
        <v>8.5667802181772473E-2</v>
      </c>
      <c r="AC24" s="65">
        <v>0.33705690396332477</v>
      </c>
      <c r="AD24" s="65">
        <v>6.2175071703628418E-2</v>
      </c>
      <c r="AE24" s="66"/>
      <c r="AF24" s="67">
        <v>3481.7962274611982</v>
      </c>
      <c r="AG24" s="67">
        <v>3.2195602789277258</v>
      </c>
      <c r="AH24" s="67">
        <v>22510.534035048862</v>
      </c>
      <c r="AI24" s="67">
        <v>25482.90247326508</v>
      </c>
      <c r="AJ24" s="67">
        <v>433.60647971922896</v>
      </c>
      <c r="AK24" s="67"/>
      <c r="AL24" s="68" t="s">
        <v>61</v>
      </c>
    </row>
    <row r="25" spans="1:38" s="5" customFormat="1" ht="26.25" customHeight="1" x14ac:dyDescent="0.25">
      <c r="A25" s="62" t="s">
        <v>88</v>
      </c>
      <c r="B25" s="69" t="s">
        <v>89</v>
      </c>
      <c r="C25" s="71" t="s">
        <v>90</v>
      </c>
      <c r="D25" s="64"/>
      <c r="E25" s="65">
        <v>1.3095706205254281</v>
      </c>
      <c r="F25" s="65">
        <v>0.43701540890055418</v>
      </c>
      <c r="G25" s="65">
        <v>9.9394773558019123E-2</v>
      </c>
      <c r="H25" s="65">
        <v>6.7756233739009908E-4</v>
      </c>
      <c r="I25" s="65">
        <v>0.10771908584350323</v>
      </c>
      <c r="J25" s="65">
        <v>0.10771908584350323</v>
      </c>
      <c r="K25" s="65">
        <v>0.10771908584350323</v>
      </c>
      <c r="L25" s="65" t="s">
        <v>65</v>
      </c>
      <c r="M25" s="65">
        <v>1.8555612036198641</v>
      </c>
      <c r="N25" s="65">
        <v>8.6175268674802574E-5</v>
      </c>
      <c r="O25" s="65">
        <v>8.6175268674802574E-5</v>
      </c>
      <c r="P25" s="65">
        <v>3.0161344036180903E-5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4308.7634337401287</v>
      </c>
      <c r="AG25" s="67"/>
      <c r="AH25" s="67"/>
      <c r="AI25" s="67"/>
      <c r="AJ25" s="67"/>
      <c r="AK25" s="67"/>
      <c r="AL25" s="68" t="s">
        <v>61</v>
      </c>
    </row>
    <row r="26" spans="1:38" s="5" customFormat="1" ht="26.25" customHeight="1" x14ac:dyDescent="0.25">
      <c r="A26" s="62" t="s">
        <v>88</v>
      </c>
      <c r="B26" s="62" t="s">
        <v>91</v>
      </c>
      <c r="C26" s="63" t="s">
        <v>92</v>
      </c>
      <c r="D26" s="64"/>
      <c r="E26" s="65">
        <v>5.8751738420775301E-2</v>
      </c>
      <c r="F26" s="65">
        <v>8.5414356086918275E-2</v>
      </c>
      <c r="G26" s="65">
        <v>7.3853682185412821E-3</v>
      </c>
      <c r="H26" s="65">
        <v>1.1177743021981486E-4</v>
      </c>
      <c r="I26" s="65">
        <v>5.515620606339932E-3</v>
      </c>
      <c r="J26" s="65">
        <v>5.515620606339932E-3</v>
      </c>
      <c r="K26" s="65">
        <v>5.515620606339932E-3</v>
      </c>
      <c r="L26" s="65" t="s">
        <v>65</v>
      </c>
      <c r="M26" s="65">
        <v>3.2483546065034186</v>
      </c>
      <c r="N26" s="65">
        <v>1.5157721802498674E-5</v>
      </c>
      <c r="O26" s="65">
        <v>6.3139149568799667E-6</v>
      </c>
      <c r="P26" s="65">
        <v>2.2098702349079884E-6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315.69574784399839</v>
      </c>
      <c r="AG26" s="67"/>
      <c r="AH26" s="67"/>
      <c r="AI26" s="67"/>
      <c r="AJ26" s="67"/>
      <c r="AK26" s="67"/>
      <c r="AL26" s="68" t="s">
        <v>61</v>
      </c>
    </row>
    <row r="27" spans="1:38" s="5" customFormat="1" ht="26.25" customHeight="1" x14ac:dyDescent="0.25">
      <c r="A27" s="62" t="s">
        <v>93</v>
      </c>
      <c r="B27" s="62" t="s">
        <v>94</v>
      </c>
      <c r="C27" s="63" t="s">
        <v>95</v>
      </c>
      <c r="D27" s="64"/>
      <c r="E27" s="65">
        <v>62.784515253051445</v>
      </c>
      <c r="F27" s="65">
        <v>3.4559522664415856</v>
      </c>
      <c r="G27" s="65">
        <v>7.4032506329041348E-2</v>
      </c>
      <c r="H27" s="65">
        <v>1.0370861549531467</v>
      </c>
      <c r="I27" s="65">
        <v>1.2980906556715757</v>
      </c>
      <c r="J27" s="65">
        <v>1.2980906556715757</v>
      </c>
      <c r="K27" s="65">
        <v>1.2980906556715757</v>
      </c>
      <c r="L27" s="65" t="s">
        <v>65</v>
      </c>
      <c r="M27" s="65">
        <v>49.471290904526597</v>
      </c>
      <c r="N27" s="65">
        <v>8.3978836630643414E-3</v>
      </c>
      <c r="O27" s="65">
        <v>3.5559867149481741E-3</v>
      </c>
      <c r="P27" s="65">
        <v>1.2445953502318609E-3</v>
      </c>
      <c r="Q27" s="65" t="s">
        <v>65</v>
      </c>
      <c r="R27" s="65" t="s">
        <v>65</v>
      </c>
      <c r="S27" s="65" t="s">
        <v>65</v>
      </c>
      <c r="T27" s="65" t="s">
        <v>65</v>
      </c>
      <c r="U27" s="65" t="s">
        <v>65</v>
      </c>
      <c r="V27" s="65" t="s">
        <v>65</v>
      </c>
      <c r="W27" s="65">
        <v>0.69408733030599767</v>
      </c>
      <c r="X27" s="65">
        <v>4.4019973640369282E-2</v>
      </c>
      <c r="Y27" s="65">
        <v>4.4067118050661089E-2</v>
      </c>
      <c r="Z27" s="65">
        <v>1.9672474594949543E-2</v>
      </c>
      <c r="AA27" s="65">
        <v>4.9297137550578837E-2</v>
      </c>
      <c r="AB27" s="65">
        <v>0.15705670383655876</v>
      </c>
      <c r="AC27" s="65">
        <v>0.13881746606119952</v>
      </c>
      <c r="AD27" s="65">
        <v>4.1790330827108608E-4</v>
      </c>
      <c r="AE27" s="66"/>
      <c r="AF27" s="67">
        <v>178347.00744796937</v>
      </c>
      <c r="AG27" s="67"/>
      <c r="AH27" s="67">
        <v>81.419646132150632</v>
      </c>
      <c r="AI27" s="67">
        <v>10579.353919228004</v>
      </c>
      <c r="AJ27" s="67">
        <v>420.99375965274515</v>
      </c>
      <c r="AK27" s="67"/>
      <c r="AL27" s="68" t="s">
        <v>61</v>
      </c>
    </row>
    <row r="28" spans="1:38" s="5" customFormat="1" ht="26.25" customHeight="1" x14ac:dyDescent="0.25">
      <c r="A28" s="62" t="s">
        <v>93</v>
      </c>
      <c r="B28" s="62" t="s">
        <v>96</v>
      </c>
      <c r="C28" s="63" t="s">
        <v>97</v>
      </c>
      <c r="D28" s="64"/>
      <c r="E28" s="65">
        <v>11.294385081737614</v>
      </c>
      <c r="F28" s="65">
        <v>0.11895392404038414</v>
      </c>
      <c r="G28" s="65">
        <v>1.0119393243823094E-2</v>
      </c>
      <c r="H28" s="65">
        <v>1.1695223095084851E-2</v>
      </c>
      <c r="I28" s="65">
        <v>0.29713960956476743</v>
      </c>
      <c r="J28" s="65">
        <v>0.29713960956476743</v>
      </c>
      <c r="K28" s="65">
        <v>0.29713960956476743</v>
      </c>
      <c r="L28" s="65" t="s">
        <v>65</v>
      </c>
      <c r="M28" s="65">
        <v>2.9261422840858673</v>
      </c>
      <c r="N28" s="65">
        <v>4.1915892983713051E-4</v>
      </c>
      <c r="O28" s="65">
        <v>3.7808908721114387E-4</v>
      </c>
      <c r="P28" s="65">
        <v>1.3233118052390037E-4</v>
      </c>
      <c r="Q28" s="65" t="s">
        <v>65</v>
      </c>
      <c r="R28" s="65" t="s">
        <v>65</v>
      </c>
      <c r="S28" s="65" t="s">
        <v>65</v>
      </c>
      <c r="T28" s="65" t="s">
        <v>65</v>
      </c>
      <c r="U28" s="65" t="s">
        <v>65</v>
      </c>
      <c r="V28" s="65" t="s">
        <v>65</v>
      </c>
      <c r="W28" s="65">
        <v>9.5458036384520731E-2</v>
      </c>
      <c r="X28" s="65">
        <v>4.6452067076201949E-3</v>
      </c>
      <c r="Y28" s="65">
        <v>4.5339571637555039E-3</v>
      </c>
      <c r="Z28" s="65">
        <v>1.7567861367426009E-3</v>
      </c>
      <c r="AA28" s="65">
        <v>5.0737161134783411E-3</v>
      </c>
      <c r="AB28" s="65">
        <v>1.6009666121596638E-2</v>
      </c>
      <c r="AC28" s="65">
        <v>1.9091607276904142E-2</v>
      </c>
      <c r="AD28" s="65">
        <v>7.902672950659032E-5</v>
      </c>
      <c r="AE28" s="66"/>
      <c r="AF28" s="67">
        <v>18910.288007223699</v>
      </c>
      <c r="AG28" s="67"/>
      <c r="AH28" s="67">
        <v>18.501984634351029</v>
      </c>
      <c r="AI28" s="67">
        <v>1257.6017588114373</v>
      </c>
      <c r="AJ28" s="67">
        <v>66.0195718861454</v>
      </c>
      <c r="AK28" s="67"/>
      <c r="AL28" s="68" t="s">
        <v>61</v>
      </c>
    </row>
    <row r="29" spans="1:38" s="5" customFormat="1" ht="26.25" customHeight="1" x14ac:dyDescent="0.25">
      <c r="A29" s="62" t="s">
        <v>93</v>
      </c>
      <c r="B29" s="62" t="s">
        <v>98</v>
      </c>
      <c r="C29" s="63" t="s">
        <v>99</v>
      </c>
      <c r="D29" s="64"/>
      <c r="E29" s="65">
        <v>33.335697988417003</v>
      </c>
      <c r="F29" s="65">
        <v>0.62625764035032372</v>
      </c>
      <c r="G29" s="65">
        <v>4.6043223031575355E-2</v>
      </c>
      <c r="H29" s="65">
        <v>0.10054664310283605</v>
      </c>
      <c r="I29" s="65">
        <v>0.46688336015127135</v>
      </c>
      <c r="J29" s="65">
        <v>0.46688336015127135</v>
      </c>
      <c r="K29" s="65">
        <v>0.46688336015127135</v>
      </c>
      <c r="L29" s="65" t="s">
        <v>65</v>
      </c>
      <c r="M29" s="65">
        <v>18.372726599409877</v>
      </c>
      <c r="N29" s="65">
        <v>1.7888473587911236E-3</v>
      </c>
      <c r="O29" s="65">
        <v>1.7886015705641217E-3</v>
      </c>
      <c r="P29" s="65">
        <v>6.260105496974426E-4</v>
      </c>
      <c r="Q29" s="65" t="s">
        <v>65</v>
      </c>
      <c r="R29" s="65" t="s">
        <v>65</v>
      </c>
      <c r="S29" s="65" t="s">
        <v>65</v>
      </c>
      <c r="T29" s="65" t="s">
        <v>65</v>
      </c>
      <c r="U29" s="65" t="s">
        <v>65</v>
      </c>
      <c r="V29" s="65" t="s">
        <v>65</v>
      </c>
      <c r="W29" s="65">
        <v>0.8086964523245378</v>
      </c>
      <c r="X29" s="65">
        <v>8.7627304852867169E-3</v>
      </c>
      <c r="Y29" s="65">
        <v>5.2963407415449686E-2</v>
      </c>
      <c r="Z29" s="65">
        <v>5.9173789032606533E-2</v>
      </c>
      <c r="AA29" s="65">
        <v>1.3624245161207058E-2</v>
      </c>
      <c r="AB29" s="65">
        <v>0.13452417209455</v>
      </c>
      <c r="AC29" s="65">
        <v>0.16173929046490756</v>
      </c>
      <c r="AD29" s="65">
        <v>2.1177446324625513E-5</v>
      </c>
      <c r="AE29" s="66"/>
      <c r="AF29" s="67">
        <v>89434.216344816872</v>
      </c>
      <c r="AG29" s="67"/>
      <c r="AH29" s="67">
        <v>614.68400483428525</v>
      </c>
      <c r="AI29" s="67">
        <v>6266.1040509350232</v>
      </c>
      <c r="AJ29" s="67">
        <v>640.22667098672594</v>
      </c>
      <c r="AK29" s="67"/>
      <c r="AL29" s="68" t="s">
        <v>61</v>
      </c>
    </row>
    <row r="30" spans="1:38" s="5" customFormat="1" ht="26.25" customHeight="1" x14ac:dyDescent="0.25">
      <c r="A30" s="62" t="s">
        <v>93</v>
      </c>
      <c r="B30" s="62" t="s">
        <v>100</v>
      </c>
      <c r="C30" s="63" t="s">
        <v>101</v>
      </c>
      <c r="D30" s="64"/>
      <c r="E30" s="65">
        <v>0.24189665983525155</v>
      </c>
      <c r="F30" s="65">
        <v>1.7951951645390853</v>
      </c>
      <c r="G30" s="65">
        <v>5.3351757035955056E-4</v>
      </c>
      <c r="H30" s="65">
        <v>2.7198003875541815E-3</v>
      </c>
      <c r="I30" s="65">
        <v>0.10026992995543997</v>
      </c>
      <c r="J30" s="65">
        <v>0.10026992995543997</v>
      </c>
      <c r="K30" s="65">
        <v>0.10026992995543997</v>
      </c>
      <c r="L30" s="65" t="s">
        <v>65</v>
      </c>
      <c r="M30" s="65">
        <v>7.1867875186774155</v>
      </c>
      <c r="N30" s="65">
        <v>2.147262317347316E-4</v>
      </c>
      <c r="O30" s="65">
        <v>4.2945246346946317E-5</v>
      </c>
      <c r="P30" s="65">
        <v>1.5030836221431209E-5</v>
      </c>
      <c r="Q30" s="65" t="s">
        <v>65</v>
      </c>
      <c r="R30" s="65" t="s">
        <v>65</v>
      </c>
      <c r="S30" s="65" t="s">
        <v>65</v>
      </c>
      <c r="T30" s="65" t="s">
        <v>65</v>
      </c>
      <c r="U30" s="65" t="s">
        <v>65</v>
      </c>
      <c r="V30" s="65" t="s">
        <v>65</v>
      </c>
      <c r="W30" s="65">
        <v>1.1038716396295209E-2</v>
      </c>
      <c r="X30" s="65">
        <v>5.2106667451933496E-4</v>
      </c>
      <c r="Y30" s="65">
        <v>6.1968827768377427E-4</v>
      </c>
      <c r="Z30" s="65">
        <v>4.1450213129267343E-4</v>
      </c>
      <c r="AA30" s="65">
        <v>6.7888024379996273E-4</v>
      </c>
      <c r="AB30" s="65">
        <v>2.2341373272957454E-3</v>
      </c>
      <c r="AC30" s="65">
        <v>2.2077432792590415E-3</v>
      </c>
      <c r="AD30" s="65">
        <v>8.830142652782133E-6</v>
      </c>
      <c r="AE30" s="66"/>
      <c r="AF30" s="67">
        <v>2147.2623173473157</v>
      </c>
      <c r="AG30" s="67"/>
      <c r="AH30" s="67" t="s">
        <v>435</v>
      </c>
      <c r="AI30" s="67">
        <v>95.265287228663695</v>
      </c>
      <c r="AJ30" s="67" t="s">
        <v>435</v>
      </c>
      <c r="AK30" s="67"/>
      <c r="AL30" s="68" t="s">
        <v>61</v>
      </c>
    </row>
    <row r="31" spans="1:38" s="5" customFormat="1" ht="26.25" customHeight="1" x14ac:dyDescent="0.25">
      <c r="A31" s="62" t="s">
        <v>93</v>
      </c>
      <c r="B31" s="62" t="s">
        <v>102</v>
      </c>
      <c r="C31" s="63" t="s">
        <v>103</v>
      </c>
      <c r="D31" s="64"/>
      <c r="E31" s="65" t="s">
        <v>433</v>
      </c>
      <c r="F31" s="65">
        <v>0.47644516088518818</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1604.082140988543</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0.96827670967862367</v>
      </c>
      <c r="J32" s="65">
        <v>1.7688384050077548</v>
      </c>
      <c r="K32" s="65">
        <v>2.3705535012844035</v>
      </c>
      <c r="L32" s="65" t="s">
        <v>65</v>
      </c>
      <c r="M32" s="65" t="s">
        <v>433</v>
      </c>
      <c r="N32" s="65">
        <v>5.8824652616555726</v>
      </c>
      <c r="O32" s="65">
        <v>2.7764584965845399E-2</v>
      </c>
      <c r="P32" s="65" t="s">
        <v>433</v>
      </c>
      <c r="Q32" s="65" t="s">
        <v>65</v>
      </c>
      <c r="R32" s="65" t="s">
        <v>65</v>
      </c>
      <c r="S32" s="65" t="s">
        <v>65</v>
      </c>
      <c r="T32" s="65" t="s">
        <v>65</v>
      </c>
      <c r="U32" s="65" t="s">
        <v>65</v>
      </c>
      <c r="V32" s="65" t="s">
        <v>65</v>
      </c>
      <c r="W32" s="65" t="s">
        <v>433</v>
      </c>
      <c r="X32" s="65">
        <v>1.871341209971867E-3</v>
      </c>
      <c r="Y32" s="65">
        <v>1.871341209971867E-3</v>
      </c>
      <c r="Z32" s="65">
        <v>1.871341209971867E-3</v>
      </c>
      <c r="AA32" s="65">
        <v>1.871341209971867E-3</v>
      </c>
      <c r="AB32" s="65">
        <v>7.4853648398874682E-3</v>
      </c>
      <c r="AC32" s="65" t="s">
        <v>433</v>
      </c>
      <c r="AD32" s="65" t="s">
        <v>433</v>
      </c>
      <c r="AE32" s="66"/>
      <c r="AF32" s="67"/>
      <c r="AG32" s="67"/>
      <c r="AH32" s="67"/>
      <c r="AI32" s="67"/>
      <c r="AJ32" s="67"/>
      <c r="AK32" s="67">
        <v>79514.085849219089</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0.55186978897957562</v>
      </c>
      <c r="J33" s="65">
        <v>1.0219810907029172</v>
      </c>
      <c r="K33" s="65">
        <v>2.0439621814058317</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79514.085849219089</v>
      </c>
      <c r="AL33" s="68" t="s">
        <v>107</v>
      </c>
    </row>
    <row r="34" spans="1:38" s="5" customFormat="1" ht="26.25" customHeight="1" x14ac:dyDescent="0.25">
      <c r="A34" s="62" t="s">
        <v>83</v>
      </c>
      <c r="B34" s="62" t="s">
        <v>110</v>
      </c>
      <c r="C34" s="63" t="s">
        <v>111</v>
      </c>
      <c r="D34" s="64"/>
      <c r="E34" s="65">
        <v>0.76229637843949904</v>
      </c>
      <c r="F34" s="65">
        <v>7.6565141334325126E-2</v>
      </c>
      <c r="G34" s="65">
        <v>3.8406929782694506E-2</v>
      </c>
      <c r="H34" s="65">
        <v>2.0635133315564537E-4</v>
      </c>
      <c r="I34" s="65">
        <v>0.18956776334939429</v>
      </c>
      <c r="J34" s="65">
        <v>0.4999967633493943</v>
      </c>
      <c r="K34" s="65">
        <v>1.3869367633493943</v>
      </c>
      <c r="L34" s="65" t="s">
        <v>65</v>
      </c>
      <c r="M34" s="65">
        <v>0.51014053886261745</v>
      </c>
      <c r="N34" s="65">
        <v>4.543747927862517E-4</v>
      </c>
      <c r="O34" s="65">
        <v>4.93345201509479E-5</v>
      </c>
      <c r="P34" s="65">
        <v>5.9951350018346429E-5</v>
      </c>
      <c r="Q34" s="65" t="s">
        <v>65</v>
      </c>
      <c r="R34" s="65" t="s">
        <v>65</v>
      </c>
      <c r="S34" s="65" t="s">
        <v>65</v>
      </c>
      <c r="T34" s="65" t="s">
        <v>65</v>
      </c>
      <c r="U34" s="65" t="s">
        <v>65</v>
      </c>
      <c r="V34" s="65" t="s">
        <v>65</v>
      </c>
      <c r="W34" s="65">
        <v>1.1790454695230648E-2</v>
      </c>
      <c r="X34" s="65">
        <v>6.1200169575773E-4</v>
      </c>
      <c r="Y34" s="65">
        <v>3.2122549269963173E-3</v>
      </c>
      <c r="Z34" s="65">
        <v>3.5894738542032244E-3</v>
      </c>
      <c r="AA34" s="65">
        <v>8.2516640326511087E-4</v>
      </c>
      <c r="AB34" s="65">
        <v>8.2388968802223819E-3</v>
      </c>
      <c r="AC34" s="65">
        <v>2.3580909390461297E-3</v>
      </c>
      <c r="AD34" s="65">
        <v>1.3063559328164869E-6</v>
      </c>
      <c r="AE34" s="66"/>
      <c r="AF34" s="67">
        <v>1158.5815863568205</v>
      </c>
      <c r="AG34" s="67">
        <v>4.8449793377428678</v>
      </c>
      <c r="AH34" s="67" t="s">
        <v>435</v>
      </c>
      <c r="AI34" s="67">
        <v>77.764430911431404</v>
      </c>
      <c r="AJ34" s="67">
        <v>4.1589174758837197</v>
      </c>
      <c r="AK34" s="67"/>
      <c r="AL34" s="68" t="s">
        <v>61</v>
      </c>
    </row>
    <row r="35" spans="1:38" s="72" customFormat="1" ht="26.25" customHeight="1" x14ac:dyDescent="0.25">
      <c r="A35" s="62" t="s">
        <v>112</v>
      </c>
      <c r="B35" s="62" t="s">
        <v>113</v>
      </c>
      <c r="C35" s="63" t="s">
        <v>114</v>
      </c>
      <c r="D35" s="64"/>
      <c r="E35" s="65">
        <v>0.6351171214956991</v>
      </c>
      <c r="F35" s="65">
        <v>0.14130302634559899</v>
      </c>
      <c r="G35" s="65">
        <v>3.0429524999999995E-3</v>
      </c>
      <c r="H35" s="65">
        <v>1.3322882997408156E-4</v>
      </c>
      <c r="I35" s="65">
        <v>2.6125720597720413E-2</v>
      </c>
      <c r="J35" s="65">
        <v>2.6125720597720413E-2</v>
      </c>
      <c r="K35" s="65">
        <v>2.6125720597720413E-2</v>
      </c>
      <c r="L35" s="65" t="s">
        <v>65</v>
      </c>
      <c r="M35" s="65">
        <v>0.3223280695366193</v>
      </c>
      <c r="N35" s="65">
        <v>1.2902116198893096E-5</v>
      </c>
      <c r="O35" s="65">
        <v>1.2902116198893096E-5</v>
      </c>
      <c r="P35" s="65">
        <v>4.5157406696125825E-6</v>
      </c>
      <c r="Q35" s="65" t="s">
        <v>65</v>
      </c>
      <c r="R35" s="65" t="s">
        <v>65</v>
      </c>
      <c r="S35" s="65" t="s">
        <v>65</v>
      </c>
      <c r="T35" s="65" t="s">
        <v>65</v>
      </c>
      <c r="U35" s="65" t="s">
        <v>65</v>
      </c>
      <c r="V35" s="65" t="s">
        <v>65</v>
      </c>
      <c r="W35" s="65">
        <v>3.5480819546956006E-3</v>
      </c>
      <c r="X35" s="65">
        <v>1.4295252210516391E-3</v>
      </c>
      <c r="Y35" s="65">
        <v>7.1203857918720993E-4</v>
      </c>
      <c r="Z35" s="65">
        <v>6.1308898645112599E-4</v>
      </c>
      <c r="AA35" s="65">
        <v>1.374024396955815E-3</v>
      </c>
      <c r="AB35" s="65">
        <v>4.1286771836457912E-3</v>
      </c>
      <c r="AC35" s="65">
        <v>7.096163909391202E-4</v>
      </c>
      <c r="AD35" s="65">
        <v>8.0763556693872189E-7</v>
      </c>
      <c r="AE35" s="66"/>
      <c r="AF35" s="67">
        <v>645.10580994465477</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0.88811619049359947</v>
      </c>
      <c r="F36" s="65">
        <v>0.47420682698042393</v>
      </c>
      <c r="G36" s="65">
        <v>5.283996951256384E-4</v>
      </c>
      <c r="H36" s="65">
        <v>2.016097976947475E-4</v>
      </c>
      <c r="I36" s="65">
        <v>3.8407334878017299E-2</v>
      </c>
      <c r="J36" s="65">
        <v>3.8407334878017299E-2</v>
      </c>
      <c r="K36" s="65">
        <v>3.8407334878017299E-2</v>
      </c>
      <c r="L36" s="65" t="s">
        <v>65</v>
      </c>
      <c r="M36" s="65">
        <v>2.2181150334642901</v>
      </c>
      <c r="N36" s="65">
        <v>2.4957013673169041E-5</v>
      </c>
      <c r="O36" s="65">
        <v>1.7483882116183289E-5</v>
      </c>
      <c r="P36" s="65">
        <v>6.119358740664151E-6</v>
      </c>
      <c r="Q36" s="65" t="s">
        <v>65</v>
      </c>
      <c r="R36" s="65" t="s">
        <v>65</v>
      </c>
      <c r="S36" s="65" t="s">
        <v>65</v>
      </c>
      <c r="T36" s="65" t="s">
        <v>65</v>
      </c>
      <c r="U36" s="65" t="s">
        <v>65</v>
      </c>
      <c r="V36" s="65" t="s">
        <v>65</v>
      </c>
      <c r="W36" s="65">
        <v>1.1306836378150421E-2</v>
      </c>
      <c r="X36" s="65">
        <v>5.5365772496027621E-4</v>
      </c>
      <c r="Y36" s="65">
        <v>2.1888656530275044E-3</v>
      </c>
      <c r="Z36" s="65">
        <v>2.394881463317768E-3</v>
      </c>
      <c r="AA36" s="65">
        <v>6.6755423589982528E-4</v>
      </c>
      <c r="AB36" s="65">
        <v>5.8049590772053733E-3</v>
      </c>
      <c r="AC36" s="65">
        <v>2.2613672756300841E-3</v>
      </c>
      <c r="AD36" s="65">
        <v>2.5318003306327791E-6</v>
      </c>
      <c r="AE36" s="66"/>
      <c r="AF36" s="67">
        <v>874.1941058091644</v>
      </c>
      <c r="AG36" s="67" t="s">
        <v>435</v>
      </c>
      <c r="AH36" s="67" t="s">
        <v>435</v>
      </c>
      <c r="AI36" s="67">
        <v>59.032520553825613</v>
      </c>
      <c r="AJ36" s="67">
        <v>2.7138230131929841</v>
      </c>
      <c r="AK36" s="67"/>
      <c r="AL36" s="68" t="s">
        <v>61</v>
      </c>
    </row>
    <row r="37" spans="1:38" s="5" customFormat="1" ht="26.25" customHeight="1" x14ac:dyDescent="0.25">
      <c r="A37" s="62" t="s">
        <v>83</v>
      </c>
      <c r="B37" s="62" t="s">
        <v>117</v>
      </c>
      <c r="C37" s="63" t="s">
        <v>118</v>
      </c>
      <c r="D37" s="64"/>
      <c r="E37" s="65">
        <v>0.50607700000000011</v>
      </c>
      <c r="F37" s="65">
        <v>5.2838370338292012E-3</v>
      </c>
      <c r="G37" s="65">
        <v>3.1703022202975205E-3</v>
      </c>
      <c r="H37" s="65">
        <v>1.0567674067658402E-2</v>
      </c>
      <c r="I37" s="65">
        <v>3.9628777753719004E-3</v>
      </c>
      <c r="J37" s="65">
        <v>4.7554533304462812E-3</v>
      </c>
      <c r="K37" s="65">
        <v>5.2838370338292012E-3</v>
      </c>
      <c r="L37" s="65" t="s">
        <v>65</v>
      </c>
      <c r="M37" s="65">
        <v>0.402418</v>
      </c>
      <c r="N37" s="65">
        <v>1.5851511101487604E-5</v>
      </c>
      <c r="O37" s="65">
        <v>2.6419185169146007E-6</v>
      </c>
      <c r="P37" s="65">
        <v>7.3973718473608827E-4</v>
      </c>
      <c r="Q37" s="65" t="s">
        <v>65</v>
      </c>
      <c r="R37" s="65" t="s">
        <v>65</v>
      </c>
      <c r="S37" s="65" t="s">
        <v>65</v>
      </c>
      <c r="T37" s="65" t="s">
        <v>65</v>
      </c>
      <c r="U37" s="65" t="s">
        <v>65</v>
      </c>
      <c r="V37" s="65" t="s">
        <v>65</v>
      </c>
      <c r="W37" s="65">
        <v>2.1135348135316802E-3</v>
      </c>
      <c r="X37" s="65">
        <v>5.9178974778887059E-6</v>
      </c>
      <c r="Y37" s="65">
        <v>1.669692502690028E-5</v>
      </c>
      <c r="Z37" s="65">
        <v>1.1730118215100826E-5</v>
      </c>
      <c r="AA37" s="65">
        <v>8.8345755205624228E-5</v>
      </c>
      <c r="AB37" s="65">
        <v>1.2269069592551405E-4</v>
      </c>
      <c r="AC37" s="65">
        <v>4.2270696270633611E-4</v>
      </c>
      <c r="AD37" s="65">
        <v>1.9021813321785123E-7</v>
      </c>
      <c r="AE37" s="66"/>
      <c r="AF37" s="67" t="s">
        <v>435</v>
      </c>
      <c r="AG37" s="67" t="s">
        <v>435</v>
      </c>
      <c r="AH37" s="67">
        <v>10567.674067658403</v>
      </c>
      <c r="AI37" s="67" t="s">
        <v>435</v>
      </c>
      <c r="AJ37" s="67" t="s">
        <v>435</v>
      </c>
      <c r="AK37" s="67"/>
      <c r="AL37" s="68" t="s">
        <v>61</v>
      </c>
    </row>
    <row r="38" spans="1:38" s="5" customFormat="1" ht="26.25" customHeight="1" x14ac:dyDescent="0.25">
      <c r="A38" s="62" t="s">
        <v>83</v>
      </c>
      <c r="B38" s="62" t="s">
        <v>119</v>
      </c>
      <c r="C38" s="63" t="s">
        <v>120</v>
      </c>
      <c r="D38" s="73"/>
      <c r="E38" s="65">
        <v>6.1145845168306741E-2</v>
      </c>
      <c r="F38" s="65">
        <v>1.5361688856782318E-3</v>
      </c>
      <c r="G38" s="65">
        <v>6.5388281794707704E-5</v>
      </c>
      <c r="H38" s="65">
        <v>1.9622577986610847E-4</v>
      </c>
      <c r="I38" s="65">
        <v>9.1695670445515612E-4</v>
      </c>
      <c r="J38" s="65">
        <v>9.1695670445515612E-4</v>
      </c>
      <c r="K38" s="65">
        <v>9.1695670445515612E-4</v>
      </c>
      <c r="L38" s="65" t="s">
        <v>65</v>
      </c>
      <c r="M38" s="65">
        <v>2.9891666516506966E-2</v>
      </c>
      <c r="N38" s="65">
        <v>3.8133484788338822E-6</v>
      </c>
      <c r="O38" s="65">
        <v>2.7993615186815615E-6</v>
      </c>
      <c r="P38" s="65">
        <v>9.7977653153854632E-7</v>
      </c>
      <c r="Q38" s="65" t="s">
        <v>65</v>
      </c>
      <c r="R38" s="65" t="s">
        <v>65</v>
      </c>
      <c r="S38" s="65" t="s">
        <v>65</v>
      </c>
      <c r="T38" s="65" t="s">
        <v>65</v>
      </c>
      <c r="U38" s="65" t="s">
        <v>65</v>
      </c>
      <c r="V38" s="65" t="s">
        <v>65</v>
      </c>
      <c r="W38" s="65">
        <v>1.978285488084282E-3</v>
      </c>
      <c r="X38" s="65">
        <v>1.2087265621312583E-4</v>
      </c>
      <c r="Y38" s="65">
        <v>4.1317101859785426E-4</v>
      </c>
      <c r="Z38" s="65">
        <v>4.3228446200652734E-4</v>
      </c>
      <c r="AA38" s="65">
        <v>1.6680432363033829E-4</v>
      </c>
      <c r="AB38" s="65">
        <v>1.1331324604478455E-3</v>
      </c>
      <c r="AC38" s="65">
        <v>3.9565709761685633E-4</v>
      </c>
      <c r="AD38" s="65">
        <v>5.6147035757912833E-8</v>
      </c>
      <c r="AE38" s="66"/>
      <c r="AF38" s="67">
        <v>139.96807593407803</v>
      </c>
      <c r="AG38" s="67" t="s">
        <v>435</v>
      </c>
      <c r="AH38" s="67">
        <v>5.9712267874732161</v>
      </c>
      <c r="AI38" s="67">
        <v>9.1402986879559176</v>
      </c>
      <c r="AJ38" s="67">
        <v>0.45562889988804811</v>
      </c>
      <c r="AK38" s="67"/>
      <c r="AL38" s="68" t="s">
        <v>61</v>
      </c>
    </row>
    <row r="39" spans="1:38" s="5" customFormat="1" ht="26.25" customHeight="1" x14ac:dyDescent="0.25">
      <c r="A39" s="62" t="s">
        <v>121</v>
      </c>
      <c r="B39" s="62" t="s">
        <v>122</v>
      </c>
      <c r="C39" s="63" t="s">
        <v>123</v>
      </c>
      <c r="D39" s="64"/>
      <c r="E39" s="65">
        <v>1.1091179864341745</v>
      </c>
      <c r="F39" s="65">
        <v>0.60600706635733592</v>
      </c>
      <c r="G39" s="65">
        <v>9.6170166359333356E-2</v>
      </c>
      <c r="H39" s="65">
        <v>3.4797846022080414E-2</v>
      </c>
      <c r="I39" s="65">
        <v>0.30012208455891842</v>
      </c>
      <c r="J39" s="65">
        <v>0.31689508652502402</v>
      </c>
      <c r="K39" s="65">
        <v>0.33366680317179925</v>
      </c>
      <c r="L39" s="65" t="s">
        <v>65</v>
      </c>
      <c r="M39" s="65">
        <v>4.1296665434247473</v>
      </c>
      <c r="N39" s="65">
        <v>0.1239275278689794</v>
      </c>
      <c r="O39" s="65">
        <v>1.7326194886928225E-2</v>
      </c>
      <c r="P39" s="65">
        <v>6.7255247367610446E-3</v>
      </c>
      <c r="Q39" s="65" t="s">
        <v>65</v>
      </c>
      <c r="R39" s="65" t="s">
        <v>65</v>
      </c>
      <c r="S39" s="65" t="s">
        <v>65</v>
      </c>
      <c r="T39" s="65" t="s">
        <v>65</v>
      </c>
      <c r="U39" s="65" t="s">
        <v>65</v>
      </c>
      <c r="V39" s="65" t="s">
        <v>65</v>
      </c>
      <c r="W39" s="65">
        <v>0.61620157058713299</v>
      </c>
      <c r="X39" s="65">
        <v>1.9880316043847303E-2</v>
      </c>
      <c r="Y39" s="65">
        <v>2.3340727966987707E-2</v>
      </c>
      <c r="Z39" s="65">
        <v>8.4193831923618945E-3</v>
      </c>
      <c r="AA39" s="65">
        <v>1.0610331636787857E-2</v>
      </c>
      <c r="AB39" s="65">
        <v>6.2250758839984772E-2</v>
      </c>
      <c r="AC39" s="65">
        <v>0.29707152696223194</v>
      </c>
      <c r="AD39" s="65">
        <v>1.49229530739086E-4</v>
      </c>
      <c r="AE39" s="66"/>
      <c r="AF39" s="67">
        <v>5947.9826902482282</v>
      </c>
      <c r="AG39" s="67">
        <v>0.57884406205052741</v>
      </c>
      <c r="AH39" s="67">
        <v>15122.077697002478</v>
      </c>
      <c r="AI39" s="67">
        <v>2957.2080742029393</v>
      </c>
      <c r="AJ39" s="67">
        <v>83.79055468918402</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10.610913722390045</v>
      </c>
      <c r="F41" s="65">
        <v>24.212171598163422</v>
      </c>
      <c r="G41" s="65">
        <v>1.3386186435756764</v>
      </c>
      <c r="H41" s="65">
        <v>0.57030571348365955</v>
      </c>
      <c r="I41" s="65">
        <v>6.3255250786084218</v>
      </c>
      <c r="J41" s="65">
        <v>6.6794902768681279</v>
      </c>
      <c r="K41" s="65">
        <v>7.152483703253341</v>
      </c>
      <c r="L41" s="65" t="s">
        <v>65</v>
      </c>
      <c r="M41" s="65">
        <v>222.53704598337555</v>
      </c>
      <c r="N41" s="65">
        <v>1.8913206137946068</v>
      </c>
      <c r="O41" s="65">
        <v>0.24064348006297254</v>
      </c>
      <c r="P41" s="65">
        <v>0.15325873547731705</v>
      </c>
      <c r="Q41" s="65" t="s">
        <v>65</v>
      </c>
      <c r="R41" s="65" t="s">
        <v>65</v>
      </c>
      <c r="S41" s="65" t="s">
        <v>65</v>
      </c>
      <c r="T41" s="65" t="s">
        <v>65</v>
      </c>
      <c r="U41" s="65" t="s">
        <v>65</v>
      </c>
      <c r="V41" s="65" t="s">
        <v>65</v>
      </c>
      <c r="W41" s="65">
        <v>18.401453567314203</v>
      </c>
      <c r="X41" s="65">
        <v>1.8745106204084476</v>
      </c>
      <c r="Y41" s="65">
        <v>1.9215321387477227</v>
      </c>
      <c r="Z41" s="65">
        <v>0.69827839561601679</v>
      </c>
      <c r="AA41" s="65">
        <v>1.0653368792877504</v>
      </c>
      <c r="AB41" s="65">
        <v>5.5596580340599369</v>
      </c>
      <c r="AC41" s="65">
        <v>7.6351906025463618</v>
      </c>
      <c r="AD41" s="65">
        <v>0.15648063689839761</v>
      </c>
      <c r="AE41" s="66"/>
      <c r="AF41" s="67">
        <v>43183.23178871804</v>
      </c>
      <c r="AG41" s="67">
        <v>915.45988157040642</v>
      </c>
      <c r="AH41" s="67">
        <v>56968.250141101758</v>
      </c>
      <c r="AI41" s="67">
        <v>72554.098329174449</v>
      </c>
      <c r="AJ41" s="67" t="s">
        <v>435</v>
      </c>
      <c r="AK41" s="67"/>
      <c r="AL41" s="68" t="s">
        <v>61</v>
      </c>
    </row>
    <row r="42" spans="1:38" s="5" customFormat="1" ht="26.25" customHeight="1" x14ac:dyDescent="0.25">
      <c r="A42" s="62" t="s">
        <v>83</v>
      </c>
      <c r="B42" s="62" t="s">
        <v>128</v>
      </c>
      <c r="C42" s="63" t="s">
        <v>129</v>
      </c>
      <c r="D42" s="64"/>
      <c r="E42" s="65">
        <v>0.53891694866004314</v>
      </c>
      <c r="F42" s="65">
        <v>1.2130960685414158</v>
      </c>
      <c r="G42" s="65">
        <v>6.0330690184257898E-4</v>
      </c>
      <c r="H42" s="65">
        <v>1.4833943198566422E-4</v>
      </c>
      <c r="I42" s="65">
        <v>1.744585960876701E-2</v>
      </c>
      <c r="J42" s="65">
        <v>1.744585960876701E-2</v>
      </c>
      <c r="K42" s="65">
        <v>1.744585960876701E-2</v>
      </c>
      <c r="L42" s="65" t="s">
        <v>65</v>
      </c>
      <c r="M42" s="65">
        <v>16.31738704146068</v>
      </c>
      <c r="N42" s="65">
        <v>9.758252133249161E-5</v>
      </c>
      <c r="O42" s="65">
        <v>3.1949072635329631E-5</v>
      </c>
      <c r="P42" s="65">
        <v>1.1182175422365369E-5</v>
      </c>
      <c r="Q42" s="65" t="s">
        <v>65</v>
      </c>
      <c r="R42" s="65" t="s">
        <v>65</v>
      </c>
      <c r="S42" s="65" t="s">
        <v>65</v>
      </c>
      <c r="T42" s="65" t="s">
        <v>65</v>
      </c>
      <c r="U42" s="65" t="s">
        <v>65</v>
      </c>
      <c r="V42" s="65" t="s">
        <v>65</v>
      </c>
      <c r="W42" s="65">
        <v>4.609262582869858E-2</v>
      </c>
      <c r="X42" s="65">
        <v>5.7643493728443311E-3</v>
      </c>
      <c r="Y42" s="65">
        <v>6.3596592475827461E-3</v>
      </c>
      <c r="Z42" s="65">
        <v>5.4062861967472146E-3</v>
      </c>
      <c r="AA42" s="65">
        <v>5.1415649109836153E-3</v>
      </c>
      <c r="AB42" s="65">
        <v>2.2671859728157908E-2</v>
      </c>
      <c r="AC42" s="65">
        <v>9.2185251657397171E-3</v>
      </c>
      <c r="AD42" s="65">
        <v>9.767018837663222E-6</v>
      </c>
      <c r="AE42" s="66"/>
      <c r="AF42" s="67">
        <v>1597.4536317664813</v>
      </c>
      <c r="AG42" s="67" t="s">
        <v>435</v>
      </c>
      <c r="AH42" s="67" t="s">
        <v>435</v>
      </c>
      <c r="AI42" s="67">
        <v>88.689075022710597</v>
      </c>
      <c r="AJ42" s="67">
        <v>2.7898877338450117</v>
      </c>
      <c r="AK42" s="67"/>
      <c r="AL42" s="68" t="s">
        <v>61</v>
      </c>
    </row>
    <row r="43" spans="1:38" s="5" customFormat="1" ht="26.25" customHeight="1" x14ac:dyDescent="0.25">
      <c r="A43" s="62" t="s">
        <v>121</v>
      </c>
      <c r="B43" s="62" t="s">
        <v>130</v>
      </c>
      <c r="C43" s="63" t="s">
        <v>131</v>
      </c>
      <c r="D43" s="64"/>
      <c r="E43" s="65">
        <v>0.60955223538551107</v>
      </c>
      <c r="F43" s="65">
        <v>1.5449878418084579</v>
      </c>
      <c r="G43" s="65">
        <v>0.11882047522640662</v>
      </c>
      <c r="H43" s="65">
        <v>3.6156221612093815E-2</v>
      </c>
      <c r="I43" s="65">
        <v>0.4158036546744901</v>
      </c>
      <c r="J43" s="65">
        <v>0.46776646675140071</v>
      </c>
      <c r="K43" s="65">
        <v>0.51974051861266746</v>
      </c>
      <c r="L43" s="65" t="s">
        <v>65</v>
      </c>
      <c r="M43" s="65">
        <v>10.993177591649504</v>
      </c>
      <c r="N43" s="65">
        <v>0.1594000565380293</v>
      </c>
      <c r="O43" s="65">
        <v>4.8250049332618082E-2</v>
      </c>
      <c r="P43" s="65">
        <v>1.3316765576544713E-2</v>
      </c>
      <c r="Q43" s="65" t="s">
        <v>65</v>
      </c>
      <c r="R43" s="65" t="s">
        <v>65</v>
      </c>
      <c r="S43" s="65" t="s">
        <v>65</v>
      </c>
      <c r="T43" s="65" t="s">
        <v>65</v>
      </c>
      <c r="U43" s="65" t="s">
        <v>65</v>
      </c>
      <c r="V43" s="65" t="s">
        <v>65</v>
      </c>
      <c r="W43" s="65">
        <v>1.5355060664076368</v>
      </c>
      <c r="X43" s="65">
        <v>0.18788955978184807</v>
      </c>
      <c r="Y43" s="65">
        <v>0.29052657782847968</v>
      </c>
      <c r="Z43" s="65">
        <v>9.170463854360518E-2</v>
      </c>
      <c r="AA43" s="65">
        <v>7.7891626874057651E-2</v>
      </c>
      <c r="AB43" s="65">
        <v>0.64801240302799057</v>
      </c>
      <c r="AC43" s="65">
        <v>0.60567477623399291</v>
      </c>
      <c r="AD43" s="65">
        <v>3.5479844737470317E-3</v>
      </c>
      <c r="AE43" s="66"/>
      <c r="AF43" s="67">
        <v>501.23651757974716</v>
      </c>
      <c r="AG43" s="67">
        <v>20.065144344095355</v>
      </c>
      <c r="AH43" s="67">
        <v>618.76569832865687</v>
      </c>
      <c r="AI43" s="67">
        <v>6876.5339566160237</v>
      </c>
      <c r="AJ43" s="67" t="s">
        <v>435</v>
      </c>
      <c r="AK43" s="67"/>
      <c r="AL43" s="68" t="s">
        <v>61</v>
      </c>
    </row>
    <row r="44" spans="1:38" s="5" customFormat="1" ht="26.25" customHeight="1" x14ac:dyDescent="0.25">
      <c r="A44" s="62" t="s">
        <v>83</v>
      </c>
      <c r="B44" s="62" t="s">
        <v>132</v>
      </c>
      <c r="C44" s="63" t="s">
        <v>133</v>
      </c>
      <c r="D44" s="64"/>
      <c r="E44" s="65">
        <v>7.175527008324889</v>
      </c>
      <c r="F44" s="65">
        <v>1.431544917661022</v>
      </c>
      <c r="G44" s="65">
        <v>5.083350305602077E-3</v>
      </c>
      <c r="H44" s="65">
        <v>2.7875435279407956E-3</v>
      </c>
      <c r="I44" s="65">
        <v>0.63943183271390081</v>
      </c>
      <c r="J44" s="65">
        <v>0.63943183271390081</v>
      </c>
      <c r="K44" s="65">
        <v>0.63943183271390081</v>
      </c>
      <c r="L44" s="65" t="s">
        <v>65</v>
      </c>
      <c r="M44" s="65">
        <v>9.0177998504551038</v>
      </c>
      <c r="N44" s="65">
        <v>2.317457131097647E-4</v>
      </c>
      <c r="O44" s="65">
        <v>2.0173517360230772E-4</v>
      </c>
      <c r="P44" s="65">
        <v>7.0607310760807709E-5</v>
      </c>
      <c r="Q44" s="65" t="s">
        <v>65</v>
      </c>
      <c r="R44" s="65" t="s">
        <v>65</v>
      </c>
      <c r="S44" s="65" t="s">
        <v>65</v>
      </c>
      <c r="T44" s="65" t="s">
        <v>65</v>
      </c>
      <c r="U44" s="65" t="s">
        <v>65</v>
      </c>
      <c r="V44" s="65" t="s">
        <v>65</v>
      </c>
      <c r="W44" s="65">
        <v>0.10154313496850849</v>
      </c>
      <c r="X44" s="65">
        <v>6.3604968853541895E-3</v>
      </c>
      <c r="Y44" s="65">
        <v>2.6789698197369281E-2</v>
      </c>
      <c r="Z44" s="65">
        <v>2.9466407677296497E-2</v>
      </c>
      <c r="AA44" s="65">
        <v>7.8498997448518976E-3</v>
      </c>
      <c r="AB44" s="65">
        <v>7.0466502504871867E-2</v>
      </c>
      <c r="AC44" s="65">
        <v>2.0308626993701697E-2</v>
      </c>
      <c r="AD44" s="65">
        <v>1.508257535741471E-5</v>
      </c>
      <c r="AE44" s="66"/>
      <c r="AF44" s="67">
        <v>10086.758680115385</v>
      </c>
      <c r="AG44" s="67"/>
      <c r="AH44" s="67"/>
      <c r="AI44" s="67">
        <v>671.15492613529955</v>
      </c>
      <c r="AJ44" s="67">
        <v>34.873103210384201</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4.3885651963649665E-2</v>
      </c>
      <c r="F47" s="65">
        <v>7.6281506296414277E-3</v>
      </c>
      <c r="G47" s="65">
        <v>6.4473675550867802E-3</v>
      </c>
      <c r="H47" s="65">
        <v>4.6932683637131345E-5</v>
      </c>
      <c r="I47" s="65">
        <v>7.9716504288360572E-3</v>
      </c>
      <c r="J47" s="65">
        <v>7.9716504288360572E-3</v>
      </c>
      <c r="K47" s="65">
        <v>7.9716504288360572E-3</v>
      </c>
      <c r="L47" s="65" t="s">
        <v>65</v>
      </c>
      <c r="M47" s="65">
        <v>0.13062331996849924</v>
      </c>
      <c r="N47" s="65">
        <v>5.9367545700712683E-6</v>
      </c>
      <c r="O47" s="65">
        <v>5.9367545700712683E-6</v>
      </c>
      <c r="P47" s="65">
        <v>2.0778640995249435E-6</v>
      </c>
      <c r="Q47" s="65" t="s">
        <v>65</v>
      </c>
      <c r="R47" s="65" t="s">
        <v>65</v>
      </c>
      <c r="S47" s="65" t="s">
        <v>65</v>
      </c>
      <c r="T47" s="65" t="s">
        <v>65</v>
      </c>
      <c r="U47" s="65" t="s">
        <v>65</v>
      </c>
      <c r="V47" s="65" t="s">
        <v>65</v>
      </c>
      <c r="W47" s="65">
        <v>1.6399483540543934E-4</v>
      </c>
      <c r="X47" s="65">
        <v>9.5813692461668561E-6</v>
      </c>
      <c r="Y47" s="65">
        <v>5.0290384457618222E-5</v>
      </c>
      <c r="Z47" s="65">
        <v>5.619604428383396E-5</v>
      </c>
      <c r="AA47" s="65">
        <v>1.2918630869846913E-5</v>
      </c>
      <c r="AB47" s="65">
        <v>1.2898642885746597E-4</v>
      </c>
      <c r="AC47" s="65">
        <v>3.2798967081087872E-5</v>
      </c>
      <c r="AD47" s="65">
        <v>1.7797924950629498E-8</v>
      </c>
      <c r="AE47" s="66"/>
      <c r="AF47" s="67">
        <v>296.83772850356337</v>
      </c>
      <c r="AG47" s="67" t="s">
        <v>435</v>
      </c>
      <c r="AH47" s="67" t="s">
        <v>435</v>
      </c>
      <c r="AI47" s="67">
        <v>1.2823434038784129</v>
      </c>
      <c r="AJ47" s="67">
        <v>6.8538317948402067E-2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6.6539183374999991E-2</v>
      </c>
      <c r="J48" s="65">
        <v>0.21079505125000003</v>
      </c>
      <c r="K48" s="65">
        <v>0.44566983426000001</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1.329413</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0.60352941176470587</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0.874692162</v>
      </c>
      <c r="AL51" s="68" t="s">
        <v>152</v>
      </c>
    </row>
    <row r="52" spans="1:38" s="5" customFormat="1" ht="26.25" customHeight="1" x14ac:dyDescent="0.25">
      <c r="A52" s="62" t="s">
        <v>140</v>
      </c>
      <c r="B52" s="69" t="s">
        <v>153</v>
      </c>
      <c r="C52" s="71" t="s">
        <v>154</v>
      </c>
      <c r="D52" s="74"/>
      <c r="E52" s="65" t="s">
        <v>433</v>
      </c>
      <c r="F52" s="65">
        <v>0.65200000000000002</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8.8526290000000003</v>
      </c>
      <c r="AL52" s="68" t="s">
        <v>155</v>
      </c>
    </row>
    <row r="53" spans="1:38" s="5" customFormat="1" ht="26.25" customHeight="1" x14ac:dyDescent="0.25">
      <c r="A53" s="62" t="s">
        <v>140</v>
      </c>
      <c r="B53" s="69" t="s">
        <v>156</v>
      </c>
      <c r="C53" s="71" t="s">
        <v>157</v>
      </c>
      <c r="D53" s="74"/>
      <c r="E53" s="65" t="s">
        <v>433</v>
      </c>
      <c r="F53" s="65">
        <v>0.68606341999999998</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1.64</v>
      </c>
      <c r="AL53" s="68" t="s">
        <v>158</v>
      </c>
    </row>
    <row r="54" spans="1:38" s="5" customFormat="1" ht="37.5" customHeight="1" x14ac:dyDescent="0.25">
      <c r="A54" s="62" t="s">
        <v>140</v>
      </c>
      <c r="B54" s="69" t="s">
        <v>159</v>
      </c>
      <c r="C54" s="71" t="s">
        <v>160</v>
      </c>
      <c r="D54" s="74"/>
      <c r="E54" s="65" t="s">
        <v>433</v>
      </c>
      <c r="F54" s="65">
        <v>1.0781613807780426</v>
      </c>
      <c r="G54" s="65">
        <v>3.9E-2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1166</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1.2875309999999999E-4</v>
      </c>
      <c r="I56" s="65" t="s">
        <v>433</v>
      </c>
      <c r="J56" s="65" t="s">
        <v>433</v>
      </c>
      <c r="K56" s="65" t="s">
        <v>433</v>
      </c>
      <c r="L56" s="65" t="s">
        <v>65</v>
      </c>
      <c r="M56" s="65" t="s">
        <v>433</v>
      </c>
      <c r="N56" s="65" t="s">
        <v>433</v>
      </c>
      <c r="O56" s="65" t="s">
        <v>433</v>
      </c>
      <c r="P56" s="65">
        <v>2.6976839999999998E-5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3.4063599999999999E-2</v>
      </c>
      <c r="J57" s="65">
        <v>3.8321550000000003E-2</v>
      </c>
      <c r="K57" s="65">
        <v>4.2579499999999999E-2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3256.5610000000001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6.1588804875E-2</v>
      </c>
      <c r="J58" s="65">
        <v>8.5276806750000003E-2</v>
      </c>
      <c r="K58" s="65">
        <v>9.4752007500000013E-2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922.4357673609943</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4.4411913099689148E-3</v>
      </c>
      <c r="J59" s="65">
        <v>4.9963402237150293E-3</v>
      </c>
      <c r="K59" s="65">
        <v>5.5514891374611438E-3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497.36758000000003</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0.54805730592986457</v>
      </c>
      <c r="J60" s="65">
        <v>4.7479813941060005</v>
      </c>
      <c r="K60" s="65">
        <v>10.127629815845474</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0.26599687729586169</v>
      </c>
      <c r="J61" s="65">
        <v>2.6599687729586168</v>
      </c>
      <c r="K61" s="65">
        <v>8.8665625765287217</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10501618.078785025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0.19840000000000002</v>
      </c>
      <c r="F64" s="65">
        <v>7.9760000000000005E-3</v>
      </c>
      <c r="G64" s="65">
        <v>2.5999999999999998E-5</v>
      </c>
      <c r="H64" s="65">
        <v>9.4999999999999998E-3</v>
      </c>
      <c r="I64" s="65" t="s">
        <v>433</v>
      </c>
      <c r="J64" s="65" t="s">
        <v>433</v>
      </c>
      <c r="K64" s="65" t="s">
        <v>433</v>
      </c>
      <c r="L64" s="65" t="s">
        <v>65</v>
      </c>
      <c r="M64" s="65">
        <v>6.1200000000000004E-2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519.86024285714302</v>
      </c>
      <c r="AL64" s="68" t="s">
        <v>189</v>
      </c>
    </row>
    <row r="65" spans="1:38" s="5" customFormat="1" ht="26.25" customHeight="1" x14ac:dyDescent="0.25">
      <c r="A65" s="62" t="s">
        <v>66</v>
      </c>
      <c r="B65" s="69" t="s">
        <v>190</v>
      </c>
      <c r="C65" s="63" t="s">
        <v>191</v>
      </c>
      <c r="D65" s="64"/>
      <c r="E65" s="65">
        <v>7.4900000000000008E-2</v>
      </c>
      <c r="F65" s="65" t="s">
        <v>433</v>
      </c>
      <c r="G65" s="65" t="s">
        <v>433</v>
      </c>
      <c r="H65" s="65">
        <v>4.3E-3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562.42620000000011</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40.639000000000003</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0.1159</v>
      </c>
      <c r="F70" s="65">
        <v>0.316</v>
      </c>
      <c r="G70" s="65">
        <v>0.36540697007701861</v>
      </c>
      <c r="H70" s="65">
        <v>6.59E-2</v>
      </c>
      <c r="I70" s="65">
        <v>9.598000000000001E-2</v>
      </c>
      <c r="J70" s="65">
        <v>0.10624</v>
      </c>
      <c r="K70" s="65">
        <v>0.11650000000000001</v>
      </c>
      <c r="L70" s="65" t="s">
        <v>65</v>
      </c>
      <c r="M70" s="65">
        <v>11.0677</v>
      </c>
      <c r="N70" s="65">
        <v>8.1345016800483884E-4</v>
      </c>
      <c r="O70" s="65">
        <v>6.5076013440387118E-4</v>
      </c>
      <c r="P70" s="65">
        <v>8.7772344245387552E-5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8.0928964727163127E-2</v>
      </c>
      <c r="F72" s="65">
        <v>0.24862462603675953</v>
      </c>
      <c r="G72" s="65">
        <v>4.8146348902726753E-2</v>
      </c>
      <c r="H72" s="65" t="s">
        <v>434</v>
      </c>
      <c r="I72" s="65">
        <v>0.23340900000000003</v>
      </c>
      <c r="J72" s="65">
        <v>0.47400950000000003</v>
      </c>
      <c r="K72" s="65">
        <v>0.73800999999999994</v>
      </c>
      <c r="L72" s="65" t="s">
        <v>65</v>
      </c>
      <c r="M72" s="65">
        <v>1.8972051524435247</v>
      </c>
      <c r="N72" s="65">
        <v>1.4712787840266877</v>
      </c>
      <c r="O72" s="65">
        <v>5.1341976590121921E-2</v>
      </c>
      <c r="P72" s="65">
        <v>0.38676776772999999</v>
      </c>
      <c r="Q72" s="65" t="s">
        <v>65</v>
      </c>
      <c r="R72" s="65" t="s">
        <v>65</v>
      </c>
      <c r="S72" s="65" t="s">
        <v>65</v>
      </c>
      <c r="T72" s="65" t="s">
        <v>65</v>
      </c>
      <c r="U72" s="65" t="s">
        <v>65</v>
      </c>
      <c r="V72" s="65" t="s">
        <v>65</v>
      </c>
      <c r="W72" s="65">
        <v>1.5989245673599999</v>
      </c>
      <c r="X72" s="65">
        <v>1.742571999736417E-2</v>
      </c>
      <c r="Y72" s="65">
        <v>1.8571336846591957E-2</v>
      </c>
      <c r="Z72" s="65">
        <v>9.979623128994454E-3</v>
      </c>
      <c r="AA72" s="65">
        <v>9.8273143587720487E-3</v>
      </c>
      <c r="AB72" s="65">
        <v>5.5803994331722638E-2</v>
      </c>
      <c r="AC72" s="65">
        <v>0.37515162019122311</v>
      </c>
      <c r="AD72" s="65">
        <v>2.0197637477195727</v>
      </c>
      <c r="AE72" s="66"/>
      <c r="AF72" s="67"/>
      <c r="AG72" s="67"/>
      <c r="AH72" s="67"/>
      <c r="AI72" s="67"/>
      <c r="AJ72" s="67"/>
      <c r="AK72" s="67">
        <v>7020.1779999999999</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4.0168008595000033E-3</v>
      </c>
      <c r="J74" s="65">
        <v>1.0224584006000008E-2</v>
      </c>
      <c r="K74" s="65">
        <v>1.4606548580000012E-2</v>
      </c>
      <c r="L74" s="65" t="s">
        <v>65</v>
      </c>
      <c r="M74" s="65" t="s">
        <v>433</v>
      </c>
      <c r="N74" s="65">
        <v>0.14606548580000001</v>
      </c>
      <c r="O74" s="65" t="s">
        <v>433</v>
      </c>
      <c r="P74" s="65" t="s">
        <v>433</v>
      </c>
      <c r="Q74" s="65" t="s">
        <v>65</v>
      </c>
      <c r="R74" s="65" t="s">
        <v>65</v>
      </c>
      <c r="S74" s="65" t="s">
        <v>65</v>
      </c>
      <c r="T74" s="65" t="s">
        <v>65</v>
      </c>
      <c r="U74" s="65" t="s">
        <v>65</v>
      </c>
      <c r="V74" s="65" t="s">
        <v>65</v>
      </c>
      <c r="W74" s="65">
        <v>5.1122920030000003</v>
      </c>
      <c r="X74" s="65" t="s">
        <v>436</v>
      </c>
      <c r="Y74" s="65" t="s">
        <v>436</v>
      </c>
      <c r="Z74" s="65" t="s">
        <v>436</v>
      </c>
      <c r="AA74" s="65" t="s">
        <v>436</v>
      </c>
      <c r="AB74" s="65" t="s">
        <v>436</v>
      </c>
      <c r="AC74" s="65">
        <v>2.5561460014999997</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1.9519200000000001E-4</v>
      </c>
      <c r="J76" s="65">
        <v>3.9038400000000002E-4</v>
      </c>
      <c r="K76" s="65">
        <v>4.8798E-4</v>
      </c>
      <c r="L76" s="65" t="s">
        <v>65</v>
      </c>
      <c r="M76" s="65" t="s">
        <v>433</v>
      </c>
      <c r="N76" s="65">
        <v>0.58557599999999999</v>
      </c>
      <c r="O76" s="65">
        <v>4.8798000000000001E-3</v>
      </c>
      <c r="P76" s="65" t="s">
        <v>436</v>
      </c>
      <c r="Q76" s="65" t="s">
        <v>65</v>
      </c>
      <c r="R76" s="65" t="s">
        <v>65</v>
      </c>
      <c r="S76" s="65" t="s">
        <v>65</v>
      </c>
      <c r="T76" s="65" t="s">
        <v>65</v>
      </c>
      <c r="U76" s="65" t="s">
        <v>65</v>
      </c>
      <c r="V76" s="65" t="s">
        <v>65</v>
      </c>
      <c r="W76" s="65">
        <v>7.3196999999999998E-2</v>
      </c>
      <c r="X76" s="65" t="s">
        <v>433</v>
      </c>
      <c r="Y76" s="65" t="s">
        <v>433</v>
      </c>
      <c r="Z76" s="65" t="s">
        <v>433</v>
      </c>
      <c r="AA76" s="65" t="s">
        <v>433</v>
      </c>
      <c r="AB76" s="65" t="s">
        <v>433</v>
      </c>
      <c r="AC76" s="65" t="s">
        <v>433</v>
      </c>
      <c r="AD76" s="65">
        <v>6.343740000000001E-5</v>
      </c>
      <c r="AE76" s="66"/>
      <c r="AF76" s="67"/>
      <c r="AG76" s="67"/>
      <c r="AH76" s="67"/>
      <c r="AI76" s="67"/>
      <c r="AJ76" s="67"/>
      <c r="AK76" s="67">
        <v>24.399000000000001</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0.135828</v>
      </c>
      <c r="H78" s="65" t="s">
        <v>433</v>
      </c>
      <c r="I78" s="65">
        <v>1.9551E-4</v>
      </c>
      <c r="J78" s="65">
        <v>2.5724999999999999E-4</v>
      </c>
      <c r="K78" s="65">
        <v>3.2927999999999999E-4</v>
      </c>
      <c r="L78" s="65" t="s">
        <v>65</v>
      </c>
      <c r="M78" s="65" t="s">
        <v>436</v>
      </c>
      <c r="N78" s="65">
        <v>1.029E-3</v>
      </c>
      <c r="O78" s="65">
        <v>1.0289999999999999E-4</v>
      </c>
      <c r="P78" s="65">
        <v>2.0579999999999999E-4</v>
      </c>
      <c r="Q78" s="65" t="s">
        <v>65</v>
      </c>
      <c r="R78" s="65" t="s">
        <v>65</v>
      </c>
      <c r="S78" s="65" t="s">
        <v>65</v>
      </c>
      <c r="T78" s="65" t="s">
        <v>65</v>
      </c>
      <c r="U78" s="65" t="s">
        <v>65</v>
      </c>
      <c r="V78" s="65" t="s">
        <v>65</v>
      </c>
      <c r="W78" s="65">
        <v>1.0289999999999999</v>
      </c>
      <c r="X78" s="65" t="s">
        <v>436</v>
      </c>
      <c r="Y78" s="65" t="s">
        <v>436</v>
      </c>
      <c r="Z78" s="65" t="s">
        <v>436</v>
      </c>
      <c r="AA78" s="65" t="s">
        <v>436</v>
      </c>
      <c r="AB78" s="65">
        <v>5.1449999999999998E-4</v>
      </c>
      <c r="AC78" s="65">
        <v>0.13376999999999997</v>
      </c>
      <c r="AD78" s="65">
        <v>3.8072999999999997E-4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2.4937863226631787E-2</v>
      </c>
      <c r="F80" s="65">
        <v>0.19657604213149937</v>
      </c>
      <c r="G80" s="65">
        <v>2.43175195450775E-3</v>
      </c>
      <c r="H80" s="65" t="s">
        <v>433</v>
      </c>
      <c r="I80" s="65" t="s">
        <v>436</v>
      </c>
      <c r="J80" s="65" t="s">
        <v>436</v>
      </c>
      <c r="K80" s="65" t="s">
        <v>436</v>
      </c>
      <c r="L80" s="65" t="s">
        <v>65</v>
      </c>
      <c r="M80" s="65">
        <v>0.12833248899751154</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17.9550476447431</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19.956828364837097</v>
      </c>
      <c r="AL82" s="68" t="s">
        <v>241</v>
      </c>
    </row>
    <row r="83" spans="1:38" s="5" customFormat="1" ht="26.25" customHeight="1" x14ac:dyDescent="0.25">
      <c r="A83" s="62" t="s">
        <v>66</v>
      </c>
      <c r="B83" s="77" t="s">
        <v>242</v>
      </c>
      <c r="C83" s="71" t="s">
        <v>243</v>
      </c>
      <c r="D83" s="64"/>
      <c r="E83" s="65" t="s">
        <v>433</v>
      </c>
      <c r="F83" s="65">
        <v>0.108</v>
      </c>
      <c r="G83" s="65" t="s">
        <v>433</v>
      </c>
      <c r="H83" s="65" t="s">
        <v>433</v>
      </c>
      <c r="I83" s="65">
        <v>1.44E-2</v>
      </c>
      <c r="J83" s="65">
        <v>0.28800000000000003</v>
      </c>
      <c r="K83" s="65">
        <v>0.432</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7200</v>
      </c>
      <c r="AL83" s="68" t="s">
        <v>149</v>
      </c>
    </row>
    <row r="84" spans="1:38" s="5" customFormat="1" ht="26.25" customHeight="1" x14ac:dyDescent="0.25">
      <c r="A84" s="62" t="s">
        <v>66</v>
      </c>
      <c r="B84" s="77" t="s">
        <v>244</v>
      </c>
      <c r="C84" s="71" t="s">
        <v>245</v>
      </c>
      <c r="D84" s="64"/>
      <c r="E84" s="65" t="s">
        <v>433</v>
      </c>
      <c r="F84" s="65">
        <v>4.6866406944972268E-3</v>
      </c>
      <c r="G84" s="65" t="s">
        <v>433</v>
      </c>
      <c r="H84" s="65" t="s">
        <v>433</v>
      </c>
      <c r="I84" s="65">
        <v>2.8176417551306247E-5</v>
      </c>
      <c r="J84" s="65">
        <v>1.4088208775653126E-4</v>
      </c>
      <c r="K84" s="65">
        <v>5.6352835102612504E-4</v>
      </c>
      <c r="L84" s="65" t="s">
        <v>65</v>
      </c>
      <c r="M84" s="65">
        <v>0.29445478950000004</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30.995241</v>
      </c>
      <c r="AL84" s="68" t="s">
        <v>149</v>
      </c>
    </row>
    <row r="85" spans="1:38" s="5" customFormat="1" ht="26.25" customHeight="1" x14ac:dyDescent="0.25">
      <c r="A85" s="62" t="s">
        <v>238</v>
      </c>
      <c r="B85" s="71" t="s">
        <v>246</v>
      </c>
      <c r="C85" s="71" t="s">
        <v>247</v>
      </c>
      <c r="D85" s="64"/>
      <c r="E85" s="65" t="s">
        <v>433</v>
      </c>
      <c r="F85" s="65">
        <v>9.3338082923451022</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35.88832290248606</v>
      </c>
      <c r="AL85" s="68" t="s">
        <v>248</v>
      </c>
    </row>
    <row r="86" spans="1:38" s="5" customFormat="1" ht="26.25" customHeight="1" x14ac:dyDescent="0.25">
      <c r="A86" s="62" t="s">
        <v>238</v>
      </c>
      <c r="B86" s="71" t="s">
        <v>249</v>
      </c>
      <c r="C86" s="63" t="s">
        <v>250</v>
      </c>
      <c r="D86" s="64"/>
      <c r="E86" s="65" t="s">
        <v>433</v>
      </c>
      <c r="F86" s="65">
        <v>3.1310308496478116</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10.554981515241481</v>
      </c>
      <c r="AL86" s="68" t="s">
        <v>241</v>
      </c>
    </row>
    <row r="87" spans="1:38" s="5" customFormat="1" ht="26.25" customHeight="1" x14ac:dyDescent="0.25">
      <c r="A87" s="62" t="s">
        <v>238</v>
      </c>
      <c r="B87" s="71" t="s">
        <v>251</v>
      </c>
      <c r="C87" s="63" t="s">
        <v>252</v>
      </c>
      <c r="D87" s="64"/>
      <c r="E87" s="65" t="s">
        <v>433</v>
      </c>
      <c r="F87" s="65">
        <v>1.0955068800000002E-2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1.82851968E-2</v>
      </c>
      <c r="AL87" s="68" t="s">
        <v>241</v>
      </c>
    </row>
    <row r="88" spans="1:38" s="5" customFormat="1" ht="26.25" customHeight="1" x14ac:dyDescent="0.25">
      <c r="A88" s="62" t="s">
        <v>238</v>
      </c>
      <c r="B88" s="71" t="s">
        <v>253</v>
      </c>
      <c r="C88" s="63" t="s">
        <v>254</v>
      </c>
      <c r="D88" s="64"/>
      <c r="E88" s="65" t="s">
        <v>433</v>
      </c>
      <c r="F88" s="65">
        <v>2.653152057225022</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32.29309800727539</v>
      </c>
      <c r="AL88" s="68" t="s">
        <v>149</v>
      </c>
    </row>
    <row r="89" spans="1:38" s="5" customFormat="1" ht="26.25" customHeight="1" x14ac:dyDescent="0.25">
      <c r="A89" s="62" t="s">
        <v>238</v>
      </c>
      <c r="B89" s="71" t="s">
        <v>255</v>
      </c>
      <c r="C89" s="63" t="s">
        <v>256</v>
      </c>
      <c r="D89" s="64"/>
      <c r="E89" s="65" t="s">
        <v>433</v>
      </c>
      <c r="F89" s="65">
        <v>1.2495536760313928</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12.438884302279762</v>
      </c>
      <c r="AL89" s="68" t="s">
        <v>149</v>
      </c>
    </row>
    <row r="90" spans="1:38" s="78" customFormat="1" ht="26.25" customHeight="1" x14ac:dyDescent="0.2">
      <c r="A90" s="62" t="s">
        <v>238</v>
      </c>
      <c r="B90" s="71" t="s">
        <v>257</v>
      </c>
      <c r="C90" s="63" t="s">
        <v>258</v>
      </c>
      <c r="D90" s="64"/>
      <c r="E90" s="65" t="s">
        <v>433</v>
      </c>
      <c r="F90" s="65">
        <v>2.616680700545551</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5.7771345901510536</v>
      </c>
      <c r="AL90" s="68" t="s">
        <v>149</v>
      </c>
    </row>
    <row r="91" spans="1:38" s="5" customFormat="1" ht="26.25" customHeight="1" x14ac:dyDescent="0.25">
      <c r="A91" s="62" t="s">
        <v>238</v>
      </c>
      <c r="B91" s="69" t="s">
        <v>259</v>
      </c>
      <c r="C91" s="71" t="s">
        <v>260</v>
      </c>
      <c r="D91" s="64"/>
      <c r="E91" s="65">
        <v>2.535361945451E-2</v>
      </c>
      <c r="F91" s="65">
        <v>6.7503558393238003E-2</v>
      </c>
      <c r="G91" s="65">
        <v>2.8921181000000004E-3</v>
      </c>
      <c r="H91" s="65">
        <v>5.9880117217342495E-2</v>
      </c>
      <c r="I91" s="65">
        <v>0.4171889311033134</v>
      </c>
      <c r="J91" s="65">
        <v>0.42622738757476347</v>
      </c>
      <c r="K91" s="65">
        <v>0.42622738757476347</v>
      </c>
      <c r="L91" s="65" t="s">
        <v>65</v>
      </c>
      <c r="M91" s="65">
        <v>0.77532782570194503</v>
      </c>
      <c r="N91" s="65">
        <v>0.75080152</v>
      </c>
      <c r="O91" s="65">
        <v>7.6731216863530002E-2</v>
      </c>
      <c r="P91" s="65">
        <v>5.4586334999999999E-5</v>
      </c>
      <c r="Q91" s="65" t="s">
        <v>65</v>
      </c>
      <c r="R91" s="65" t="s">
        <v>65</v>
      </c>
      <c r="S91" s="65" t="s">
        <v>65</v>
      </c>
      <c r="T91" s="65" t="s">
        <v>65</v>
      </c>
      <c r="U91" s="65" t="s">
        <v>65</v>
      </c>
      <c r="V91" s="65" t="s">
        <v>65</v>
      </c>
      <c r="W91" s="65">
        <v>1.3947016196949999E-3</v>
      </c>
      <c r="X91" s="65">
        <v>1.5481187978614499E-3</v>
      </c>
      <c r="Y91" s="65">
        <v>6.2761572886274998E-4</v>
      </c>
      <c r="Z91" s="65">
        <v>6.2761572886274998E-4</v>
      </c>
      <c r="AA91" s="65">
        <v>6.2761572886274998E-4</v>
      </c>
      <c r="AB91" s="65">
        <v>3.4309659844496995E-3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3.2288428853811624</v>
      </c>
      <c r="G93" s="65" t="s">
        <v>433</v>
      </c>
      <c r="H93" s="65" t="s">
        <v>433</v>
      </c>
      <c r="I93" s="65">
        <v>3.0158496159999996E-4</v>
      </c>
      <c r="J93" s="65">
        <v>9.0386262159999995E-4</v>
      </c>
      <c r="K93" s="65">
        <v>1.9085509848E-3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0.18446041594464768</v>
      </c>
      <c r="J95" s="65">
        <v>0.46515103986161915</v>
      </c>
      <c r="K95" s="65">
        <v>1.1513775996540481</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0.21293817118896116</v>
      </c>
      <c r="F99" s="65">
        <v>11.390698333153868</v>
      </c>
      <c r="G99" s="65" t="s">
        <v>433</v>
      </c>
      <c r="H99" s="65">
        <v>9.5234212213376477</v>
      </c>
      <c r="I99" s="65">
        <v>1.2551303000000002E-2</v>
      </c>
      <c r="J99" s="65">
        <v>5.6480863499999999E-2</v>
      </c>
      <c r="K99" s="65">
        <v>0.12551303</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534.09799999999996</v>
      </c>
      <c r="AL99" s="68" t="s">
        <v>280</v>
      </c>
    </row>
    <row r="100" spans="1:38" s="5" customFormat="1" ht="26.25" customHeight="1" x14ac:dyDescent="0.25">
      <c r="A100" s="62" t="s">
        <v>277</v>
      </c>
      <c r="B100" s="62" t="s">
        <v>281</v>
      </c>
      <c r="C100" s="63" t="s">
        <v>282</v>
      </c>
      <c r="D100" s="80"/>
      <c r="E100" s="65">
        <v>0.37912818723917313</v>
      </c>
      <c r="F100" s="65">
        <v>12.050452994080922</v>
      </c>
      <c r="G100" s="65" t="s">
        <v>433</v>
      </c>
      <c r="H100" s="65">
        <v>14.447602409843192</v>
      </c>
      <c r="I100" s="65">
        <v>3.3452532E-2</v>
      </c>
      <c r="J100" s="65">
        <v>0.15053639400000002</v>
      </c>
      <c r="K100" s="65">
        <v>0.33452532000000001</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1423.5119999999999</v>
      </c>
      <c r="AL100" s="68" t="s">
        <v>280</v>
      </c>
    </row>
    <row r="101" spans="1:38" s="5" customFormat="1" ht="26.25" customHeight="1" x14ac:dyDescent="0.25">
      <c r="A101" s="62" t="s">
        <v>277</v>
      </c>
      <c r="B101" s="62" t="s">
        <v>283</v>
      </c>
      <c r="C101" s="63" t="s">
        <v>284</v>
      </c>
      <c r="D101" s="80"/>
      <c r="E101" s="65">
        <v>1.22123512123127E-2</v>
      </c>
      <c r="F101" s="65">
        <v>7.7880919532731505E-2</v>
      </c>
      <c r="G101" s="65" t="s">
        <v>433</v>
      </c>
      <c r="H101" s="65">
        <v>0.40009806916973634</v>
      </c>
      <c r="I101" s="65">
        <v>8.3121849999999997E-3</v>
      </c>
      <c r="J101" s="65">
        <v>3.7404832499999999E-2</v>
      </c>
      <c r="K101" s="65">
        <v>8.3121849999999997E-2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353.71</v>
      </c>
      <c r="AL101" s="68" t="s">
        <v>280</v>
      </c>
    </row>
    <row r="102" spans="1:38" s="5" customFormat="1" ht="26.25" customHeight="1" x14ac:dyDescent="0.25">
      <c r="A102" s="62" t="s">
        <v>277</v>
      </c>
      <c r="B102" s="62" t="s">
        <v>285</v>
      </c>
      <c r="C102" s="63" t="s">
        <v>286</v>
      </c>
      <c r="D102" s="80"/>
      <c r="E102" s="65">
        <v>3.7902316685367497E-2</v>
      </c>
      <c r="F102" s="65">
        <v>1.0216508649110134</v>
      </c>
      <c r="G102" s="65" t="s">
        <v>433</v>
      </c>
      <c r="H102" s="65">
        <v>6.620858537127015</v>
      </c>
      <c r="I102" s="65">
        <v>2.7152293702182959E-2</v>
      </c>
      <c r="J102" s="65">
        <v>0.12218532165982331</v>
      </c>
      <c r="K102" s="65">
        <v>0.27152293702182956</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2525.794762993763</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9.8598199329202971E-4</v>
      </c>
      <c r="F104" s="65">
        <v>8.2207445071873844E-3</v>
      </c>
      <c r="G104" s="65" t="s">
        <v>433</v>
      </c>
      <c r="H104" s="65">
        <v>5.077039084482874E-2</v>
      </c>
      <c r="I104" s="65">
        <v>1.1684550000000001E-3</v>
      </c>
      <c r="J104" s="65">
        <v>5.2580475000000007E-3</v>
      </c>
      <c r="K104" s="65">
        <v>1.168455E-2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76.62</v>
      </c>
      <c r="AL104" s="68" t="s">
        <v>280</v>
      </c>
    </row>
    <row r="105" spans="1:38" s="5" customFormat="1" ht="26.25" customHeight="1" x14ac:dyDescent="0.25">
      <c r="A105" s="62" t="s">
        <v>277</v>
      </c>
      <c r="B105" s="62" t="s">
        <v>291</v>
      </c>
      <c r="C105" s="63" t="s">
        <v>292</v>
      </c>
      <c r="D105" s="80"/>
      <c r="E105" s="65">
        <v>2.5815971096856676E-2</v>
      </c>
      <c r="F105" s="65">
        <v>0.13626514878788387</v>
      </c>
      <c r="G105" s="65" t="s">
        <v>433</v>
      </c>
      <c r="H105" s="65">
        <v>0.96018674232477563</v>
      </c>
      <c r="I105" s="65">
        <v>1.83E-3</v>
      </c>
      <c r="J105" s="65">
        <v>8.2349999999999993E-3</v>
      </c>
      <c r="K105" s="65">
        <v>1.83E-2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120</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8.8688691894399291E-2</v>
      </c>
      <c r="F107" s="65">
        <v>0.52286287862935388</v>
      </c>
      <c r="G107" s="65" t="s">
        <v>433</v>
      </c>
      <c r="H107" s="65">
        <v>0.987724896751904</v>
      </c>
      <c r="I107" s="65">
        <v>1.3684352360000002E-2</v>
      </c>
      <c r="J107" s="65">
        <v>6.1579585620000002E-2</v>
      </c>
      <c r="K107" s="65">
        <v>0.13684352360000002</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8716.148000000001</v>
      </c>
      <c r="AL107" s="68" t="s">
        <v>280</v>
      </c>
    </row>
    <row r="108" spans="1:38" s="5" customFormat="1" ht="26.25" customHeight="1" x14ac:dyDescent="0.25">
      <c r="A108" s="62" t="s">
        <v>277</v>
      </c>
      <c r="B108" s="62" t="s">
        <v>297</v>
      </c>
      <c r="C108" s="63" t="s">
        <v>298</v>
      </c>
      <c r="D108" s="80"/>
      <c r="E108" s="65">
        <v>4.3686287146822031E-2</v>
      </c>
      <c r="F108" s="65">
        <v>0.37457230202791503</v>
      </c>
      <c r="G108" s="65" t="s">
        <v>433</v>
      </c>
      <c r="H108" s="65">
        <v>0.86637266011311886</v>
      </c>
      <c r="I108" s="65">
        <v>1.1733626836666665E-2</v>
      </c>
      <c r="J108" s="65">
        <v>5.2801320764999993E-2</v>
      </c>
      <c r="K108" s="65">
        <v>0.11733626836666665</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7473.6476666666658</v>
      </c>
      <c r="AL108" s="68" t="s">
        <v>280</v>
      </c>
    </row>
    <row r="109" spans="1:38" s="5" customFormat="1" ht="26.25" customHeight="1" x14ac:dyDescent="0.25">
      <c r="A109" s="62" t="s">
        <v>277</v>
      </c>
      <c r="B109" s="62" t="s">
        <v>299</v>
      </c>
      <c r="C109" s="63" t="s">
        <v>300</v>
      </c>
      <c r="D109" s="80"/>
      <c r="E109" s="65">
        <v>1.614118376372204E-2</v>
      </c>
      <c r="F109" s="65">
        <v>4.7628085890145201E-2</v>
      </c>
      <c r="G109" s="65" t="s">
        <v>433</v>
      </c>
      <c r="H109" s="65">
        <v>0.41969866357591573</v>
      </c>
      <c r="I109" s="65">
        <v>9.3202265000000002E-4</v>
      </c>
      <c r="J109" s="65">
        <v>4.1941019249999998E-3</v>
      </c>
      <c r="K109" s="65">
        <v>9.3202264999999989E-3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593.64499999999998</v>
      </c>
      <c r="AL109" s="68" t="s">
        <v>280</v>
      </c>
    </row>
    <row r="110" spans="1:38" s="5" customFormat="1" ht="26.25" customHeight="1" x14ac:dyDescent="0.25">
      <c r="A110" s="62" t="s">
        <v>277</v>
      </c>
      <c r="B110" s="62" t="s">
        <v>301</v>
      </c>
      <c r="C110" s="63" t="s">
        <v>302</v>
      </c>
      <c r="D110" s="80"/>
      <c r="E110" s="65">
        <v>1.7501287042858277E-3</v>
      </c>
      <c r="F110" s="65">
        <v>4.852021765052986E-3</v>
      </c>
      <c r="G110" s="65" t="s">
        <v>433</v>
      </c>
      <c r="H110" s="65">
        <v>4.8893114344623387E-2</v>
      </c>
      <c r="I110" s="65">
        <v>1.7937092999999998E-4</v>
      </c>
      <c r="J110" s="65">
        <v>8.0716918499999996E-4</v>
      </c>
      <c r="K110" s="65">
        <v>1.7937092999999998E-3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114.249</v>
      </c>
      <c r="AL110" s="68" t="s">
        <v>280</v>
      </c>
    </row>
    <row r="111" spans="1:38" s="5" customFormat="1" ht="26.25" customHeight="1" x14ac:dyDescent="0.25">
      <c r="A111" s="62" t="s">
        <v>277</v>
      </c>
      <c r="B111" s="62" t="s">
        <v>303</v>
      </c>
      <c r="C111" s="63" t="s">
        <v>304</v>
      </c>
      <c r="D111" s="80"/>
      <c r="E111" s="65">
        <v>4.5595315763726201E-4</v>
      </c>
      <c r="F111" s="65">
        <v>3.0880201433658122E-3</v>
      </c>
      <c r="G111" s="65" t="s">
        <v>433</v>
      </c>
      <c r="H111" s="65">
        <v>1.4835039983261479E-2</v>
      </c>
      <c r="I111" s="65">
        <v>1.0266701E-4</v>
      </c>
      <c r="J111" s="65">
        <v>4.6200154499999991E-4</v>
      </c>
      <c r="K111" s="65">
        <v>1.0266701E-3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39.470999999999997</v>
      </c>
      <c r="AL111" s="68" t="s">
        <v>280</v>
      </c>
    </row>
    <row r="112" spans="1:38" s="5" customFormat="1" ht="26.25" customHeight="1" x14ac:dyDescent="0.25">
      <c r="A112" s="62" t="s">
        <v>305</v>
      </c>
      <c r="B112" s="62" t="s">
        <v>306</v>
      </c>
      <c r="C112" s="63" t="s">
        <v>307</v>
      </c>
      <c r="D112" s="64"/>
      <c r="E112" s="65">
        <v>4.8373448000000003</v>
      </c>
      <c r="F112" s="65" t="s">
        <v>433</v>
      </c>
      <c r="G112" s="65" t="s">
        <v>433</v>
      </c>
      <c r="H112" s="65">
        <v>8.7880614750781554</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120933620</v>
      </c>
      <c r="AL112" s="68" t="s">
        <v>308</v>
      </c>
    </row>
    <row r="113" spans="1:38" s="5" customFormat="1" ht="26.25" customHeight="1" x14ac:dyDescent="0.25">
      <c r="A113" s="62" t="s">
        <v>305</v>
      </c>
      <c r="B113" s="81" t="s">
        <v>309</v>
      </c>
      <c r="C113" s="82" t="s">
        <v>310</v>
      </c>
      <c r="D113" s="64"/>
      <c r="E113" s="65">
        <v>5.08454642552344</v>
      </c>
      <c r="F113" s="65">
        <v>10.238659861433508</v>
      </c>
      <c r="G113" s="65" t="s">
        <v>433</v>
      </c>
      <c r="H113" s="65">
        <v>30.445383380197924</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7.3102473600000009E-2</v>
      </c>
      <c r="F114" s="65" t="s">
        <v>433</v>
      </c>
      <c r="G114" s="65" t="s">
        <v>433</v>
      </c>
      <c r="H114" s="65">
        <v>0.23758303920000004</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0.22519032171536071</v>
      </c>
      <c r="F115" s="65" t="s">
        <v>433</v>
      </c>
      <c r="G115" s="65" t="s">
        <v>433</v>
      </c>
      <c r="H115" s="65">
        <v>0.45038064343072143</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0.41739547891602058</v>
      </c>
      <c r="F116" s="65">
        <v>6.0511504688692992E-2</v>
      </c>
      <c r="G116" s="65" t="s">
        <v>433</v>
      </c>
      <c r="H116" s="65">
        <v>0.80361332626016546</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0.59538554146502398</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0.12928490637008361</v>
      </c>
      <c r="J119" s="65">
        <v>3.3614075656221742</v>
      </c>
      <c r="K119" s="65">
        <v>3.3614075656221742</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9.6449306800000002E-3</v>
      </c>
      <c r="J120" s="65">
        <v>3.0588463440000001E-2</v>
      </c>
      <c r="K120" s="65">
        <v>6.4635499000000013E-2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1.5779741347252998</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0.16292307500000003</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5.2079913045407645E-3</v>
      </c>
      <c r="F123" s="65">
        <v>6.9339098856539636E-3</v>
      </c>
      <c r="G123" s="65">
        <v>8.7794876738669773E-4</v>
      </c>
      <c r="H123" s="65">
        <v>5.2165200616521084E-3</v>
      </c>
      <c r="I123" s="65">
        <v>1.2781301366004709E-2</v>
      </c>
      <c r="J123" s="65">
        <v>1.343336637371122E-2</v>
      </c>
      <c r="K123" s="65">
        <v>1.3650721376280057E-2</v>
      </c>
      <c r="L123" s="65" t="s">
        <v>65</v>
      </c>
      <c r="M123" s="65">
        <v>0.16168188635001424</v>
      </c>
      <c r="N123" s="65">
        <v>1.8354272153402887E-4</v>
      </c>
      <c r="O123" s="65">
        <v>1.5786020298737867E-3</v>
      </c>
      <c r="P123" s="65">
        <v>2.8132611659604899E-4</v>
      </c>
      <c r="Q123" s="65" t="s">
        <v>65</v>
      </c>
      <c r="R123" s="65" t="s">
        <v>65</v>
      </c>
      <c r="S123" s="65" t="s">
        <v>65</v>
      </c>
      <c r="T123" s="65" t="s">
        <v>65</v>
      </c>
      <c r="U123" s="65" t="s">
        <v>65</v>
      </c>
      <c r="V123" s="65" t="s">
        <v>65</v>
      </c>
      <c r="W123" s="65">
        <v>2.1000000000000001E-2</v>
      </c>
      <c r="X123" s="65">
        <v>1.051545962052863E-3</v>
      </c>
      <c r="Y123" s="65">
        <v>3.0635917415306442E-3</v>
      </c>
      <c r="Z123" s="65">
        <v>1.0866561386367775E-3</v>
      </c>
      <c r="AA123" s="65">
        <v>7.1047431531283357E-4</v>
      </c>
      <c r="AB123" s="65">
        <v>5.9122681575331194E-3</v>
      </c>
      <c r="AC123" s="65">
        <v>4.2000000000000006E-3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4.7218616036532296E-2</v>
      </c>
      <c r="G125" s="65" t="s">
        <v>434</v>
      </c>
      <c r="H125" s="65">
        <v>1.5739538678844096E-3</v>
      </c>
      <c r="I125" s="65">
        <v>6.740277667497406E-2</v>
      </c>
      <c r="J125" s="65">
        <v>0.21416688717693372</v>
      </c>
      <c r="K125" s="65">
        <v>0.4526857452816001</v>
      </c>
      <c r="L125" s="65" t="s">
        <v>65</v>
      </c>
      <c r="M125" s="65">
        <v>3.5650764095810659</v>
      </c>
      <c r="N125" s="65">
        <v>4.7218616036532294E-4</v>
      </c>
      <c r="O125" s="65">
        <v>4.7218616036532294E-4</v>
      </c>
      <c r="P125" s="65">
        <v>3.1479077357688198E-6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131.95917799999998</v>
      </c>
      <c r="AL125" s="68" t="s">
        <v>337</v>
      </c>
    </row>
    <row r="126" spans="1:38" s="5" customFormat="1" ht="26.25" customHeight="1" x14ac:dyDescent="0.25">
      <c r="A126" s="62" t="s">
        <v>334</v>
      </c>
      <c r="B126" s="62" t="s">
        <v>338</v>
      </c>
      <c r="C126" s="63" t="s">
        <v>339</v>
      </c>
      <c r="D126" s="64"/>
      <c r="E126" s="65" t="s">
        <v>433</v>
      </c>
      <c r="F126" s="65" t="s">
        <v>433</v>
      </c>
      <c r="G126" s="65" t="s">
        <v>433</v>
      </c>
      <c r="H126" s="65">
        <v>0.97041469044303585</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983.50963593489826</v>
      </c>
      <c r="AL126" s="68" t="s">
        <v>340</v>
      </c>
    </row>
    <row r="127" spans="1:38" s="5" customFormat="1" ht="26.25" customHeight="1" x14ac:dyDescent="0.25">
      <c r="A127" s="62" t="s">
        <v>334</v>
      </c>
      <c r="B127" s="62" t="s">
        <v>341</v>
      </c>
      <c r="C127" s="63" t="s">
        <v>342</v>
      </c>
      <c r="D127" s="64"/>
      <c r="E127" s="65" t="s">
        <v>433</v>
      </c>
      <c r="F127" s="65" t="s">
        <v>433</v>
      </c>
      <c r="G127" s="65" t="s">
        <v>433</v>
      </c>
      <c r="H127" s="65">
        <v>0.19394753945515728</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1.016254617663488E-2</v>
      </c>
      <c r="F133" s="65">
        <v>1.0840049255077208E-3</v>
      </c>
      <c r="G133" s="65">
        <v>3.8278923931991385E-3</v>
      </c>
      <c r="H133" s="65" t="s">
        <v>433</v>
      </c>
      <c r="I133" s="65">
        <v>3.9566179781031803E-4</v>
      </c>
      <c r="J133" s="65">
        <v>4.4511952253660774E-4</v>
      </c>
      <c r="K133" s="65">
        <v>4.945772472628975E-4</v>
      </c>
      <c r="L133" s="65" t="s">
        <v>65</v>
      </c>
      <c r="M133" s="65">
        <v>1.4566316186509996E-2</v>
      </c>
      <c r="N133" s="65">
        <v>6.7750307844232528E-7</v>
      </c>
      <c r="O133" s="65">
        <v>1.7039202422824485E-4</v>
      </c>
      <c r="P133" s="65">
        <v>3.0521513683826756E-2</v>
      </c>
      <c r="Q133" s="65" t="s">
        <v>65</v>
      </c>
      <c r="R133" s="65" t="s">
        <v>65</v>
      </c>
      <c r="S133" s="65" t="s">
        <v>65</v>
      </c>
      <c r="T133" s="65" t="s">
        <v>65</v>
      </c>
      <c r="U133" s="65" t="s">
        <v>65</v>
      </c>
      <c r="V133" s="65" t="s">
        <v>65</v>
      </c>
      <c r="W133" s="65">
        <v>0.25311515010605279</v>
      </c>
      <c r="X133" s="65">
        <v>5.2845240118501381E-6</v>
      </c>
      <c r="Y133" s="65">
        <v>2.8861631141643064E-6</v>
      </c>
      <c r="Z133" s="65">
        <v>2.5745116980808361E-6</v>
      </c>
      <c r="AA133" s="65">
        <v>2.8048627447512267E-6</v>
      </c>
      <c r="AB133" s="65">
        <v>1.3550061568846508E-5</v>
      </c>
      <c r="AC133" s="65">
        <v>5.6232755510713009E-2</v>
      </c>
      <c r="AD133" s="65">
        <v>1.3888813108067669E-2</v>
      </c>
      <c r="AE133" s="66"/>
      <c r="AF133" s="67"/>
      <c r="AG133" s="67"/>
      <c r="AH133" s="67"/>
      <c r="AI133" s="67"/>
      <c r="AJ133" s="67"/>
      <c r="AK133" s="67">
        <v>33875.153922116267</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5.6684891273500009E-3</v>
      </c>
      <c r="F135" s="65">
        <v>1.1359697650000001E-3</v>
      </c>
      <c r="G135" s="65">
        <v>2.1583425535000005E-4</v>
      </c>
      <c r="H135" s="65">
        <v>2.1583425534999999E-3</v>
      </c>
      <c r="I135" s="65">
        <v>5.2368206166500007E-3</v>
      </c>
      <c r="J135" s="65">
        <v>5.5548921508499997E-3</v>
      </c>
      <c r="K135" s="65">
        <v>5.6571294297000007E-3</v>
      </c>
      <c r="L135" s="65" t="s">
        <v>65</v>
      </c>
      <c r="M135" s="65">
        <v>7.1429778823199994E-2</v>
      </c>
      <c r="N135" s="65">
        <v>7.6109974255000011E-4</v>
      </c>
      <c r="O135" s="65">
        <v>7.951788355E-5</v>
      </c>
      <c r="P135" s="65">
        <v>3.4533480856000007E-5</v>
      </c>
      <c r="Q135" s="65" t="s">
        <v>65</v>
      </c>
      <c r="R135" s="65" t="s">
        <v>65</v>
      </c>
      <c r="S135" s="65" t="s">
        <v>65</v>
      </c>
      <c r="T135" s="65" t="s">
        <v>65</v>
      </c>
      <c r="U135" s="65" t="s">
        <v>65</v>
      </c>
      <c r="V135" s="65" t="s">
        <v>65</v>
      </c>
      <c r="W135" s="65">
        <v>1.3631637180000001E-2</v>
      </c>
      <c r="X135" s="65">
        <v>3.1807153420000001E-3</v>
      </c>
      <c r="Y135" s="65">
        <v>7.0430125430000004E-3</v>
      </c>
      <c r="Z135" s="65">
        <v>1.7039546475000002E-3</v>
      </c>
      <c r="AA135" s="65" t="s">
        <v>436</v>
      </c>
      <c r="AB135" s="65">
        <v>1.1927682532500001E-2</v>
      </c>
      <c r="AC135" s="65">
        <v>2.7263274360000002E-3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1.5586781105798997E-2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5.7714914491799997E-3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0.25952585215667306</v>
      </c>
      <c r="J139" s="65">
        <v>0.25952585215667306</v>
      </c>
      <c r="K139" s="65">
        <v>0.25952585215667306</v>
      </c>
      <c r="L139" s="65" t="s">
        <v>65</v>
      </c>
      <c r="M139" s="65" t="s">
        <v>436</v>
      </c>
      <c r="N139" s="65">
        <v>7.4992515380895692E-4</v>
      </c>
      <c r="O139" s="65">
        <v>1.511953755728314E-3</v>
      </c>
      <c r="P139" s="65">
        <v>1.511953755728314E-3</v>
      </c>
      <c r="Q139" s="65" t="s">
        <v>65</v>
      </c>
      <c r="R139" s="65" t="s">
        <v>65</v>
      </c>
      <c r="S139" s="65" t="s">
        <v>65</v>
      </c>
      <c r="T139" s="65" t="s">
        <v>65</v>
      </c>
      <c r="U139" s="65" t="s">
        <v>65</v>
      </c>
      <c r="V139" s="65" t="s">
        <v>65</v>
      </c>
      <c r="W139" s="65">
        <v>2.6353742709418237</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0.69598500000000019</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184.03104123128765</v>
      </c>
      <c r="F141" s="87">
        <v>120.25334431468858</v>
      </c>
      <c r="G141" s="87">
        <v>14.051642167748222</v>
      </c>
      <c r="H141" s="87">
        <v>80.33574411247811</v>
      </c>
      <c r="I141" s="87">
        <v>16.348109418884487</v>
      </c>
      <c r="J141" s="87">
        <v>30.182606859441581</v>
      </c>
      <c r="K141" s="87">
        <v>47.443471194130844</v>
      </c>
      <c r="L141" s="87" t="s">
        <v>65</v>
      </c>
      <c r="M141" s="87">
        <v>541.11393840961455</v>
      </c>
      <c r="N141" s="87">
        <v>15.268566387989479</v>
      </c>
      <c r="O141" s="87">
        <v>0.9426954275897379</v>
      </c>
      <c r="P141" s="87">
        <v>1.1045523040864549</v>
      </c>
      <c r="Q141" s="87" t="s">
        <v>65</v>
      </c>
      <c r="R141" s="87" t="s">
        <v>65</v>
      </c>
      <c r="S141" s="87" t="s">
        <v>65</v>
      </c>
      <c r="T141" s="87" t="s">
        <v>65</v>
      </c>
      <c r="U141" s="87" t="s">
        <v>65</v>
      </c>
      <c r="V141" s="87" t="s">
        <v>65</v>
      </c>
      <c r="W141" s="87">
        <v>38.473250950312284</v>
      </c>
      <c r="X141" s="87">
        <v>2.2530849183947823</v>
      </c>
      <c r="Y141" s="87">
        <v>2.5149232010318845</v>
      </c>
      <c r="Z141" s="87">
        <v>1.0030385863307922</v>
      </c>
      <c r="AA141" s="87">
        <v>1.287624062961563</v>
      </c>
      <c r="AB141" s="87">
        <v>7.0591852687190233</v>
      </c>
      <c r="AC141" s="87">
        <v>13.359655804245163</v>
      </c>
      <c r="AD141" s="87">
        <v>4.0528909034475635</v>
      </c>
      <c r="AE141" s="66"/>
      <c r="AF141" s="88">
        <v>415965.26738422143</v>
      </c>
      <c r="AG141" s="88">
        <v>37392.876497920151</v>
      </c>
      <c r="AH141" s="88">
        <v>277426.09346238949</v>
      </c>
      <c r="AI141" s="88">
        <v>240640.84596361325</v>
      </c>
      <c r="AJ141" s="88">
        <v>25522.208560959294</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54.311807444244153</v>
      </c>
      <c r="F143" s="105">
        <v>2.8951151830867974</v>
      </c>
      <c r="G143" s="105">
        <v>6.3670154361201464E-2</v>
      </c>
      <c r="H143" s="105">
        <v>0.85981046709857667</v>
      </c>
      <c r="I143" s="105">
        <v>1.1235770115805841</v>
      </c>
      <c r="J143" s="105">
        <v>1.1235770115805841</v>
      </c>
      <c r="K143" s="105">
        <v>1.1235770115805841</v>
      </c>
      <c r="L143" s="105" t="s">
        <v>65</v>
      </c>
      <c r="M143" s="105">
        <v>41.11515512618324</v>
      </c>
      <c r="N143" s="105">
        <v>6.9442491693420243E-3</v>
      </c>
      <c r="O143" s="105">
        <v>2.9963342915705496E-3</v>
      </c>
      <c r="P143" s="105">
        <v>1.0487170020496922E-3</v>
      </c>
      <c r="Q143" s="105" t="s">
        <v>65</v>
      </c>
      <c r="R143" s="105" t="s">
        <v>65</v>
      </c>
      <c r="S143" s="105" t="s">
        <v>65</v>
      </c>
      <c r="T143" s="105" t="s">
        <v>65</v>
      </c>
      <c r="U143" s="105" t="s">
        <v>65</v>
      </c>
      <c r="V143" s="105" t="s">
        <v>65</v>
      </c>
      <c r="W143" s="105">
        <v>0.69405776494016658</v>
      </c>
      <c r="X143" s="105">
        <v>3.7871006133967704E-2</v>
      </c>
      <c r="Y143" s="105">
        <v>3.7864609991440069E-2</v>
      </c>
      <c r="Z143" s="105">
        <v>1.6795301663434847E-2</v>
      </c>
      <c r="AA143" s="105">
        <v>4.2372083965782306E-2</v>
      </c>
      <c r="AB143" s="105">
        <v>0.13490300175462494</v>
      </c>
      <c r="AC143" s="105">
        <v>0.13290439289498626</v>
      </c>
      <c r="AD143" s="105">
        <v>3.606317633789617E-4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11.294385081737614</v>
      </c>
      <c r="F144" s="105">
        <v>0.11895392404038414</v>
      </c>
      <c r="G144" s="105">
        <v>1.0119393243823094E-2</v>
      </c>
      <c r="H144" s="105">
        <v>1.1695223095084851E-2</v>
      </c>
      <c r="I144" s="105">
        <v>0.29713960956476743</v>
      </c>
      <c r="J144" s="105">
        <v>0.29713960956476743</v>
      </c>
      <c r="K144" s="105">
        <v>0.29713960956476743</v>
      </c>
      <c r="L144" s="105" t="s">
        <v>65</v>
      </c>
      <c r="M144" s="105">
        <v>2.9261422840858673</v>
      </c>
      <c r="N144" s="105">
        <v>4.1915892983713051E-4</v>
      </c>
      <c r="O144" s="105">
        <v>3.7808908721114387E-4</v>
      </c>
      <c r="P144" s="105">
        <v>1.3233118052390037E-4</v>
      </c>
      <c r="Q144" s="105" t="s">
        <v>65</v>
      </c>
      <c r="R144" s="105" t="s">
        <v>65</v>
      </c>
      <c r="S144" s="105" t="s">
        <v>65</v>
      </c>
      <c r="T144" s="105" t="s">
        <v>65</v>
      </c>
      <c r="U144" s="105" t="s">
        <v>65</v>
      </c>
      <c r="V144" s="105" t="s">
        <v>65</v>
      </c>
      <c r="W144" s="105">
        <v>9.5458036384520731E-2</v>
      </c>
      <c r="X144" s="105">
        <v>4.6452067076201949E-3</v>
      </c>
      <c r="Y144" s="105">
        <v>4.5339571637555039E-3</v>
      </c>
      <c r="Z144" s="105">
        <v>1.7567861367426009E-3</v>
      </c>
      <c r="AA144" s="105">
        <v>5.0737161134783411E-3</v>
      </c>
      <c r="AB144" s="105">
        <v>1.6009666121596638E-2</v>
      </c>
      <c r="AC144" s="105">
        <v>1.9091607276904142E-2</v>
      </c>
      <c r="AD144" s="105">
        <v>7.902672950659032E-5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19.157627672356675</v>
      </c>
      <c r="F145" s="105">
        <v>0.39679265311856304</v>
      </c>
      <c r="G145" s="105">
        <v>2.3683005424480329E-2</v>
      </c>
      <c r="H145" s="105">
        <v>5.221346728431691E-2</v>
      </c>
      <c r="I145" s="105">
        <v>0.27344211887932057</v>
      </c>
      <c r="J145" s="105">
        <v>0.27344211887932057</v>
      </c>
      <c r="K145" s="105">
        <v>0.27344211887932057</v>
      </c>
      <c r="L145" s="105" t="s">
        <v>65</v>
      </c>
      <c r="M145" s="105">
        <v>9.7950884461907517</v>
      </c>
      <c r="N145" s="105">
        <v>8.3958995759518941E-4</v>
      </c>
      <c r="O145" s="105">
        <v>8.3934416936818745E-4</v>
      </c>
      <c r="P145" s="105">
        <v>2.9377045927886559E-4</v>
      </c>
      <c r="Q145" s="105" t="s">
        <v>65</v>
      </c>
      <c r="R145" s="105" t="s">
        <v>65</v>
      </c>
      <c r="S145" s="105" t="s">
        <v>65</v>
      </c>
      <c r="T145" s="105" t="s">
        <v>65</v>
      </c>
      <c r="U145" s="105" t="s">
        <v>65</v>
      </c>
      <c r="V145" s="105" t="s">
        <v>65</v>
      </c>
      <c r="W145" s="105">
        <v>0.80843540653920887</v>
      </c>
      <c r="X145" s="105">
        <v>4.7833848470856255E-3</v>
      </c>
      <c r="Y145" s="105">
        <v>2.886625882856526E-2</v>
      </c>
      <c r="Z145" s="105">
        <v>3.2246883547445752E-2</v>
      </c>
      <c r="AA145" s="105">
        <v>4.2372083965782306E-2</v>
      </c>
      <c r="AB145" s="105">
        <v>7.3330679169324231E-2</v>
      </c>
      <c r="AC145" s="105">
        <v>0.10953013339913117</v>
      </c>
      <c r="AD145" s="105">
        <v>1.4670733110532597E-5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0.24189665983525155</v>
      </c>
      <c r="F146" s="105">
        <v>1.7951951645390853</v>
      </c>
      <c r="G146" s="105">
        <v>5.3351757035955056E-4</v>
      </c>
      <c r="H146" s="105">
        <v>2.7198003875541815E-3</v>
      </c>
      <c r="I146" s="105">
        <v>0.10026992995543997</v>
      </c>
      <c r="J146" s="105">
        <v>0.10026992995543997</v>
      </c>
      <c r="K146" s="105">
        <v>0.10026992995543997</v>
      </c>
      <c r="L146" s="105" t="s">
        <v>65</v>
      </c>
      <c r="M146" s="105">
        <v>7.1867875186774155</v>
      </c>
      <c r="N146" s="105">
        <v>2.147262317347316E-4</v>
      </c>
      <c r="O146" s="105">
        <v>4.2945246346946317E-5</v>
      </c>
      <c r="P146" s="105">
        <v>1.5030836221431209E-5</v>
      </c>
      <c r="Q146" s="105" t="s">
        <v>65</v>
      </c>
      <c r="R146" s="105" t="s">
        <v>65</v>
      </c>
      <c r="S146" s="105" t="s">
        <v>65</v>
      </c>
      <c r="T146" s="105" t="s">
        <v>65</v>
      </c>
      <c r="U146" s="105" t="s">
        <v>65</v>
      </c>
      <c r="V146" s="105" t="s">
        <v>65</v>
      </c>
      <c r="W146" s="105">
        <v>1.1038716396295209E-2</v>
      </c>
      <c r="X146" s="105">
        <v>5.2106667451933496E-4</v>
      </c>
      <c r="Y146" s="105">
        <v>6.1968827768377427E-4</v>
      </c>
      <c r="Z146" s="105">
        <v>4.1450213129267343E-4</v>
      </c>
      <c r="AA146" s="105">
        <v>6.7888024379996273E-4</v>
      </c>
      <c r="AB146" s="105">
        <v>2.2341373272957454E-3</v>
      </c>
      <c r="AC146" s="105">
        <v>2.2077432792590415E-3</v>
      </c>
      <c r="AD146" s="105">
        <v>8.830142652782133E-6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0.47644516088518818</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0.96827670967862367</v>
      </c>
      <c r="J148" s="105">
        <v>1.7688384050077548</v>
      </c>
      <c r="K148" s="105">
        <v>2.3705535012844035</v>
      </c>
      <c r="L148" s="105" t="s">
        <v>65</v>
      </c>
      <c r="M148" s="105" t="s">
        <v>433</v>
      </c>
      <c r="N148" s="105">
        <v>5.8824652616555726</v>
      </c>
      <c r="O148" s="105">
        <v>2.7764584965845399E-2</v>
      </c>
      <c r="P148" s="105" t="s">
        <v>433</v>
      </c>
      <c r="Q148" s="105" t="s">
        <v>65</v>
      </c>
      <c r="R148" s="105" t="s">
        <v>65</v>
      </c>
      <c r="S148" s="105" t="s">
        <v>65</v>
      </c>
      <c r="T148" s="105" t="s">
        <v>65</v>
      </c>
      <c r="U148" s="105" t="s">
        <v>65</v>
      </c>
      <c r="V148" s="105" t="s">
        <v>65</v>
      </c>
      <c r="W148" s="105" t="s">
        <v>433</v>
      </c>
      <c r="X148" s="105">
        <v>1.871341209971867E-3</v>
      </c>
      <c r="Y148" s="105">
        <v>1.871341209971867E-3</v>
      </c>
      <c r="Z148" s="105">
        <v>1.871341209971867E-3</v>
      </c>
      <c r="AA148" s="105">
        <v>1.871341209971867E-3</v>
      </c>
      <c r="AB148" s="105">
        <v>7.4853648398874682E-3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0.55186978897957562</v>
      </c>
      <c r="J149" s="105">
        <v>1.0219810907029172</v>
      </c>
      <c r="K149" s="105">
        <v>2.0439621814058317</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184.03104123128765</v>
      </c>
      <c r="F152" s="119">
        <f t="shared" ref="F152:AD152" si="0">F141</f>
        <v>120.25334431468858</v>
      </c>
      <c r="G152" s="119">
        <f t="shared" si="0"/>
        <v>14.051642167748222</v>
      </c>
      <c r="H152" s="119">
        <f t="shared" si="0"/>
        <v>80.33574411247811</v>
      </c>
      <c r="I152" s="119">
        <f t="shared" si="0"/>
        <v>16.348109418884487</v>
      </c>
      <c r="J152" s="119">
        <f t="shared" si="0"/>
        <v>30.182606859441581</v>
      </c>
      <c r="K152" s="119">
        <f t="shared" si="0"/>
        <v>47.443471194130844</v>
      </c>
      <c r="L152" s="119" t="str">
        <f t="shared" si="0"/>
        <v>NR</v>
      </c>
      <c r="M152" s="119">
        <f t="shared" si="0"/>
        <v>541.11393840961455</v>
      </c>
      <c r="N152" s="119">
        <f t="shared" si="0"/>
        <v>15.268566387989479</v>
      </c>
      <c r="O152" s="119">
        <f t="shared" si="0"/>
        <v>0.9426954275897379</v>
      </c>
      <c r="P152" s="119">
        <f t="shared" si="0"/>
        <v>1.1045523040864549</v>
      </c>
      <c r="Q152" s="119" t="str">
        <f t="shared" si="0"/>
        <v>NR</v>
      </c>
      <c r="R152" s="119" t="str">
        <f t="shared" si="0"/>
        <v>NR</v>
      </c>
      <c r="S152" s="119" t="str">
        <f t="shared" si="0"/>
        <v>NR</v>
      </c>
      <c r="T152" s="119" t="str">
        <f t="shared" si="0"/>
        <v>NR</v>
      </c>
      <c r="U152" s="119" t="str">
        <f t="shared" si="0"/>
        <v>NR</v>
      </c>
      <c r="V152" s="119" t="str">
        <f t="shared" si="0"/>
        <v>NR</v>
      </c>
      <c r="W152" s="119">
        <f t="shared" si="0"/>
        <v>38.473250950312284</v>
      </c>
      <c r="X152" s="119">
        <f t="shared" si="0"/>
        <v>2.2530849183947823</v>
      </c>
      <c r="Y152" s="119">
        <f t="shared" si="0"/>
        <v>2.5149232010318845</v>
      </c>
      <c r="Z152" s="119">
        <f t="shared" si="0"/>
        <v>1.0030385863307922</v>
      </c>
      <c r="AA152" s="119">
        <f t="shared" si="0"/>
        <v>1.287624062961563</v>
      </c>
      <c r="AB152" s="119">
        <f t="shared" si="0"/>
        <v>7.0591852687190233</v>
      </c>
      <c r="AC152" s="119">
        <f t="shared" si="0"/>
        <v>13.359655804245163</v>
      </c>
      <c r="AD152" s="119">
        <f t="shared" si="0"/>
        <v>4.0528909034475635</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8.0537283943459155</v>
      </c>
      <c r="F157" s="132">
        <v>0.48796960586212801</v>
      </c>
      <c r="G157" s="132">
        <v>0.57518201953164205</v>
      </c>
      <c r="H157" s="132">
        <v>3.9209473458997014E-3</v>
      </c>
      <c r="I157" s="132">
        <v>0.62335351366741687</v>
      </c>
      <c r="J157" s="132">
        <v>0.62335351366741687</v>
      </c>
      <c r="K157" s="132">
        <v>0.62335351366741687</v>
      </c>
      <c r="L157" s="132" t="s">
        <v>65</v>
      </c>
      <c r="M157" s="132">
        <v>0.75234852390049312</v>
      </c>
      <c r="N157" s="132">
        <v>4.9868281093393358E-4</v>
      </c>
      <c r="O157" s="132">
        <v>4.9868281093393358E-4</v>
      </c>
      <c r="P157" s="132">
        <v>1.7453898382687675E-4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24934.140546696679</v>
      </c>
      <c r="AG157" s="133"/>
      <c r="AH157" s="133"/>
      <c r="AI157" s="133"/>
      <c r="AJ157" s="133"/>
      <c r="AK157" s="133"/>
      <c r="AL157" s="129" t="s">
        <v>61</v>
      </c>
    </row>
    <row r="158" spans="1:38" s="20" customFormat="1" ht="26.25" customHeight="1" x14ac:dyDescent="0.25">
      <c r="A158" s="129" t="s">
        <v>405</v>
      </c>
      <c r="B158" s="129" t="s">
        <v>408</v>
      </c>
      <c r="C158" s="130" t="s">
        <v>409</v>
      </c>
      <c r="D158" s="131"/>
      <c r="E158" s="132">
        <v>0.12506644995930311</v>
      </c>
      <c r="F158" s="132">
        <v>1.0464919678056565E-2</v>
      </c>
      <c r="G158" s="132">
        <v>8.4311386917976395E-3</v>
      </c>
      <c r="H158" s="132">
        <v>5.7474068649494068E-5</v>
      </c>
      <c r="I158" s="132">
        <v>9.1372465572356881E-3</v>
      </c>
      <c r="J158" s="132">
        <v>9.1372465572356881E-3</v>
      </c>
      <c r="K158" s="132">
        <v>9.1372465572356881E-3</v>
      </c>
      <c r="L158" s="132" t="s">
        <v>65</v>
      </c>
      <c r="M158" s="132">
        <v>2.716477177289545E-2</v>
      </c>
      <c r="N158" s="132">
        <v>7.3097972457885512E-6</v>
      </c>
      <c r="O158" s="132">
        <v>7.3097972457885512E-6</v>
      </c>
      <c r="P158" s="132">
        <v>2.5584290360259931E-6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365.48986228942755</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53" priority="6" operator="equal">
      <formula>0</formula>
    </cfRule>
  </conditionalFormatting>
  <conditionalFormatting sqref="E14:AD140">
    <cfRule type="cellIs" dxfId="52" priority="5" operator="equal">
      <formula>"NE"</formula>
    </cfRule>
  </conditionalFormatting>
  <conditionalFormatting sqref="E157:AD164">
    <cfRule type="cellIs" dxfId="51" priority="3" operator="equal">
      <formula>"NE"</formula>
    </cfRule>
    <cfRule type="cellIs" dxfId="50" priority="4" operator="equal">
      <formula>0</formula>
    </cfRule>
  </conditionalFormatting>
  <conditionalFormatting sqref="E143:AD149">
    <cfRule type="cellIs" dxfId="49" priority="2" operator="equal">
      <formula>0</formula>
    </cfRule>
  </conditionalFormatting>
  <conditionalFormatting sqref="E143:AD149">
    <cfRule type="cellIs" dxfId="48" priority="1" operator="equal">
      <formula>"NE"</formula>
    </cfRule>
  </conditionalFormatting>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2016</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2016</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9.3022647686685644</v>
      </c>
      <c r="F14" s="65">
        <v>0.32538110341105203</v>
      </c>
      <c r="G14" s="65">
        <v>1.0228856390618739</v>
      </c>
      <c r="H14" s="65">
        <v>0.34311124274007798</v>
      </c>
      <c r="I14" s="65">
        <v>0.85678934679034369</v>
      </c>
      <c r="J14" s="65">
        <v>1.0260421650043128</v>
      </c>
      <c r="K14" s="65">
        <v>1.1364194199303401</v>
      </c>
      <c r="L14" s="65" t="s">
        <v>65</v>
      </c>
      <c r="M14" s="65">
        <v>4.0113550483598903</v>
      </c>
      <c r="N14" s="65">
        <v>1.9589648070676828</v>
      </c>
      <c r="O14" s="65">
        <v>0.14793215879446595</v>
      </c>
      <c r="P14" s="65">
        <v>0.18343512836081777</v>
      </c>
      <c r="Q14" s="65" t="s">
        <v>65</v>
      </c>
      <c r="R14" s="65" t="s">
        <v>65</v>
      </c>
      <c r="S14" s="65" t="s">
        <v>65</v>
      </c>
      <c r="T14" s="65" t="s">
        <v>65</v>
      </c>
      <c r="U14" s="65" t="s">
        <v>65</v>
      </c>
      <c r="V14" s="65" t="s">
        <v>65</v>
      </c>
      <c r="W14" s="65">
        <v>1.3335117092673003</v>
      </c>
      <c r="X14" s="65">
        <v>2.0058857353320785E-2</v>
      </c>
      <c r="Y14" s="65">
        <v>1.0437327865606522E-3</v>
      </c>
      <c r="Z14" s="65">
        <v>5.2085945817439668E-4</v>
      </c>
      <c r="AA14" s="65">
        <v>1.0393451398559876E-3</v>
      </c>
      <c r="AB14" s="65">
        <v>2.2662794737911822E-2</v>
      </c>
      <c r="AC14" s="65">
        <v>0.52107693359810237</v>
      </c>
      <c r="AD14" s="65">
        <v>0.36228066477114068</v>
      </c>
      <c r="AE14" s="66"/>
      <c r="AF14" s="67">
        <v>4442.5846201835438</v>
      </c>
      <c r="AG14" s="67">
        <v>16914.871301880001</v>
      </c>
      <c r="AH14" s="67">
        <v>72449.524741968678</v>
      </c>
      <c r="AI14" s="67">
        <v>69201.740986358971</v>
      </c>
      <c r="AJ14" s="67">
        <v>14172.398070036132</v>
      </c>
      <c r="AK14" s="67"/>
      <c r="AL14" s="68" t="s">
        <v>61</v>
      </c>
    </row>
    <row r="15" spans="1:38" s="20" customFormat="1" ht="26.25" customHeight="1" x14ac:dyDescent="0.25">
      <c r="A15" s="62" t="s">
        <v>66</v>
      </c>
      <c r="B15" s="62" t="s">
        <v>67</v>
      </c>
      <c r="C15" s="63" t="s">
        <v>68</v>
      </c>
      <c r="D15" s="64"/>
      <c r="E15" s="65">
        <v>0.99</v>
      </c>
      <c r="F15" s="65" t="s">
        <v>434</v>
      </c>
      <c r="G15" s="65">
        <v>0.35899999999999999</v>
      </c>
      <c r="H15" s="65">
        <v>8.4538596798360621E-2</v>
      </c>
      <c r="I15" s="65">
        <v>3.6244210526315782E-2</v>
      </c>
      <c r="J15" s="65">
        <v>4.3040000000000002E-2</v>
      </c>
      <c r="K15" s="65">
        <v>4.5305263157894737E-2</v>
      </c>
      <c r="L15" s="65" t="s">
        <v>65</v>
      </c>
      <c r="M15" s="65">
        <v>0.63700000000000001</v>
      </c>
      <c r="N15" s="65">
        <v>0.49173543614847043</v>
      </c>
      <c r="O15" s="65">
        <v>0.14405830361419336</v>
      </c>
      <c r="P15" s="65">
        <v>1.8860857540563478E-2</v>
      </c>
      <c r="Q15" s="65" t="s">
        <v>65</v>
      </c>
      <c r="R15" s="65" t="s">
        <v>65</v>
      </c>
      <c r="S15" s="65" t="s">
        <v>65</v>
      </c>
      <c r="T15" s="65" t="s">
        <v>65</v>
      </c>
      <c r="U15" s="65" t="s">
        <v>65</v>
      </c>
      <c r="V15" s="65" t="s">
        <v>65</v>
      </c>
      <c r="W15" s="65">
        <v>1.632888025731636E-2</v>
      </c>
      <c r="X15" s="65">
        <v>1.0866230179198424E-4</v>
      </c>
      <c r="Y15" s="65">
        <v>1.153694378431593E-3</v>
      </c>
      <c r="Z15" s="65">
        <v>1.0696303559463657E-3</v>
      </c>
      <c r="AA15" s="65">
        <v>1.6019970615597694E-3</v>
      </c>
      <c r="AB15" s="65">
        <v>3.9339840977297121E-3</v>
      </c>
      <c r="AC15" s="65">
        <v>2.7449133024274324E-3</v>
      </c>
      <c r="AD15" s="65">
        <v>1.4695992231584726E-6</v>
      </c>
      <c r="AE15" s="66"/>
      <c r="AF15" s="67">
        <v>32242.074013878704</v>
      </c>
      <c r="AG15" s="67" t="s">
        <v>435</v>
      </c>
      <c r="AH15" s="67">
        <v>5896.6789679982021</v>
      </c>
      <c r="AI15" s="67" t="s">
        <v>435</v>
      </c>
      <c r="AJ15" s="67" t="s">
        <v>435</v>
      </c>
      <c r="AK15" s="67"/>
      <c r="AL15" s="68" t="s">
        <v>61</v>
      </c>
    </row>
    <row r="16" spans="1:38" s="20" customFormat="1" ht="26.25" customHeight="1" x14ac:dyDescent="0.25">
      <c r="A16" s="62" t="s">
        <v>66</v>
      </c>
      <c r="B16" s="62" t="s">
        <v>69</v>
      </c>
      <c r="C16" s="63" t="s">
        <v>70</v>
      </c>
      <c r="D16" s="64"/>
      <c r="E16" s="65">
        <v>0.61077341718072009</v>
      </c>
      <c r="F16" s="65">
        <v>2.0359113906024003E-3</v>
      </c>
      <c r="G16" s="65">
        <v>1.2215468343614402E-3</v>
      </c>
      <c r="H16" s="65">
        <v>4.0718227812048006E-3</v>
      </c>
      <c r="I16" s="65">
        <v>9.4299381460951806E-2</v>
      </c>
      <c r="J16" s="65">
        <v>9.4604768169542164E-2</v>
      </c>
      <c r="K16" s="65">
        <v>9.4808359308602402E-2</v>
      </c>
      <c r="L16" s="65" t="s">
        <v>65</v>
      </c>
      <c r="M16" s="65">
        <v>4.0718227812048001E-2</v>
      </c>
      <c r="N16" s="65">
        <v>6.1077341718072016E-6</v>
      </c>
      <c r="O16" s="65">
        <v>1.0179556953012002E-6</v>
      </c>
      <c r="P16" s="65">
        <v>2.850275946843361E-4</v>
      </c>
      <c r="Q16" s="65" t="s">
        <v>65</v>
      </c>
      <c r="R16" s="65" t="s">
        <v>65</v>
      </c>
      <c r="S16" s="65" t="s">
        <v>65</v>
      </c>
      <c r="T16" s="65" t="s">
        <v>65</v>
      </c>
      <c r="U16" s="65" t="s">
        <v>65</v>
      </c>
      <c r="V16" s="65" t="s">
        <v>65</v>
      </c>
      <c r="W16" s="65">
        <v>8.1436455624096012E-4</v>
      </c>
      <c r="X16" s="65">
        <v>2.2802207574746883E-6</v>
      </c>
      <c r="Y16" s="65">
        <v>6.4334799943035846E-6</v>
      </c>
      <c r="Z16" s="65">
        <v>4.5197232871373282E-6</v>
      </c>
      <c r="AA16" s="65">
        <v>3.4040438450872132E-5</v>
      </c>
      <c r="AB16" s="65">
        <v>4.7273862489787733E-5</v>
      </c>
      <c r="AC16" s="65">
        <v>1.6287291124819202E-4</v>
      </c>
      <c r="AD16" s="65">
        <v>7.3292810061686424E-8</v>
      </c>
      <c r="AE16" s="66"/>
      <c r="AF16" s="67" t="s">
        <v>435</v>
      </c>
      <c r="AG16" s="67" t="s">
        <v>435</v>
      </c>
      <c r="AH16" s="67">
        <v>4071.8227812048008</v>
      </c>
      <c r="AI16" s="67">
        <v>41.471814000000002</v>
      </c>
      <c r="AJ16" s="67" t="s">
        <v>435</v>
      </c>
      <c r="AK16" s="67"/>
      <c r="AL16" s="68" t="s">
        <v>61</v>
      </c>
    </row>
    <row r="17" spans="1:38" s="5" customFormat="1" ht="26.25" customHeight="1" x14ac:dyDescent="0.25">
      <c r="A17" s="62" t="s">
        <v>66</v>
      </c>
      <c r="B17" s="62" t="s">
        <v>71</v>
      </c>
      <c r="C17" s="63" t="s">
        <v>72</v>
      </c>
      <c r="D17" s="64"/>
      <c r="E17" s="65">
        <v>4.0862500662074313</v>
      </c>
      <c r="F17" s="65">
        <v>0.18166899039132006</v>
      </c>
      <c r="G17" s="65">
        <v>5.2064376583896221</v>
      </c>
      <c r="H17" s="65">
        <v>1.9664330242571134E-2</v>
      </c>
      <c r="I17" s="65">
        <v>1.0674644854572394E-2</v>
      </c>
      <c r="J17" s="65">
        <v>1.2809573825486873E-2</v>
      </c>
      <c r="K17" s="65">
        <v>1.4232859806096523E-2</v>
      </c>
      <c r="L17" s="65" t="s">
        <v>65</v>
      </c>
      <c r="M17" s="65">
        <v>144.80897460467054</v>
      </c>
      <c r="N17" s="65">
        <v>0.14290687690522993</v>
      </c>
      <c r="O17" s="65">
        <v>3.0436705271088987E-3</v>
      </c>
      <c r="P17" s="65">
        <v>6.4514592699278599E-4</v>
      </c>
      <c r="Q17" s="65" t="s">
        <v>65</v>
      </c>
      <c r="R17" s="65" t="s">
        <v>65</v>
      </c>
      <c r="S17" s="65" t="s">
        <v>65</v>
      </c>
      <c r="T17" s="65" t="s">
        <v>65</v>
      </c>
      <c r="U17" s="65" t="s">
        <v>65</v>
      </c>
      <c r="V17" s="65" t="s">
        <v>65</v>
      </c>
      <c r="W17" s="65">
        <v>2.4376444371859957E-2</v>
      </c>
      <c r="X17" s="65">
        <v>8.8950221497944613E-5</v>
      </c>
      <c r="Y17" s="65">
        <v>1.4026826909610513E-4</v>
      </c>
      <c r="Z17" s="65">
        <v>4.9681199589609543E-5</v>
      </c>
      <c r="AA17" s="65">
        <v>3.991431300420619E-5</v>
      </c>
      <c r="AB17" s="65">
        <v>3.188140031878655E-4</v>
      </c>
      <c r="AC17" s="65">
        <v>4.0791328550663763E-3</v>
      </c>
      <c r="AD17" s="65">
        <v>2.3012720856402911E-2</v>
      </c>
      <c r="AE17" s="66"/>
      <c r="AF17" s="67">
        <v>105.09056855654383</v>
      </c>
      <c r="AG17" s="67">
        <v>5263.7875873298417</v>
      </c>
      <c r="AH17" s="67">
        <v>19294.611871020497</v>
      </c>
      <c r="AI17" s="67">
        <v>10.634008973303789</v>
      </c>
      <c r="AJ17" s="67" t="s">
        <v>435</v>
      </c>
      <c r="AK17" s="67"/>
      <c r="AL17" s="68" t="s">
        <v>61</v>
      </c>
    </row>
    <row r="18" spans="1:38" s="5" customFormat="1" ht="26.25" customHeight="1" x14ac:dyDescent="0.25">
      <c r="A18" s="62" t="s">
        <v>66</v>
      </c>
      <c r="B18" s="62" t="s">
        <v>73</v>
      </c>
      <c r="C18" s="63" t="s">
        <v>74</v>
      </c>
      <c r="D18" s="64"/>
      <c r="E18" s="65">
        <v>0.251054454026303</v>
      </c>
      <c r="F18" s="65">
        <v>3.8175237436997174E-3</v>
      </c>
      <c r="G18" s="65">
        <v>0.12329124615935094</v>
      </c>
      <c r="H18" s="65">
        <v>5.6881034472706163E-3</v>
      </c>
      <c r="I18" s="65">
        <v>8.4216821668696117E-3</v>
      </c>
      <c r="J18" s="65">
        <v>1.0100754121643834E-2</v>
      </c>
      <c r="K18" s="65">
        <v>1.1223060135159816E-2</v>
      </c>
      <c r="L18" s="65" t="s">
        <v>65</v>
      </c>
      <c r="M18" s="65">
        <v>5.1780716551069188E-2</v>
      </c>
      <c r="N18" s="65">
        <v>2.9251075650467313E-3</v>
      </c>
      <c r="O18" s="65">
        <v>1.8821795713090208E-3</v>
      </c>
      <c r="P18" s="65">
        <v>7.3676442501547539E-4</v>
      </c>
      <c r="Q18" s="65" t="s">
        <v>65</v>
      </c>
      <c r="R18" s="65" t="s">
        <v>65</v>
      </c>
      <c r="S18" s="65" t="s">
        <v>65</v>
      </c>
      <c r="T18" s="65" t="s">
        <v>65</v>
      </c>
      <c r="U18" s="65" t="s">
        <v>65</v>
      </c>
      <c r="V18" s="65" t="s">
        <v>65</v>
      </c>
      <c r="W18" s="65">
        <v>3.9619808527760952E-2</v>
      </c>
      <c r="X18" s="65">
        <v>1.1768614839178909E-4</v>
      </c>
      <c r="Y18" s="65">
        <v>1.7976035379425615E-4</v>
      </c>
      <c r="Z18" s="65">
        <v>6.7432302219732137E-5</v>
      </c>
      <c r="AA18" s="65">
        <v>5.7874126829456797E-5</v>
      </c>
      <c r="AB18" s="65">
        <v>4.2275293123523425E-4</v>
      </c>
      <c r="AC18" s="65">
        <v>1.6598846725840225E-3</v>
      </c>
      <c r="AD18" s="65">
        <v>2.2895078427999302E-2</v>
      </c>
      <c r="AE18" s="66"/>
      <c r="AF18" s="67">
        <v>272.93650421366124</v>
      </c>
      <c r="AG18" s="67">
        <v>132.94185677030407</v>
      </c>
      <c r="AH18" s="67">
        <v>4854.6501425229044</v>
      </c>
      <c r="AI18" s="67">
        <v>25.95765715434198</v>
      </c>
      <c r="AJ18" s="67">
        <v>15.168779996</v>
      </c>
      <c r="AK18" s="67"/>
      <c r="AL18" s="68" t="s">
        <v>61</v>
      </c>
    </row>
    <row r="19" spans="1:38" s="5" customFormat="1" ht="26.25" customHeight="1" x14ac:dyDescent="0.25">
      <c r="A19" s="62" t="s">
        <v>66</v>
      </c>
      <c r="B19" s="62" t="s">
        <v>75</v>
      </c>
      <c r="C19" s="63" t="s">
        <v>76</v>
      </c>
      <c r="D19" s="64"/>
      <c r="E19" s="65">
        <v>1.4013004174915269</v>
      </c>
      <c r="F19" s="65">
        <v>4.1504695126902864E-2</v>
      </c>
      <c r="G19" s="65">
        <v>0.26874144383387427</v>
      </c>
      <c r="H19" s="65">
        <v>3.3380636842028327E-2</v>
      </c>
      <c r="I19" s="65">
        <v>0.14337854596182159</v>
      </c>
      <c r="J19" s="65">
        <v>0.17171665381976808</v>
      </c>
      <c r="K19" s="65">
        <v>0.1906110779390757</v>
      </c>
      <c r="L19" s="65" t="s">
        <v>65</v>
      </c>
      <c r="M19" s="65">
        <v>0.43306720115321429</v>
      </c>
      <c r="N19" s="65">
        <v>0.2937298152872807</v>
      </c>
      <c r="O19" s="65">
        <v>1.2942289365011864E-2</v>
      </c>
      <c r="P19" s="65">
        <v>1.0098091089117621E-2</v>
      </c>
      <c r="Q19" s="65" t="s">
        <v>65</v>
      </c>
      <c r="R19" s="65" t="s">
        <v>65</v>
      </c>
      <c r="S19" s="65" t="s">
        <v>65</v>
      </c>
      <c r="T19" s="65" t="s">
        <v>65</v>
      </c>
      <c r="U19" s="65" t="s">
        <v>65</v>
      </c>
      <c r="V19" s="65" t="s">
        <v>65</v>
      </c>
      <c r="W19" s="65">
        <v>0.50916279447446977</v>
      </c>
      <c r="X19" s="65">
        <v>4.5953797036183052E-3</v>
      </c>
      <c r="Y19" s="65">
        <v>8.2769474580257265E-3</v>
      </c>
      <c r="Z19" s="65">
        <v>3.5592140378397415E-3</v>
      </c>
      <c r="AA19" s="65">
        <v>3.7794430487735975E-3</v>
      </c>
      <c r="AB19" s="65">
        <v>2.0210984248257367E-2</v>
      </c>
      <c r="AC19" s="65">
        <v>7.6853305057218352E-2</v>
      </c>
      <c r="AD19" s="65">
        <v>0.20867177575476906</v>
      </c>
      <c r="AE19" s="66"/>
      <c r="AF19" s="67">
        <v>788.02859701635907</v>
      </c>
      <c r="AG19" s="67">
        <v>1112.9350304646507</v>
      </c>
      <c r="AH19" s="67">
        <v>20419.058318308424</v>
      </c>
      <c r="AI19" s="67">
        <v>2616.1980516634098</v>
      </c>
      <c r="AJ19" s="67">
        <v>3362.8269381165564</v>
      </c>
      <c r="AK19" s="67"/>
      <c r="AL19" s="68" t="s">
        <v>61</v>
      </c>
    </row>
    <row r="20" spans="1:38" s="5" customFormat="1" ht="26.25" customHeight="1" x14ac:dyDescent="0.25">
      <c r="A20" s="62" t="s">
        <v>66</v>
      </c>
      <c r="B20" s="62" t="s">
        <v>77</v>
      </c>
      <c r="C20" s="63" t="s">
        <v>78</v>
      </c>
      <c r="D20" s="64"/>
      <c r="E20" s="65">
        <v>4.3450613825610311</v>
      </c>
      <c r="F20" s="65">
        <v>0.23703848940464248</v>
      </c>
      <c r="G20" s="65">
        <v>0.95799999999999996</v>
      </c>
      <c r="H20" s="65">
        <v>5.8206975094132432E-2</v>
      </c>
      <c r="I20" s="65">
        <v>0.15823176673972808</v>
      </c>
      <c r="J20" s="65">
        <v>0.19243579463651034</v>
      </c>
      <c r="K20" s="65">
        <v>0.21381516551247814</v>
      </c>
      <c r="L20" s="65" t="s">
        <v>65</v>
      </c>
      <c r="M20" s="65">
        <v>1.8916476334350538</v>
      </c>
      <c r="N20" s="65">
        <v>0.29790331356079297</v>
      </c>
      <c r="O20" s="65">
        <v>4.542114405303084E-2</v>
      </c>
      <c r="P20" s="65">
        <v>7.5982851602597476E-2</v>
      </c>
      <c r="Q20" s="65" t="s">
        <v>65</v>
      </c>
      <c r="R20" s="65" t="s">
        <v>65</v>
      </c>
      <c r="S20" s="65" t="s">
        <v>65</v>
      </c>
      <c r="T20" s="65" t="s">
        <v>65</v>
      </c>
      <c r="U20" s="65" t="s">
        <v>65</v>
      </c>
      <c r="V20" s="65" t="s">
        <v>65</v>
      </c>
      <c r="W20" s="65">
        <v>0.59028386242400144</v>
      </c>
      <c r="X20" s="65">
        <v>8.0572296779360755E-4</v>
      </c>
      <c r="Y20" s="65">
        <v>1.6879690145682534E-3</v>
      </c>
      <c r="Z20" s="65">
        <v>5.8069503676233883E-4</v>
      </c>
      <c r="AA20" s="65">
        <v>5.326940834120055E-4</v>
      </c>
      <c r="AB20" s="65">
        <v>3.6070811025362064E-3</v>
      </c>
      <c r="AC20" s="65">
        <v>0.11802830363904439</v>
      </c>
      <c r="AD20" s="65">
        <v>0.77010620592699985</v>
      </c>
      <c r="AE20" s="66"/>
      <c r="AF20" s="67">
        <v>391.76659453832826</v>
      </c>
      <c r="AG20" s="67">
        <v>4376.0181075653873</v>
      </c>
      <c r="AH20" s="67">
        <v>24517.155295774417</v>
      </c>
      <c r="AI20" s="67">
        <v>36705.54017667289</v>
      </c>
      <c r="AJ20" s="67">
        <v>150.58660242339238</v>
      </c>
      <c r="AK20" s="67"/>
      <c r="AL20" s="68" t="s">
        <v>61</v>
      </c>
    </row>
    <row r="21" spans="1:38" s="5" customFormat="1" ht="26.25" customHeight="1" x14ac:dyDescent="0.25">
      <c r="A21" s="62" t="s">
        <v>66</v>
      </c>
      <c r="B21" s="62" t="s">
        <v>79</v>
      </c>
      <c r="C21" s="63" t="s">
        <v>80</v>
      </c>
      <c r="D21" s="64"/>
      <c r="E21" s="65">
        <v>0.74144972505026419</v>
      </c>
      <c r="F21" s="65">
        <v>1.0400631252527524E-2</v>
      </c>
      <c r="G21" s="65">
        <v>0.15504196590895758</v>
      </c>
      <c r="H21" s="65">
        <v>1.6830009718892636E-2</v>
      </c>
      <c r="I21" s="65">
        <v>2.4181052514946101E-2</v>
      </c>
      <c r="J21" s="65">
        <v>2.9016366854415318E-2</v>
      </c>
      <c r="K21" s="65">
        <v>3.223990974739481E-2</v>
      </c>
      <c r="L21" s="65" t="s">
        <v>65</v>
      </c>
      <c r="M21" s="65">
        <v>0.11836285051152752</v>
      </c>
      <c r="N21" s="65">
        <v>7.0314916154378057E-3</v>
      </c>
      <c r="O21" s="65">
        <v>7.031979443813378E-4</v>
      </c>
      <c r="P21" s="65">
        <v>1.5523486013807523E-3</v>
      </c>
      <c r="Q21" s="65" t="s">
        <v>65</v>
      </c>
      <c r="R21" s="65" t="s">
        <v>65</v>
      </c>
      <c r="S21" s="65" t="s">
        <v>65</v>
      </c>
      <c r="T21" s="65" t="s">
        <v>65</v>
      </c>
      <c r="U21" s="65" t="s">
        <v>65</v>
      </c>
      <c r="V21" s="65" t="s">
        <v>65</v>
      </c>
      <c r="W21" s="65">
        <v>3.9658098559320135E-2</v>
      </c>
      <c r="X21" s="65">
        <v>3.6817080025901164E-4</v>
      </c>
      <c r="Y21" s="65">
        <v>6.4445974620598145E-4</v>
      </c>
      <c r="Z21" s="65">
        <v>1.9156747071361749E-4</v>
      </c>
      <c r="AA21" s="65">
        <v>1.5395380087606566E-4</v>
      </c>
      <c r="AB21" s="65">
        <v>1.3581518180546762E-3</v>
      </c>
      <c r="AC21" s="65">
        <v>5.4948173420097043E-3</v>
      </c>
      <c r="AD21" s="65">
        <v>2.7897123467740221E-2</v>
      </c>
      <c r="AE21" s="66"/>
      <c r="AF21" s="67">
        <v>768.37804843768618</v>
      </c>
      <c r="AG21" s="67">
        <v>152.18509077968002</v>
      </c>
      <c r="AH21" s="67">
        <v>13390.215501064431</v>
      </c>
      <c r="AI21" s="67">
        <v>555.01855128989962</v>
      </c>
      <c r="AJ21" s="67">
        <v>0.26865320783782637</v>
      </c>
      <c r="AK21" s="67"/>
      <c r="AL21" s="68" t="s">
        <v>61</v>
      </c>
    </row>
    <row r="22" spans="1:38" s="5" customFormat="1" ht="26.25" customHeight="1" x14ac:dyDescent="0.25">
      <c r="A22" s="62" t="s">
        <v>66</v>
      </c>
      <c r="B22" s="69" t="s">
        <v>81</v>
      </c>
      <c r="C22" s="63" t="s">
        <v>82</v>
      </c>
      <c r="D22" s="64"/>
      <c r="E22" s="65">
        <v>5.5412700779876412</v>
      </c>
      <c r="F22" s="65">
        <v>0.23104099435742445</v>
      </c>
      <c r="G22" s="65">
        <v>0.94027463683127122</v>
      </c>
      <c r="H22" s="65">
        <v>7.9945404554328456E-2</v>
      </c>
      <c r="I22" s="65">
        <v>6.5505031351714441E-2</v>
      </c>
      <c r="J22" s="65">
        <v>7.85926491546661E-2</v>
      </c>
      <c r="K22" s="65">
        <v>8.7317727689967248E-2</v>
      </c>
      <c r="L22" s="65" t="s">
        <v>65</v>
      </c>
      <c r="M22" s="65">
        <v>11.659437700149544</v>
      </c>
      <c r="N22" s="65">
        <v>0.29766135266429944</v>
      </c>
      <c r="O22" s="65">
        <v>2.2751922204613612E-2</v>
      </c>
      <c r="P22" s="65">
        <v>0.13338388980528271</v>
      </c>
      <c r="Q22" s="65" t="s">
        <v>65</v>
      </c>
      <c r="R22" s="65" t="s">
        <v>65</v>
      </c>
      <c r="S22" s="65" t="s">
        <v>65</v>
      </c>
      <c r="T22" s="65" t="s">
        <v>65</v>
      </c>
      <c r="U22" s="65" t="s">
        <v>65</v>
      </c>
      <c r="V22" s="65" t="s">
        <v>65</v>
      </c>
      <c r="W22" s="65">
        <v>0.46368216852452493</v>
      </c>
      <c r="X22" s="65">
        <v>2.0331884093832829E-3</v>
      </c>
      <c r="Y22" s="65">
        <v>4.3985463773382203E-3</v>
      </c>
      <c r="Z22" s="65">
        <v>1.3994146115038342E-3</v>
      </c>
      <c r="AA22" s="65">
        <v>9.8754313739122775E-4</v>
      </c>
      <c r="AB22" s="65">
        <v>8.8186925356165645E-3</v>
      </c>
      <c r="AC22" s="65">
        <v>7.8419246447575683E-2</v>
      </c>
      <c r="AD22" s="65">
        <v>0.44614863750058353</v>
      </c>
      <c r="AE22" s="66"/>
      <c r="AF22" s="67">
        <v>1808.5885187532506</v>
      </c>
      <c r="AG22" s="67">
        <v>2289.8511372941925</v>
      </c>
      <c r="AH22" s="67">
        <v>11639.66894793217</v>
      </c>
      <c r="AI22" s="67">
        <v>3454.1161740891866</v>
      </c>
      <c r="AJ22" s="67">
        <v>7500.5683479947693</v>
      </c>
      <c r="AK22" s="67"/>
      <c r="AL22" s="68" t="s">
        <v>61</v>
      </c>
    </row>
    <row r="23" spans="1:38" s="5" customFormat="1" ht="26.25" customHeight="1" x14ac:dyDescent="0.25">
      <c r="A23" s="62" t="s">
        <v>83</v>
      </c>
      <c r="B23" s="69" t="s">
        <v>84</v>
      </c>
      <c r="C23" s="63" t="s">
        <v>85</v>
      </c>
      <c r="D23" s="70"/>
      <c r="E23" s="65">
        <v>6.6522094624715216</v>
      </c>
      <c r="F23" s="65">
        <v>0.46913447227379312</v>
      </c>
      <c r="G23" s="65">
        <v>7.4996965840849437E-3</v>
      </c>
      <c r="H23" s="65">
        <v>2.1327580579966901E-3</v>
      </c>
      <c r="I23" s="65">
        <v>0.17757050722653067</v>
      </c>
      <c r="J23" s="65">
        <v>0.17757050722653067</v>
      </c>
      <c r="K23" s="65">
        <v>0.17757050722653067</v>
      </c>
      <c r="L23" s="65" t="s">
        <v>65</v>
      </c>
      <c r="M23" s="65">
        <v>4.25619754238165</v>
      </c>
      <c r="N23" s="65">
        <v>3.0412662531809087E-4</v>
      </c>
      <c r="O23" s="65">
        <v>2.9544337630478556E-4</v>
      </c>
      <c r="P23" s="65">
        <v>1.0340518170667494E-4</v>
      </c>
      <c r="Q23" s="65" t="s">
        <v>65</v>
      </c>
      <c r="R23" s="65" t="s">
        <v>65</v>
      </c>
      <c r="S23" s="65" t="s">
        <v>65</v>
      </c>
      <c r="T23" s="65" t="s">
        <v>65</v>
      </c>
      <c r="U23" s="65" t="s">
        <v>65</v>
      </c>
      <c r="V23" s="65" t="s">
        <v>65</v>
      </c>
      <c r="W23" s="65">
        <v>0.12663948757670615</v>
      </c>
      <c r="X23" s="65">
        <v>8.0391573623117829E-3</v>
      </c>
      <c r="Y23" s="65">
        <v>3.8988392592295917E-2</v>
      </c>
      <c r="Z23" s="65">
        <v>4.3345030592181637E-2</v>
      </c>
      <c r="AA23" s="65">
        <v>1.0477521526180972E-2</v>
      </c>
      <c r="AB23" s="65">
        <v>0.10085010207297031</v>
      </c>
      <c r="AC23" s="65">
        <v>2.5327897515341233E-2</v>
      </c>
      <c r="AD23" s="65">
        <v>9.4339392159920052E-6</v>
      </c>
      <c r="AE23" s="66"/>
      <c r="AF23" s="67">
        <v>14772.168815239278</v>
      </c>
      <c r="AG23" s="67" t="s">
        <v>435</v>
      </c>
      <c r="AH23" s="67" t="s">
        <v>435</v>
      </c>
      <c r="AI23" s="67">
        <v>891.23183217183282</v>
      </c>
      <c r="AJ23" s="67">
        <v>49.48862846382103</v>
      </c>
      <c r="AK23" s="67"/>
      <c r="AL23" s="68" t="s">
        <v>61</v>
      </c>
    </row>
    <row r="24" spans="1:38" s="5" customFormat="1" ht="26.25" customHeight="1" x14ac:dyDescent="0.25">
      <c r="A24" s="62" t="s">
        <v>66</v>
      </c>
      <c r="B24" s="69" t="s">
        <v>86</v>
      </c>
      <c r="C24" s="63" t="s">
        <v>87</v>
      </c>
      <c r="D24" s="64"/>
      <c r="E24" s="65">
        <v>4.4252151616149638</v>
      </c>
      <c r="F24" s="65">
        <v>0.13512959439198952</v>
      </c>
      <c r="G24" s="65">
        <v>1.7211937764263077</v>
      </c>
      <c r="H24" s="65">
        <v>0.14044696326000319</v>
      </c>
      <c r="I24" s="65">
        <v>0.21697344720358427</v>
      </c>
      <c r="J24" s="65">
        <v>0.2603626801613011</v>
      </c>
      <c r="K24" s="65">
        <v>0.28928883546644563</v>
      </c>
      <c r="L24" s="65" t="s">
        <v>65</v>
      </c>
      <c r="M24" s="65">
        <v>1.9139357216836526</v>
      </c>
      <c r="N24" s="65">
        <v>0.57023430056202851</v>
      </c>
      <c r="O24" s="65">
        <v>6.4844713480134569E-2</v>
      </c>
      <c r="P24" s="65">
        <v>3.2542688511662927E-2</v>
      </c>
      <c r="Q24" s="65" t="s">
        <v>65</v>
      </c>
      <c r="R24" s="65" t="s">
        <v>65</v>
      </c>
      <c r="S24" s="65" t="s">
        <v>65</v>
      </c>
      <c r="T24" s="65" t="s">
        <v>65</v>
      </c>
      <c r="U24" s="65" t="s">
        <v>65</v>
      </c>
      <c r="V24" s="65" t="s">
        <v>65</v>
      </c>
      <c r="W24" s="65">
        <v>1.8818712951542451</v>
      </c>
      <c r="X24" s="65">
        <v>2.092183859495636E-2</v>
      </c>
      <c r="Y24" s="65">
        <v>3.4092287882171793E-2</v>
      </c>
      <c r="Z24" s="65">
        <v>1.0797205279551098E-2</v>
      </c>
      <c r="AA24" s="65">
        <v>8.8790492487248844E-3</v>
      </c>
      <c r="AB24" s="65">
        <v>7.4690381005404122E-2</v>
      </c>
      <c r="AC24" s="65">
        <v>0.29411778586635512</v>
      </c>
      <c r="AD24" s="65">
        <v>5.5633333518948808E-2</v>
      </c>
      <c r="AE24" s="66"/>
      <c r="AF24" s="67">
        <v>3396.2918943430568</v>
      </c>
      <c r="AG24" s="67">
        <v>2.5806125395629835</v>
      </c>
      <c r="AH24" s="67">
        <v>25519.99876303336</v>
      </c>
      <c r="AI24" s="67">
        <v>21767.70169003577</v>
      </c>
      <c r="AJ24" s="67">
        <v>850.0060101851351</v>
      </c>
      <c r="AK24" s="67"/>
      <c r="AL24" s="68" t="s">
        <v>61</v>
      </c>
    </row>
    <row r="25" spans="1:38" s="5" customFormat="1" ht="26.25" customHeight="1" x14ac:dyDescent="0.25">
      <c r="A25" s="62" t="s">
        <v>88</v>
      </c>
      <c r="B25" s="69" t="s">
        <v>89</v>
      </c>
      <c r="C25" s="71" t="s">
        <v>90</v>
      </c>
      <c r="D25" s="64"/>
      <c r="E25" s="65">
        <v>1.4455909507104603</v>
      </c>
      <c r="F25" s="65">
        <v>0.14574375039424323</v>
      </c>
      <c r="G25" s="65">
        <v>8.5476320946742901E-2</v>
      </c>
      <c r="H25" s="65">
        <v>6.9286849149083438E-4</v>
      </c>
      <c r="I25" s="65">
        <v>0.11015246331525272</v>
      </c>
      <c r="J25" s="65">
        <v>0.11015246331525272</v>
      </c>
      <c r="K25" s="65">
        <v>0.11015246331525272</v>
      </c>
      <c r="L25" s="65" t="s">
        <v>65</v>
      </c>
      <c r="M25" s="65">
        <v>1.0233888405954501</v>
      </c>
      <c r="N25" s="65">
        <v>8.8121970652202188E-5</v>
      </c>
      <c r="O25" s="65">
        <v>8.8121970652202188E-5</v>
      </c>
      <c r="P25" s="65">
        <v>3.0842689728270768E-5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4406.098532610109</v>
      </c>
      <c r="AG25" s="67"/>
      <c r="AH25" s="67"/>
      <c r="AI25" s="67"/>
      <c r="AJ25" s="67"/>
      <c r="AK25" s="67"/>
      <c r="AL25" s="68" t="s">
        <v>61</v>
      </c>
    </row>
    <row r="26" spans="1:38" s="5" customFormat="1" ht="26.25" customHeight="1" x14ac:dyDescent="0.25">
      <c r="A26" s="62" t="s">
        <v>88</v>
      </c>
      <c r="B26" s="62" t="s">
        <v>91</v>
      </c>
      <c r="C26" s="63" t="s">
        <v>92</v>
      </c>
      <c r="D26" s="64"/>
      <c r="E26" s="65">
        <v>5.9940498914646513E-2</v>
      </c>
      <c r="F26" s="65">
        <v>7.036258577250025E-2</v>
      </c>
      <c r="G26" s="65">
        <v>7.2197549302721693E-3</v>
      </c>
      <c r="H26" s="65">
        <v>1.2899775993359207E-4</v>
      </c>
      <c r="I26" s="65">
        <v>5.5556561060154767E-3</v>
      </c>
      <c r="J26" s="65">
        <v>5.5556561060154767E-3</v>
      </c>
      <c r="K26" s="65">
        <v>5.5556561060154767E-3</v>
      </c>
      <c r="L26" s="65" t="s">
        <v>65</v>
      </c>
      <c r="M26" s="65">
        <v>3.9861974861449245</v>
      </c>
      <c r="N26" s="65">
        <v>1.7555106110258543E-5</v>
      </c>
      <c r="O26" s="65">
        <v>6.7645042786156107E-6</v>
      </c>
      <c r="P26" s="65">
        <v>2.3675764975154642E-6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338.22521393078057</v>
      </c>
      <c r="AG26" s="67"/>
      <c r="AH26" s="67"/>
      <c r="AI26" s="67"/>
      <c r="AJ26" s="67"/>
      <c r="AK26" s="67"/>
      <c r="AL26" s="68" t="s">
        <v>61</v>
      </c>
    </row>
    <row r="27" spans="1:38" s="5" customFormat="1" ht="26.25" customHeight="1" x14ac:dyDescent="0.25">
      <c r="A27" s="62" t="s">
        <v>93</v>
      </c>
      <c r="B27" s="62" t="s">
        <v>94</v>
      </c>
      <c r="C27" s="63" t="s">
        <v>95</v>
      </c>
      <c r="D27" s="64"/>
      <c r="E27" s="65">
        <v>62.274880138018034</v>
      </c>
      <c r="F27" s="65">
        <v>3.2020982148691979</v>
      </c>
      <c r="G27" s="65">
        <v>7.7082451547799469E-2</v>
      </c>
      <c r="H27" s="65">
        <v>0.99791899287292896</v>
      </c>
      <c r="I27" s="65">
        <v>1.1727790349546305</v>
      </c>
      <c r="J27" s="65">
        <v>1.1727790349546305</v>
      </c>
      <c r="K27" s="65">
        <v>1.1727790349546305</v>
      </c>
      <c r="L27" s="65" t="s">
        <v>65</v>
      </c>
      <c r="M27" s="65">
        <v>48.103073954710212</v>
      </c>
      <c r="N27" s="65">
        <v>8.47134609315656E-3</v>
      </c>
      <c r="O27" s="65">
        <v>3.6861924058599975E-3</v>
      </c>
      <c r="P27" s="65">
        <v>1.2901673420509993E-3</v>
      </c>
      <c r="Q27" s="65" t="s">
        <v>65</v>
      </c>
      <c r="R27" s="65" t="s">
        <v>65</v>
      </c>
      <c r="S27" s="65" t="s">
        <v>65</v>
      </c>
      <c r="T27" s="65" t="s">
        <v>65</v>
      </c>
      <c r="U27" s="65" t="s">
        <v>65</v>
      </c>
      <c r="V27" s="65" t="s">
        <v>65</v>
      </c>
      <c r="W27" s="65">
        <v>0.66915061941342235</v>
      </c>
      <c r="X27" s="65">
        <v>4.5413261138366919E-2</v>
      </c>
      <c r="Y27" s="65">
        <v>4.5278982851632496E-2</v>
      </c>
      <c r="Z27" s="65">
        <v>1.9735256283913413E-2</v>
      </c>
      <c r="AA27" s="65">
        <v>5.095756238983784E-2</v>
      </c>
      <c r="AB27" s="65">
        <v>0.16138506266375066</v>
      </c>
      <c r="AC27" s="65">
        <v>0.13383012388268448</v>
      </c>
      <c r="AD27" s="65">
        <v>3.9197138478741733E-4</v>
      </c>
      <c r="AE27" s="66"/>
      <c r="AF27" s="67">
        <v>184806.63385586499</v>
      </c>
      <c r="AG27" s="67"/>
      <c r="AH27" s="67">
        <v>82.026496817834555</v>
      </c>
      <c r="AI27" s="67">
        <v>10081.902445997732</v>
      </c>
      <c r="AJ27" s="67">
        <v>419.88702448623826</v>
      </c>
      <c r="AK27" s="67"/>
      <c r="AL27" s="68" t="s">
        <v>61</v>
      </c>
    </row>
    <row r="28" spans="1:38" s="5" customFormat="1" ht="26.25" customHeight="1" x14ac:dyDescent="0.25">
      <c r="A28" s="62" t="s">
        <v>93</v>
      </c>
      <c r="B28" s="62" t="s">
        <v>96</v>
      </c>
      <c r="C28" s="63" t="s">
        <v>97</v>
      </c>
      <c r="D28" s="64"/>
      <c r="E28" s="65">
        <v>11.106423616943268</v>
      </c>
      <c r="F28" s="65">
        <v>0.11018583773103692</v>
      </c>
      <c r="G28" s="65">
        <v>1.0428612217367616E-2</v>
      </c>
      <c r="H28" s="65">
        <v>1.4011866009086217E-2</v>
      </c>
      <c r="I28" s="65">
        <v>0.25800279810479881</v>
      </c>
      <c r="J28" s="65">
        <v>0.25800279810479881</v>
      </c>
      <c r="K28" s="65">
        <v>0.25800279810479881</v>
      </c>
      <c r="L28" s="65" t="s">
        <v>65</v>
      </c>
      <c r="M28" s="65">
        <v>2.9019171666053332</v>
      </c>
      <c r="N28" s="65">
        <v>4.3601793242681634E-4</v>
      </c>
      <c r="O28" s="65">
        <v>3.9412877321349116E-4</v>
      </c>
      <c r="P28" s="65">
        <v>1.3794507062472189E-4</v>
      </c>
      <c r="Q28" s="65" t="s">
        <v>65</v>
      </c>
      <c r="R28" s="65" t="s">
        <v>65</v>
      </c>
      <c r="S28" s="65" t="s">
        <v>65</v>
      </c>
      <c r="T28" s="65" t="s">
        <v>65</v>
      </c>
      <c r="U28" s="65" t="s">
        <v>65</v>
      </c>
      <c r="V28" s="65" t="s">
        <v>65</v>
      </c>
      <c r="W28" s="65">
        <v>9.2505986469664389E-2</v>
      </c>
      <c r="X28" s="65">
        <v>4.7021363630389782E-3</v>
      </c>
      <c r="Y28" s="65">
        <v>4.5707014805660313E-3</v>
      </c>
      <c r="Z28" s="65">
        <v>1.7145780371222252E-3</v>
      </c>
      <c r="AA28" s="65">
        <v>5.1555230567803161E-3</v>
      </c>
      <c r="AB28" s="65">
        <v>1.614293893750755E-2</v>
      </c>
      <c r="AC28" s="65">
        <v>1.8501197293932875E-2</v>
      </c>
      <c r="AD28" s="65">
        <v>7.5826319828504421E-5</v>
      </c>
      <c r="AE28" s="66"/>
      <c r="AF28" s="67">
        <v>19711.951873302343</v>
      </c>
      <c r="AG28" s="67"/>
      <c r="AH28" s="67">
        <v>17.786404126558775</v>
      </c>
      <c r="AI28" s="67">
        <v>1172.1730572162373</v>
      </c>
      <c r="AJ28" s="67">
        <v>64.697746332691423</v>
      </c>
      <c r="AK28" s="67"/>
      <c r="AL28" s="68" t="s">
        <v>61</v>
      </c>
    </row>
    <row r="29" spans="1:38" s="5" customFormat="1" ht="26.25" customHeight="1" x14ac:dyDescent="0.25">
      <c r="A29" s="62" t="s">
        <v>93</v>
      </c>
      <c r="B29" s="62" t="s">
        <v>98</v>
      </c>
      <c r="C29" s="63" t="s">
        <v>99</v>
      </c>
      <c r="D29" s="64"/>
      <c r="E29" s="65">
        <v>27.400929928000508</v>
      </c>
      <c r="F29" s="65">
        <v>0.51152793129887164</v>
      </c>
      <c r="G29" s="65">
        <v>4.7378589512483346E-2</v>
      </c>
      <c r="H29" s="65">
        <v>0.10328810326540773</v>
      </c>
      <c r="I29" s="65">
        <v>0.38532552537632492</v>
      </c>
      <c r="J29" s="65">
        <v>0.38532552537632492</v>
      </c>
      <c r="K29" s="65">
        <v>0.38532552537632492</v>
      </c>
      <c r="L29" s="65" t="s">
        <v>65</v>
      </c>
      <c r="M29" s="65">
        <v>16.048915675731163</v>
      </c>
      <c r="N29" s="65">
        <v>1.8567711319768118E-3</v>
      </c>
      <c r="O29" s="65">
        <v>1.8567070798159611E-3</v>
      </c>
      <c r="P29" s="65">
        <v>6.4984747793558656E-4</v>
      </c>
      <c r="Q29" s="65" t="s">
        <v>65</v>
      </c>
      <c r="R29" s="65" t="s">
        <v>65</v>
      </c>
      <c r="S29" s="65" t="s">
        <v>65</v>
      </c>
      <c r="T29" s="65" t="s">
        <v>65</v>
      </c>
      <c r="U29" s="65" t="s">
        <v>65</v>
      </c>
      <c r="V29" s="65" t="s">
        <v>65</v>
      </c>
      <c r="W29" s="65">
        <v>0.80651892000703984</v>
      </c>
      <c r="X29" s="65">
        <v>8.4947548969783356E-3</v>
      </c>
      <c r="Y29" s="65">
        <v>5.1342558614642528E-2</v>
      </c>
      <c r="Z29" s="65">
        <v>5.7362902073679341E-2</v>
      </c>
      <c r="AA29" s="65">
        <v>1.3207414465163226E-2</v>
      </c>
      <c r="AB29" s="65">
        <v>0.13040763005046341</v>
      </c>
      <c r="AC29" s="65">
        <v>0.16130378400140796</v>
      </c>
      <c r="AD29" s="65">
        <v>1.6100852888519251E-5</v>
      </c>
      <c r="AE29" s="66"/>
      <c r="AF29" s="67">
        <v>92839.072149881133</v>
      </c>
      <c r="AG29" s="67"/>
      <c r="AH29" s="67">
        <v>608.57985455601363</v>
      </c>
      <c r="AI29" s="67">
        <v>5820.1377831265536</v>
      </c>
      <c r="AJ29" s="67">
        <v>445.40944980287594</v>
      </c>
      <c r="AK29" s="67"/>
      <c r="AL29" s="68" t="s">
        <v>61</v>
      </c>
    </row>
    <row r="30" spans="1:38" s="5" customFormat="1" ht="26.25" customHeight="1" x14ac:dyDescent="0.25">
      <c r="A30" s="62" t="s">
        <v>93</v>
      </c>
      <c r="B30" s="62" t="s">
        <v>100</v>
      </c>
      <c r="C30" s="63" t="s">
        <v>101</v>
      </c>
      <c r="D30" s="64"/>
      <c r="E30" s="65">
        <v>0.239123623850891</v>
      </c>
      <c r="F30" s="65">
        <v>1.7319454367464406</v>
      </c>
      <c r="G30" s="65">
        <v>5.5017277911912222E-4</v>
      </c>
      <c r="H30" s="65">
        <v>2.8067350326697574E-3</v>
      </c>
      <c r="I30" s="65">
        <v>9.876520754824604E-2</v>
      </c>
      <c r="J30" s="65">
        <v>9.876520754824604E-2</v>
      </c>
      <c r="K30" s="65">
        <v>9.876520754824604E-2</v>
      </c>
      <c r="L30" s="65" t="s">
        <v>65</v>
      </c>
      <c r="M30" s="65">
        <v>6.9134334544385725</v>
      </c>
      <c r="N30" s="65">
        <v>2.1921870530480217E-4</v>
      </c>
      <c r="O30" s="65">
        <v>4.3843741060960426E-5</v>
      </c>
      <c r="P30" s="65">
        <v>1.5345309371336152E-5</v>
      </c>
      <c r="Q30" s="65" t="s">
        <v>65</v>
      </c>
      <c r="R30" s="65" t="s">
        <v>65</v>
      </c>
      <c r="S30" s="65" t="s">
        <v>65</v>
      </c>
      <c r="T30" s="65" t="s">
        <v>65</v>
      </c>
      <c r="U30" s="65" t="s">
        <v>65</v>
      </c>
      <c r="V30" s="65" t="s">
        <v>65</v>
      </c>
      <c r="W30" s="65">
        <v>1.1186841822507242E-2</v>
      </c>
      <c r="X30" s="65">
        <v>5.3219575107439762E-4</v>
      </c>
      <c r="Y30" s="65">
        <v>6.2862505629815272E-4</v>
      </c>
      <c r="Z30" s="65">
        <v>4.2449306165809206E-4</v>
      </c>
      <c r="AA30" s="65">
        <v>6.8775372506620883E-4</v>
      </c>
      <c r="AB30" s="65">
        <v>2.2730675940968513E-3</v>
      </c>
      <c r="AC30" s="65">
        <v>2.2373683645014486E-3</v>
      </c>
      <c r="AD30" s="65">
        <v>8.3279479121472284E-6</v>
      </c>
      <c r="AE30" s="66"/>
      <c r="AF30" s="67">
        <v>2192.1870530480214</v>
      </c>
      <c r="AG30" s="67"/>
      <c r="AH30" s="67" t="s">
        <v>435</v>
      </c>
      <c r="AI30" s="67">
        <v>95.457868653442958</v>
      </c>
      <c r="AJ30" s="67" t="s">
        <v>435</v>
      </c>
      <c r="AK30" s="67"/>
      <c r="AL30" s="68" t="s">
        <v>61</v>
      </c>
    </row>
    <row r="31" spans="1:38" s="5" customFormat="1" ht="26.25" customHeight="1" x14ac:dyDescent="0.25">
      <c r="A31" s="62" t="s">
        <v>93</v>
      </c>
      <c r="B31" s="62" t="s">
        <v>102</v>
      </c>
      <c r="C31" s="63" t="s">
        <v>103</v>
      </c>
      <c r="D31" s="64"/>
      <c r="E31" s="65" t="s">
        <v>433</v>
      </c>
      <c r="F31" s="65">
        <v>0.46220169530907712</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1603.3677389264888</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0.99531878394624995</v>
      </c>
      <c r="J32" s="65">
        <v>1.8193215201505579</v>
      </c>
      <c r="K32" s="65">
        <v>2.4369413485590776</v>
      </c>
      <c r="L32" s="65" t="s">
        <v>65</v>
      </c>
      <c r="M32" s="65" t="s">
        <v>433</v>
      </c>
      <c r="N32" s="65">
        <v>6.0057201041676818</v>
      </c>
      <c r="O32" s="65">
        <v>2.8281121872284258E-2</v>
      </c>
      <c r="P32" s="65" t="s">
        <v>433</v>
      </c>
      <c r="Q32" s="65" t="s">
        <v>65</v>
      </c>
      <c r="R32" s="65" t="s">
        <v>65</v>
      </c>
      <c r="S32" s="65" t="s">
        <v>65</v>
      </c>
      <c r="T32" s="65" t="s">
        <v>65</v>
      </c>
      <c r="U32" s="65" t="s">
        <v>65</v>
      </c>
      <c r="V32" s="65" t="s">
        <v>65</v>
      </c>
      <c r="W32" s="65" t="s">
        <v>433</v>
      </c>
      <c r="X32" s="65">
        <v>1.8950624803262526E-3</v>
      </c>
      <c r="Y32" s="65">
        <v>1.8950624803262526E-3</v>
      </c>
      <c r="Z32" s="65">
        <v>1.8950624803262526E-3</v>
      </c>
      <c r="AA32" s="65">
        <v>1.8950624803262526E-3</v>
      </c>
      <c r="AB32" s="65">
        <v>7.5802499213050104E-3</v>
      </c>
      <c r="AC32" s="65" t="s">
        <v>433</v>
      </c>
      <c r="AD32" s="65" t="s">
        <v>433</v>
      </c>
      <c r="AE32" s="66"/>
      <c r="AF32" s="67"/>
      <c r="AG32" s="67"/>
      <c r="AH32" s="67"/>
      <c r="AI32" s="67"/>
      <c r="AJ32" s="67"/>
      <c r="AK32" s="67">
        <v>82568.3482928015</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0.56699862233729725</v>
      </c>
      <c r="J33" s="65">
        <v>1.0499974487727706</v>
      </c>
      <c r="K33" s="65">
        <v>2.0999948975455442</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82568.3482928015</v>
      </c>
      <c r="AL33" s="68" t="s">
        <v>107</v>
      </c>
    </row>
    <row r="34" spans="1:38" s="5" customFormat="1" ht="26.25" customHeight="1" x14ac:dyDescent="0.25">
      <c r="A34" s="62" t="s">
        <v>83</v>
      </c>
      <c r="B34" s="62" t="s">
        <v>110</v>
      </c>
      <c r="C34" s="63" t="s">
        <v>111</v>
      </c>
      <c r="D34" s="64"/>
      <c r="E34" s="65">
        <v>0.75293584451763063</v>
      </c>
      <c r="F34" s="65">
        <v>7.5980675298139247E-2</v>
      </c>
      <c r="G34" s="65">
        <v>3.8612413977685126E-2</v>
      </c>
      <c r="H34" s="65">
        <v>2.0516260847980726E-4</v>
      </c>
      <c r="I34" s="65">
        <v>0.18997600147287078</v>
      </c>
      <c r="J34" s="65">
        <v>0.50189950147287077</v>
      </c>
      <c r="K34" s="65">
        <v>1.3931095014728709</v>
      </c>
      <c r="L34" s="65" t="s">
        <v>65</v>
      </c>
      <c r="M34" s="65">
        <v>0.50915681116856726</v>
      </c>
      <c r="N34" s="65">
        <v>4.5710480445861204E-4</v>
      </c>
      <c r="O34" s="65">
        <v>4.9805604458612078E-5</v>
      </c>
      <c r="P34" s="65">
        <v>6.0354281560514214E-5</v>
      </c>
      <c r="Q34" s="65" t="s">
        <v>65</v>
      </c>
      <c r="R34" s="65" t="s">
        <v>65</v>
      </c>
      <c r="S34" s="65" t="s">
        <v>65</v>
      </c>
      <c r="T34" s="65" t="s">
        <v>65</v>
      </c>
      <c r="U34" s="65" t="s">
        <v>65</v>
      </c>
      <c r="V34" s="65" t="s">
        <v>65</v>
      </c>
      <c r="W34" s="65">
        <v>1.1548008124964858E-2</v>
      </c>
      <c r="X34" s="65">
        <v>6.1741458352787494E-4</v>
      </c>
      <c r="Y34" s="65">
        <v>3.2381651783657643E-3</v>
      </c>
      <c r="Z34" s="65">
        <v>3.6184267772931241E-3</v>
      </c>
      <c r="AA34" s="65">
        <v>8.3182224765359226E-4</v>
      </c>
      <c r="AB34" s="65">
        <v>8.3058287868403545E-3</v>
      </c>
      <c r="AC34" s="65">
        <v>2.3096016249929715E-3</v>
      </c>
      <c r="AD34" s="65">
        <v>1.2819351083722035E-6</v>
      </c>
      <c r="AE34" s="66"/>
      <c r="AF34" s="67">
        <v>1174.8402229306034</v>
      </c>
      <c r="AG34" s="67">
        <v>4.8719999999999999</v>
      </c>
      <c r="AH34" s="67" t="s">
        <v>435</v>
      </c>
      <c r="AI34" s="67">
        <v>70.326671714055195</v>
      </c>
      <c r="AJ34" s="67">
        <v>3.962100601286326</v>
      </c>
      <c r="AK34" s="67"/>
      <c r="AL34" s="68" t="s">
        <v>61</v>
      </c>
    </row>
    <row r="35" spans="1:38" s="72" customFormat="1" ht="26.25" customHeight="1" x14ac:dyDescent="0.25">
      <c r="A35" s="62" t="s">
        <v>112</v>
      </c>
      <c r="B35" s="62" t="s">
        <v>113</v>
      </c>
      <c r="C35" s="63" t="s">
        <v>114</v>
      </c>
      <c r="D35" s="64"/>
      <c r="E35" s="65">
        <v>0.68248599690730483</v>
      </c>
      <c r="F35" s="65">
        <v>0.14848919977537117</v>
      </c>
      <c r="G35" s="65">
        <v>3.3203103750000002E-3</v>
      </c>
      <c r="H35" s="65">
        <v>1.4237822832181891E-4</v>
      </c>
      <c r="I35" s="65">
        <v>2.7852884480869786E-2</v>
      </c>
      <c r="J35" s="65">
        <v>2.7852884480869786E-2</v>
      </c>
      <c r="K35" s="65">
        <v>2.7852884480869786E-2</v>
      </c>
      <c r="L35" s="65" t="s">
        <v>65</v>
      </c>
      <c r="M35" s="65">
        <v>0.35097663384374828</v>
      </c>
      <c r="N35" s="65">
        <v>1.407496169514375E-5</v>
      </c>
      <c r="O35" s="65">
        <v>1.407496169514375E-5</v>
      </c>
      <c r="P35" s="65">
        <v>4.9262365933003126E-6</v>
      </c>
      <c r="Q35" s="65" t="s">
        <v>65</v>
      </c>
      <c r="R35" s="65" t="s">
        <v>65</v>
      </c>
      <c r="S35" s="65" t="s">
        <v>65</v>
      </c>
      <c r="T35" s="65" t="s">
        <v>65</v>
      </c>
      <c r="U35" s="65" t="s">
        <v>65</v>
      </c>
      <c r="V35" s="65" t="s">
        <v>65</v>
      </c>
      <c r="W35" s="65">
        <v>3.8706144661645302E-3</v>
      </c>
      <c r="X35" s="65">
        <v>1.5402933799780814E-3</v>
      </c>
      <c r="Y35" s="65">
        <v>7.9243207938592072E-4</v>
      </c>
      <c r="Z35" s="65">
        <v>6.8876590956690349E-4</v>
      </c>
      <c r="AA35" s="65">
        <v>1.4824963735150943E-3</v>
      </c>
      <c r="AB35" s="65">
        <v>4.5039877424460006E-3</v>
      </c>
      <c r="AC35" s="65">
        <v>7.7412289323290629E-4</v>
      </c>
      <c r="AD35" s="65">
        <v>8.8373458983035858E-7</v>
      </c>
      <c r="AE35" s="66"/>
      <c r="AF35" s="67">
        <v>703.74808475718737</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0.91619146228362247</v>
      </c>
      <c r="F36" s="65">
        <v>0.47015407691682776</v>
      </c>
      <c r="G36" s="65">
        <v>5.2229180414100533E-4</v>
      </c>
      <c r="H36" s="65">
        <v>2.0684098837802633E-4</v>
      </c>
      <c r="I36" s="65">
        <v>3.9404135978005884E-2</v>
      </c>
      <c r="J36" s="65">
        <v>3.9404135978005884E-2</v>
      </c>
      <c r="K36" s="65">
        <v>3.9404135978005884E-2</v>
      </c>
      <c r="L36" s="65" t="s">
        <v>65</v>
      </c>
      <c r="M36" s="65">
        <v>2.2205873639842664</v>
      </c>
      <c r="N36" s="65">
        <v>2.5613107342237882E-5</v>
      </c>
      <c r="O36" s="65">
        <v>1.83036904616461E-5</v>
      </c>
      <c r="P36" s="65">
        <v>6.4062916615761358E-6</v>
      </c>
      <c r="Q36" s="65" t="s">
        <v>65</v>
      </c>
      <c r="R36" s="65" t="s">
        <v>65</v>
      </c>
      <c r="S36" s="65" t="s">
        <v>65</v>
      </c>
      <c r="T36" s="65" t="s">
        <v>65</v>
      </c>
      <c r="U36" s="65" t="s">
        <v>65</v>
      </c>
      <c r="V36" s="65" t="s">
        <v>65</v>
      </c>
      <c r="W36" s="65">
        <v>1.1316159245192362E-2</v>
      </c>
      <c r="X36" s="65">
        <v>5.7030229944286706E-4</v>
      </c>
      <c r="Y36" s="65">
        <v>2.2872357108854047E-3</v>
      </c>
      <c r="Z36" s="65">
        <v>2.5066517769317185E-3</v>
      </c>
      <c r="AA36" s="65">
        <v>6.9000702583541863E-4</v>
      </c>
      <c r="AB36" s="65">
        <v>6.05419681309541E-3</v>
      </c>
      <c r="AC36" s="65">
        <v>2.2632318490384724E-3</v>
      </c>
      <c r="AD36" s="65">
        <v>2.4993888722359288E-6</v>
      </c>
      <c r="AE36" s="66"/>
      <c r="AF36" s="67">
        <v>915.18452308230508</v>
      </c>
      <c r="AG36" s="67" t="s">
        <v>435</v>
      </c>
      <c r="AH36" s="67" t="s">
        <v>435</v>
      </c>
      <c r="AI36" s="67">
        <v>56.135914618262937</v>
      </c>
      <c r="AJ36" s="67">
        <v>2.7143209957911556</v>
      </c>
      <c r="AK36" s="67"/>
      <c r="AL36" s="68" t="s">
        <v>61</v>
      </c>
    </row>
    <row r="37" spans="1:38" s="5" customFormat="1" ht="26.25" customHeight="1" x14ac:dyDescent="0.25">
      <c r="A37" s="62" t="s">
        <v>83</v>
      </c>
      <c r="B37" s="62" t="s">
        <v>117</v>
      </c>
      <c r="C37" s="63" t="s">
        <v>118</v>
      </c>
      <c r="D37" s="64"/>
      <c r="E37" s="65">
        <v>0.40186300000000003</v>
      </c>
      <c r="F37" s="65">
        <v>5.0655601259406019E-3</v>
      </c>
      <c r="G37" s="65">
        <v>3.0393360755643604E-3</v>
      </c>
      <c r="H37" s="65">
        <v>1.0131120251881204E-2</v>
      </c>
      <c r="I37" s="65">
        <v>3.799170094455451E-3</v>
      </c>
      <c r="J37" s="65">
        <v>4.5590041133465407E-3</v>
      </c>
      <c r="K37" s="65">
        <v>5.0655601259406019E-3</v>
      </c>
      <c r="L37" s="65" t="s">
        <v>65</v>
      </c>
      <c r="M37" s="65">
        <v>0.20338300000000001</v>
      </c>
      <c r="N37" s="65">
        <v>1.5196680377821804E-5</v>
      </c>
      <c r="O37" s="65">
        <v>2.5327800629703004E-6</v>
      </c>
      <c r="P37" s="65">
        <v>7.0917841763168421E-4</v>
      </c>
      <c r="Q37" s="65" t="s">
        <v>65</v>
      </c>
      <c r="R37" s="65" t="s">
        <v>65</v>
      </c>
      <c r="S37" s="65" t="s">
        <v>65</v>
      </c>
      <c r="T37" s="65" t="s">
        <v>65</v>
      </c>
      <c r="U37" s="65" t="s">
        <v>65</v>
      </c>
      <c r="V37" s="65" t="s">
        <v>65</v>
      </c>
      <c r="W37" s="65">
        <v>2.0262240503762406E-3</v>
      </c>
      <c r="X37" s="65">
        <v>5.6734273410534746E-6</v>
      </c>
      <c r="Y37" s="65">
        <v>1.6007169997972301E-5</v>
      </c>
      <c r="Z37" s="65">
        <v>1.1245543479588134E-5</v>
      </c>
      <c r="AA37" s="65">
        <v>8.4696165305726834E-5</v>
      </c>
      <c r="AB37" s="65">
        <v>1.1762230612434075E-4</v>
      </c>
      <c r="AC37" s="65">
        <v>4.0524481007524817E-4</v>
      </c>
      <c r="AD37" s="65">
        <v>1.8236016453386164E-7</v>
      </c>
      <c r="AE37" s="66"/>
      <c r="AF37" s="67" t="s">
        <v>435</v>
      </c>
      <c r="AG37" s="67" t="s">
        <v>435</v>
      </c>
      <c r="AH37" s="67">
        <v>10131.120251881202</v>
      </c>
      <c r="AI37" s="67" t="s">
        <v>435</v>
      </c>
      <c r="AJ37" s="67" t="s">
        <v>435</v>
      </c>
      <c r="AK37" s="67"/>
      <c r="AL37" s="68" t="s">
        <v>61</v>
      </c>
    </row>
    <row r="38" spans="1:38" s="5" customFormat="1" ht="26.25" customHeight="1" x14ac:dyDescent="0.25">
      <c r="A38" s="62" t="s">
        <v>83</v>
      </c>
      <c r="B38" s="62" t="s">
        <v>119</v>
      </c>
      <c r="C38" s="63" t="s">
        <v>120</v>
      </c>
      <c r="D38" s="73"/>
      <c r="E38" s="65">
        <v>6.3422922400541593E-2</v>
      </c>
      <c r="F38" s="65">
        <v>1.477221453509759E-3</v>
      </c>
      <c r="G38" s="65">
        <v>7.6105821931922525E-5</v>
      </c>
      <c r="H38" s="65">
        <v>2.3290243776355991E-4</v>
      </c>
      <c r="I38" s="65">
        <v>8.972949855686616E-4</v>
      </c>
      <c r="J38" s="65">
        <v>8.972949855686616E-4</v>
      </c>
      <c r="K38" s="65">
        <v>8.972949855686616E-4</v>
      </c>
      <c r="L38" s="65" t="s">
        <v>65</v>
      </c>
      <c r="M38" s="65">
        <v>3.2190325563330541E-2</v>
      </c>
      <c r="N38" s="65">
        <v>4.4526254830725574E-6</v>
      </c>
      <c r="O38" s="65">
        <v>3.2833784875820541E-6</v>
      </c>
      <c r="P38" s="65">
        <v>1.1491824706537189E-6</v>
      </c>
      <c r="Q38" s="65" t="s">
        <v>65</v>
      </c>
      <c r="R38" s="65" t="s">
        <v>65</v>
      </c>
      <c r="S38" s="65" t="s">
        <v>65</v>
      </c>
      <c r="T38" s="65" t="s">
        <v>65</v>
      </c>
      <c r="U38" s="65" t="s">
        <v>65</v>
      </c>
      <c r="V38" s="65" t="s">
        <v>65</v>
      </c>
      <c r="W38" s="65">
        <v>2.2577503343700709E-3</v>
      </c>
      <c r="X38" s="65">
        <v>1.404214069592672E-4</v>
      </c>
      <c r="Y38" s="65">
        <v>4.8136983025590433E-4</v>
      </c>
      <c r="Z38" s="65">
        <v>5.044134794057627E-4</v>
      </c>
      <c r="AA38" s="65">
        <v>1.9340954435695371E-4</v>
      </c>
      <c r="AB38" s="65">
        <v>1.3196142609778879E-3</v>
      </c>
      <c r="AC38" s="65">
        <v>4.5155006687401419E-4</v>
      </c>
      <c r="AD38" s="65">
        <v>5.3718095387559739E-8</v>
      </c>
      <c r="AE38" s="66"/>
      <c r="AF38" s="67">
        <v>164.16892437910269</v>
      </c>
      <c r="AG38" s="67" t="s">
        <v>435</v>
      </c>
      <c r="AH38" s="67">
        <v>6.9549710271438228</v>
      </c>
      <c r="AI38" s="67">
        <v>9.6295932949852805</v>
      </c>
      <c r="AJ38" s="67">
        <v>0.50293253220122014</v>
      </c>
      <c r="AK38" s="67"/>
      <c r="AL38" s="68" t="s">
        <v>61</v>
      </c>
    </row>
    <row r="39" spans="1:38" s="5" customFormat="1" ht="26.25" customHeight="1" x14ac:dyDescent="0.25">
      <c r="A39" s="62" t="s">
        <v>121</v>
      </c>
      <c r="B39" s="62" t="s">
        <v>122</v>
      </c>
      <c r="C39" s="63" t="s">
        <v>123</v>
      </c>
      <c r="D39" s="64"/>
      <c r="E39" s="65">
        <v>1.0756747667682007</v>
      </c>
      <c r="F39" s="65">
        <v>0.53874619648255773</v>
      </c>
      <c r="G39" s="65">
        <v>0.14199751357958709</v>
      </c>
      <c r="H39" s="65">
        <v>3.2721518423423038E-2</v>
      </c>
      <c r="I39" s="65">
        <v>0.27065779406181723</v>
      </c>
      <c r="J39" s="65">
        <v>0.28374911996482099</v>
      </c>
      <c r="K39" s="65">
        <v>0.29683900343646769</v>
      </c>
      <c r="L39" s="65" t="s">
        <v>65</v>
      </c>
      <c r="M39" s="65">
        <v>3.5042093079787975</v>
      </c>
      <c r="N39" s="65">
        <v>9.5765586419170309E-2</v>
      </c>
      <c r="O39" s="65">
        <v>1.3393811779018952E-2</v>
      </c>
      <c r="P39" s="65">
        <v>5.5403023536109014E-3</v>
      </c>
      <c r="Q39" s="65" t="s">
        <v>65</v>
      </c>
      <c r="R39" s="65" t="s">
        <v>65</v>
      </c>
      <c r="S39" s="65" t="s">
        <v>65</v>
      </c>
      <c r="T39" s="65" t="s">
        <v>65</v>
      </c>
      <c r="U39" s="65" t="s">
        <v>65</v>
      </c>
      <c r="V39" s="65" t="s">
        <v>65</v>
      </c>
      <c r="W39" s="65">
        <v>0.44378916109552036</v>
      </c>
      <c r="X39" s="65">
        <v>1.9549735950915068E-2</v>
      </c>
      <c r="Y39" s="65">
        <v>2.2431574141943359E-2</v>
      </c>
      <c r="Z39" s="65">
        <v>8.1353614601401125E-3</v>
      </c>
      <c r="AA39" s="65">
        <v>1.0455390390959982E-2</v>
      </c>
      <c r="AB39" s="65">
        <v>6.0572061943958526E-2</v>
      </c>
      <c r="AC39" s="65">
        <v>0.23181519799102474</v>
      </c>
      <c r="AD39" s="65">
        <v>3.5588882389760007E-5</v>
      </c>
      <c r="AE39" s="66"/>
      <c r="AF39" s="67">
        <v>5603.1565409436416</v>
      </c>
      <c r="AG39" s="67" t="s">
        <v>435</v>
      </c>
      <c r="AH39" s="67">
        <v>14369.109470279054</v>
      </c>
      <c r="AI39" s="67">
        <v>2491.8854144800807</v>
      </c>
      <c r="AJ39" s="67">
        <v>94.161782974076615</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10.956702483780182</v>
      </c>
      <c r="F41" s="65">
        <v>24.738028534759092</v>
      </c>
      <c r="G41" s="65">
        <v>1.3395162939058551</v>
      </c>
      <c r="H41" s="65">
        <v>0.5837300845183343</v>
      </c>
      <c r="I41" s="65">
        <v>6.4284141176745635</v>
      </c>
      <c r="J41" s="65">
        <v>6.792851914143121</v>
      </c>
      <c r="K41" s="65">
        <v>7.2767081392758852</v>
      </c>
      <c r="L41" s="65" t="s">
        <v>65</v>
      </c>
      <c r="M41" s="65">
        <v>227.3369967074301</v>
      </c>
      <c r="N41" s="65">
        <v>1.9409907963042412</v>
      </c>
      <c r="O41" s="65">
        <v>0.24715435761136256</v>
      </c>
      <c r="P41" s="65">
        <v>0.15728723245572837</v>
      </c>
      <c r="Q41" s="65" t="s">
        <v>65</v>
      </c>
      <c r="R41" s="65" t="s">
        <v>65</v>
      </c>
      <c r="S41" s="65" t="s">
        <v>65</v>
      </c>
      <c r="T41" s="65" t="s">
        <v>65</v>
      </c>
      <c r="U41" s="65" t="s">
        <v>65</v>
      </c>
      <c r="V41" s="65" t="s">
        <v>65</v>
      </c>
      <c r="W41" s="65">
        <v>18.670367230835971</v>
      </c>
      <c r="X41" s="65">
        <v>1.9081220452461438</v>
      </c>
      <c r="Y41" s="65">
        <v>1.9565603968508811</v>
      </c>
      <c r="Z41" s="65">
        <v>0.71087219579168748</v>
      </c>
      <c r="AA41" s="65">
        <v>1.0853554123628959</v>
      </c>
      <c r="AB41" s="65">
        <v>5.6609100502516077</v>
      </c>
      <c r="AC41" s="65">
        <v>7.7287363299560079</v>
      </c>
      <c r="AD41" s="65">
        <v>0.15009799921849334</v>
      </c>
      <c r="AE41" s="66"/>
      <c r="AF41" s="67">
        <v>42835.977679874137</v>
      </c>
      <c r="AG41" s="67">
        <v>873.37450626278348</v>
      </c>
      <c r="AH41" s="67">
        <v>62819.06659145205</v>
      </c>
      <c r="AI41" s="67">
        <v>74562.687370727639</v>
      </c>
      <c r="AJ41" s="67" t="s">
        <v>435</v>
      </c>
      <c r="AK41" s="67"/>
      <c r="AL41" s="68" t="s">
        <v>61</v>
      </c>
    </row>
    <row r="42" spans="1:38" s="5" customFormat="1" ht="26.25" customHeight="1" x14ac:dyDescent="0.25">
      <c r="A42" s="62" t="s">
        <v>83</v>
      </c>
      <c r="B42" s="62" t="s">
        <v>128</v>
      </c>
      <c r="C42" s="63" t="s">
        <v>129</v>
      </c>
      <c r="D42" s="64"/>
      <c r="E42" s="65">
        <v>0.49543672346135598</v>
      </c>
      <c r="F42" s="65">
        <v>1.1341586539948958</v>
      </c>
      <c r="G42" s="65">
        <v>5.9150376197000093E-4</v>
      </c>
      <c r="H42" s="65">
        <v>1.398777940796993E-4</v>
      </c>
      <c r="I42" s="65">
        <v>1.478600494217727E-2</v>
      </c>
      <c r="J42" s="65">
        <v>1.478600494217727E-2</v>
      </c>
      <c r="K42" s="65">
        <v>1.478600494217727E-2</v>
      </c>
      <c r="L42" s="65" t="s">
        <v>65</v>
      </c>
      <c r="M42" s="65">
        <v>15.3388805993951</v>
      </c>
      <c r="N42" s="65">
        <v>9.2028336274098133E-5</v>
      </c>
      <c r="O42" s="65">
        <v>3.0958020916681619E-5</v>
      </c>
      <c r="P42" s="65">
        <v>1.0835307320838567E-5</v>
      </c>
      <c r="Q42" s="65" t="s">
        <v>65</v>
      </c>
      <c r="R42" s="65" t="s">
        <v>65</v>
      </c>
      <c r="S42" s="65" t="s">
        <v>65</v>
      </c>
      <c r="T42" s="65" t="s">
        <v>65</v>
      </c>
      <c r="U42" s="65" t="s">
        <v>65</v>
      </c>
      <c r="V42" s="65" t="s">
        <v>65</v>
      </c>
      <c r="W42" s="65">
        <v>4.3133445984854746E-2</v>
      </c>
      <c r="X42" s="65">
        <v>5.4117634367172205E-3</v>
      </c>
      <c r="Y42" s="65">
        <v>6.0550041096509655E-3</v>
      </c>
      <c r="Z42" s="65">
        <v>5.2059962741638375E-3</v>
      </c>
      <c r="AA42" s="65">
        <v>4.8058019111932703E-3</v>
      </c>
      <c r="AB42" s="65">
        <v>2.1478565731725293E-2</v>
      </c>
      <c r="AC42" s="65">
        <v>8.6266891969709481E-3</v>
      </c>
      <c r="AD42" s="65">
        <v>9.1300900181969039E-6</v>
      </c>
      <c r="AE42" s="66"/>
      <c r="AF42" s="67">
        <v>1547.9010458340808</v>
      </c>
      <c r="AG42" s="67" t="s">
        <v>435</v>
      </c>
      <c r="AH42" s="67" t="s">
        <v>435</v>
      </c>
      <c r="AI42" s="67">
        <v>80.50311050163441</v>
      </c>
      <c r="AJ42" s="67">
        <v>2.6470109418791727</v>
      </c>
      <c r="AK42" s="67"/>
      <c r="AL42" s="68" t="s">
        <v>61</v>
      </c>
    </row>
    <row r="43" spans="1:38" s="5" customFormat="1" ht="26.25" customHeight="1" x14ac:dyDescent="0.25">
      <c r="A43" s="62" t="s">
        <v>121</v>
      </c>
      <c r="B43" s="62" t="s">
        <v>130</v>
      </c>
      <c r="C43" s="63" t="s">
        <v>131</v>
      </c>
      <c r="D43" s="64"/>
      <c r="E43" s="65">
        <v>0.62263115689655546</v>
      </c>
      <c r="F43" s="65">
        <v>1.5156211789627834</v>
      </c>
      <c r="G43" s="65">
        <v>0.12919892101880145</v>
      </c>
      <c r="H43" s="65">
        <v>3.7402801467958879E-2</v>
      </c>
      <c r="I43" s="65">
        <v>0.40398738228764097</v>
      </c>
      <c r="J43" s="65">
        <v>0.45447258197783713</v>
      </c>
      <c r="K43" s="65">
        <v>0.50496953553093027</v>
      </c>
      <c r="L43" s="65" t="s">
        <v>65</v>
      </c>
      <c r="M43" s="65">
        <v>10.714680936933915</v>
      </c>
      <c r="N43" s="65">
        <v>0.1633358375141786</v>
      </c>
      <c r="O43" s="65">
        <v>4.9455507596938363E-2</v>
      </c>
      <c r="P43" s="65">
        <v>1.3645677454823696E-2</v>
      </c>
      <c r="Q43" s="65" t="s">
        <v>65</v>
      </c>
      <c r="R43" s="65" t="s">
        <v>65</v>
      </c>
      <c r="S43" s="65" t="s">
        <v>65</v>
      </c>
      <c r="T43" s="65" t="s">
        <v>65</v>
      </c>
      <c r="U43" s="65" t="s">
        <v>65</v>
      </c>
      <c r="V43" s="65" t="s">
        <v>65</v>
      </c>
      <c r="W43" s="65">
        <v>1.4035747838387411</v>
      </c>
      <c r="X43" s="65">
        <v>0.19191157051592908</v>
      </c>
      <c r="Y43" s="65">
        <v>0.29709621961624272</v>
      </c>
      <c r="Z43" s="65">
        <v>9.3740008867409824E-2</v>
      </c>
      <c r="AA43" s="65">
        <v>7.9465710942124165E-2</v>
      </c>
      <c r="AB43" s="65">
        <v>0.66221350994170602</v>
      </c>
      <c r="AC43" s="65">
        <v>0.55290716086234259</v>
      </c>
      <c r="AD43" s="65">
        <v>3.393445996235121E-3</v>
      </c>
      <c r="AE43" s="66"/>
      <c r="AF43" s="67">
        <v>599.98195003534443</v>
      </c>
      <c r="AG43" s="67">
        <v>19.224590847783105</v>
      </c>
      <c r="AH43" s="67">
        <v>741.11036829407271</v>
      </c>
      <c r="AI43" s="67">
        <v>7048.4974585273594</v>
      </c>
      <c r="AJ43" s="67" t="s">
        <v>435</v>
      </c>
      <c r="AK43" s="67"/>
      <c r="AL43" s="68" t="s">
        <v>61</v>
      </c>
    </row>
    <row r="44" spans="1:38" s="5" customFormat="1" ht="26.25" customHeight="1" x14ac:dyDescent="0.25">
      <c r="A44" s="62" t="s">
        <v>83</v>
      </c>
      <c r="B44" s="62" t="s">
        <v>132</v>
      </c>
      <c r="C44" s="63" t="s">
        <v>133</v>
      </c>
      <c r="D44" s="64"/>
      <c r="E44" s="65">
        <v>7.4104425656481743</v>
      </c>
      <c r="F44" s="65">
        <v>1.3707864797985472</v>
      </c>
      <c r="G44" s="65">
        <v>5.4717672342173857E-3</v>
      </c>
      <c r="H44" s="65">
        <v>2.8908910570599614E-3</v>
      </c>
      <c r="I44" s="65">
        <v>0.61968354663342495</v>
      </c>
      <c r="J44" s="65">
        <v>0.61968354663342495</v>
      </c>
      <c r="K44" s="65">
        <v>0.61968354663342495</v>
      </c>
      <c r="L44" s="65" t="s">
        <v>65</v>
      </c>
      <c r="M44" s="65">
        <v>8.8322884505765771</v>
      </c>
      <c r="N44" s="65">
        <v>2.4736474248744731E-4</v>
      </c>
      <c r="O44" s="65">
        <v>2.184216757335547E-4</v>
      </c>
      <c r="P44" s="65">
        <v>7.6447586506744154E-5</v>
      </c>
      <c r="Q44" s="65" t="s">
        <v>65</v>
      </c>
      <c r="R44" s="65" t="s">
        <v>65</v>
      </c>
      <c r="S44" s="65" t="s">
        <v>65</v>
      </c>
      <c r="T44" s="65" t="s">
        <v>65</v>
      </c>
      <c r="U44" s="65" t="s">
        <v>65</v>
      </c>
      <c r="V44" s="65" t="s">
        <v>65</v>
      </c>
      <c r="W44" s="65">
        <v>0.10480502530837577</v>
      </c>
      <c r="X44" s="65">
        <v>6.6942161882833362E-3</v>
      </c>
      <c r="Y44" s="65">
        <v>2.8807898869405699E-2</v>
      </c>
      <c r="Z44" s="65">
        <v>3.1750571906724145E-2</v>
      </c>
      <c r="AA44" s="65">
        <v>8.317507024337728E-3</v>
      </c>
      <c r="AB44" s="65">
        <v>7.5570193988750881E-2</v>
      </c>
      <c r="AC44" s="65">
        <v>2.0961005061675156E-2</v>
      </c>
      <c r="AD44" s="65">
        <v>1.4704930572812696E-5</v>
      </c>
      <c r="AE44" s="66"/>
      <c r="AF44" s="67">
        <v>10921.083786677735</v>
      </c>
      <c r="AG44" s="67"/>
      <c r="AH44" s="67"/>
      <c r="AI44" s="67">
        <v>654.05732472804584</v>
      </c>
      <c r="AJ44" s="67">
        <v>35.636527400885562</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4.5490374523619093E-2</v>
      </c>
      <c r="F47" s="65">
        <v>7.9401685897330064E-3</v>
      </c>
      <c r="G47" s="65">
        <v>6.7971708311510125E-3</v>
      </c>
      <c r="H47" s="65">
        <v>4.9279433783766936E-5</v>
      </c>
      <c r="I47" s="65">
        <v>8.2946012317672031E-3</v>
      </c>
      <c r="J47" s="65">
        <v>8.2946012317672031E-3</v>
      </c>
      <c r="K47" s="65">
        <v>8.2946012317672031E-3</v>
      </c>
      <c r="L47" s="65" t="s">
        <v>65</v>
      </c>
      <c r="M47" s="65">
        <v>0.13724665194503705</v>
      </c>
      <c r="N47" s="65">
        <v>6.2534438541030976E-6</v>
      </c>
      <c r="O47" s="65">
        <v>6.2534438541030976E-6</v>
      </c>
      <c r="P47" s="65">
        <v>2.1887053489360843E-6</v>
      </c>
      <c r="Q47" s="65" t="s">
        <v>65</v>
      </c>
      <c r="R47" s="65" t="s">
        <v>65</v>
      </c>
      <c r="S47" s="65" t="s">
        <v>65</v>
      </c>
      <c r="T47" s="65" t="s">
        <v>65</v>
      </c>
      <c r="U47" s="65" t="s">
        <v>65</v>
      </c>
      <c r="V47" s="65" t="s">
        <v>65</v>
      </c>
      <c r="W47" s="65">
        <v>1.6675567967894123E-4</v>
      </c>
      <c r="X47" s="65">
        <v>1.0083651042420637E-5</v>
      </c>
      <c r="Y47" s="65">
        <v>5.2885902839844274E-5</v>
      </c>
      <c r="Z47" s="65">
        <v>5.9096357485257228E-5</v>
      </c>
      <c r="AA47" s="65">
        <v>1.3585369536840755E-5</v>
      </c>
      <c r="AB47" s="65">
        <v>1.356512809043629E-4</v>
      </c>
      <c r="AC47" s="65">
        <v>3.3351135935788253E-5</v>
      </c>
      <c r="AD47" s="65">
        <v>1.7595685850438995E-8</v>
      </c>
      <c r="AE47" s="66"/>
      <c r="AF47" s="67">
        <v>312.67219270515488</v>
      </c>
      <c r="AG47" s="67" t="s">
        <v>435</v>
      </c>
      <c r="AH47" s="67" t="s">
        <v>435</v>
      </c>
      <c r="AI47" s="67">
        <v>1.2107608104476082</v>
      </c>
      <c r="AJ47" s="67">
        <v>6.8107860712074045E-2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6.2155112609000009E-2</v>
      </c>
      <c r="J48" s="65">
        <v>0.19687205614600001</v>
      </c>
      <c r="K48" s="65">
        <v>0.41620169998800011</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1.351836</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0.56541176470588239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0.79201712599999985</v>
      </c>
      <c r="AL51" s="68" t="s">
        <v>152</v>
      </c>
    </row>
    <row r="52" spans="1:38" s="5" customFormat="1" ht="26.25" customHeight="1" x14ac:dyDescent="0.25">
      <c r="A52" s="62" t="s">
        <v>140</v>
      </c>
      <c r="B52" s="69" t="s">
        <v>153</v>
      </c>
      <c r="C52" s="71" t="s">
        <v>154</v>
      </c>
      <c r="D52" s="74"/>
      <c r="E52" s="65" t="s">
        <v>433</v>
      </c>
      <c r="F52" s="65">
        <v>0.64</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8.1844789999999996</v>
      </c>
      <c r="AL52" s="68" t="s">
        <v>155</v>
      </c>
    </row>
    <row r="53" spans="1:38" s="5" customFormat="1" ht="26.25" customHeight="1" x14ac:dyDescent="0.25">
      <c r="A53" s="62" t="s">
        <v>140</v>
      </c>
      <c r="B53" s="69" t="s">
        <v>156</v>
      </c>
      <c r="C53" s="71" t="s">
        <v>157</v>
      </c>
      <c r="D53" s="74"/>
      <c r="E53" s="65" t="s">
        <v>433</v>
      </c>
      <c r="F53" s="65">
        <v>0.68984641499999999</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1.6379999999999999</v>
      </c>
      <c r="AL53" s="68" t="s">
        <v>158</v>
      </c>
    </row>
    <row r="54" spans="1:38" s="5" customFormat="1" ht="37.5" customHeight="1" x14ac:dyDescent="0.25">
      <c r="A54" s="62" t="s">
        <v>140</v>
      </c>
      <c r="B54" s="69" t="s">
        <v>159</v>
      </c>
      <c r="C54" s="71" t="s">
        <v>160</v>
      </c>
      <c r="D54" s="74"/>
      <c r="E54" s="65" t="s">
        <v>433</v>
      </c>
      <c r="F54" s="65">
        <v>1.0743421474741175</v>
      </c>
      <c r="G54" s="65">
        <v>2.3E-2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1253</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4.3832250000000014E-5</v>
      </c>
      <c r="I56" s="65" t="s">
        <v>433</v>
      </c>
      <c r="J56" s="65" t="s">
        <v>433</v>
      </c>
      <c r="K56" s="65" t="s">
        <v>433</v>
      </c>
      <c r="L56" s="65" t="s">
        <v>65</v>
      </c>
      <c r="M56" s="65" t="s">
        <v>433</v>
      </c>
      <c r="N56" s="65" t="s">
        <v>433</v>
      </c>
      <c r="O56" s="65" t="s">
        <v>433</v>
      </c>
      <c r="P56" s="65">
        <v>9.183900000000002E-6</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3.4187599999999999E-2</v>
      </c>
      <c r="J57" s="65">
        <v>3.8461049999999997E-2</v>
      </c>
      <c r="K57" s="65">
        <v>4.2734500000000002E-2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3299.9740000000002</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6.161281113E-2</v>
      </c>
      <c r="J58" s="65">
        <v>8.5310046180000002E-2</v>
      </c>
      <c r="K58" s="65">
        <v>9.4788940200000005E-2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928.41702050415938</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4.2930809621735651E-3</v>
      </c>
      <c r="J59" s="65">
        <v>4.8297160824452611E-3</v>
      </c>
      <c r="K59" s="65">
        <v>5.3663512027169562E-3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480.78075000000001</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0.54689806320237799</v>
      </c>
      <c r="J60" s="65">
        <v>4.7379287594440003</v>
      </c>
      <c r="K60" s="65">
        <v>10.106005274841687</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0.26661103433325634</v>
      </c>
      <c r="J61" s="65">
        <v>2.666110343332563</v>
      </c>
      <c r="K61" s="65">
        <v>8.8870344777752113</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11132830.978133149</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0.22009999999999999</v>
      </c>
      <c r="F64" s="65">
        <v>8.6999999999999994E-3</v>
      </c>
      <c r="G64" s="65">
        <v>2.6999999999999999E-5</v>
      </c>
      <c r="H64" s="65">
        <v>1.09E-2</v>
      </c>
      <c r="I64" s="65" t="s">
        <v>433</v>
      </c>
      <c r="J64" s="65" t="s">
        <v>433</v>
      </c>
      <c r="K64" s="65" t="s">
        <v>433</v>
      </c>
      <c r="L64" s="65" t="s">
        <v>65</v>
      </c>
      <c r="M64" s="65">
        <v>1.78E-2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551.11838571428575</v>
      </c>
      <c r="AL64" s="68" t="s">
        <v>189</v>
      </c>
    </row>
    <row r="65" spans="1:38" s="5" customFormat="1" ht="26.25" customHeight="1" x14ac:dyDescent="0.25">
      <c r="A65" s="62" t="s">
        <v>66</v>
      </c>
      <c r="B65" s="69" t="s">
        <v>190</v>
      </c>
      <c r="C65" s="63" t="s">
        <v>191</v>
      </c>
      <c r="D65" s="64"/>
      <c r="E65" s="65">
        <v>7.4900000000000008E-2</v>
      </c>
      <c r="F65" s="65" t="s">
        <v>433</v>
      </c>
      <c r="G65" s="65" t="s">
        <v>433</v>
      </c>
      <c r="H65" s="65">
        <v>3.8999999999999998E-3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567.50715000000002</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36.752000000000002</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8.8400000000000006E-2</v>
      </c>
      <c r="F70" s="65">
        <v>0.31847000000000003</v>
      </c>
      <c r="G70" s="65">
        <v>0.36540697007701861</v>
      </c>
      <c r="H70" s="65">
        <v>7.1900000000000006E-2</v>
      </c>
      <c r="I70" s="65">
        <v>0.13189000000000001</v>
      </c>
      <c r="J70" s="65">
        <v>0.14474500000000001</v>
      </c>
      <c r="K70" s="65">
        <v>0.15760000000000002</v>
      </c>
      <c r="L70" s="65" t="s">
        <v>65</v>
      </c>
      <c r="M70" s="65">
        <v>11.0678</v>
      </c>
      <c r="N70" s="65">
        <v>8.2993021882099235E-4</v>
      </c>
      <c r="O70" s="65">
        <v>6.639441750567939E-4</v>
      </c>
      <c r="P70" s="65">
        <v>8.9550563428702424E-5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8.0997291528489626E-2</v>
      </c>
      <c r="F72" s="65">
        <v>0.24596785675748764</v>
      </c>
      <c r="G72" s="65">
        <v>4.8043182352146149E-2</v>
      </c>
      <c r="H72" s="65" t="s">
        <v>434</v>
      </c>
      <c r="I72" s="65">
        <v>0.21119400000000002</v>
      </c>
      <c r="J72" s="65">
        <v>0.42215200000000003</v>
      </c>
      <c r="K72" s="65">
        <v>0.66365999999999992</v>
      </c>
      <c r="L72" s="65" t="s">
        <v>65</v>
      </c>
      <c r="M72" s="65">
        <v>1.8727039354630794</v>
      </c>
      <c r="N72" s="65">
        <v>1.4338155342486598</v>
      </c>
      <c r="O72" s="65">
        <v>5.0042129508600049E-2</v>
      </c>
      <c r="P72" s="65">
        <v>0.3702713446</v>
      </c>
      <c r="Q72" s="65" t="s">
        <v>65</v>
      </c>
      <c r="R72" s="65" t="s">
        <v>65</v>
      </c>
      <c r="S72" s="65" t="s">
        <v>65</v>
      </c>
      <c r="T72" s="65" t="s">
        <v>65</v>
      </c>
      <c r="U72" s="65" t="s">
        <v>65</v>
      </c>
      <c r="V72" s="65" t="s">
        <v>65</v>
      </c>
      <c r="W72" s="65">
        <v>1.5993790271999999</v>
      </c>
      <c r="X72" s="65">
        <v>1.6505624676696994E-2</v>
      </c>
      <c r="Y72" s="65">
        <v>1.7659477939493479E-2</v>
      </c>
      <c r="Z72" s="65">
        <v>9.4722194115742925E-3</v>
      </c>
      <c r="AA72" s="65">
        <v>9.3188923293155354E-3</v>
      </c>
      <c r="AB72" s="65">
        <v>5.2956214357080297E-2</v>
      </c>
      <c r="AC72" s="65">
        <v>0.37524251215922316</v>
      </c>
      <c r="AD72" s="65">
        <v>2.0322637477195724</v>
      </c>
      <c r="AE72" s="66"/>
      <c r="AF72" s="67"/>
      <c r="AG72" s="67"/>
      <c r="AH72" s="67"/>
      <c r="AI72" s="67"/>
      <c r="AJ72" s="67"/>
      <c r="AK72" s="67">
        <v>6766.1610000000001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2.7282838110000026E-3</v>
      </c>
      <c r="J74" s="65">
        <v>6.9447224280000056E-3</v>
      </c>
      <c r="K74" s="65">
        <v>9.9210320400000065E-3</v>
      </c>
      <c r="L74" s="65" t="s">
        <v>65</v>
      </c>
      <c r="M74" s="65" t="s">
        <v>433</v>
      </c>
      <c r="N74" s="65">
        <v>9.9210320399999996E-2</v>
      </c>
      <c r="O74" s="65" t="s">
        <v>433</v>
      </c>
      <c r="P74" s="65" t="s">
        <v>433</v>
      </c>
      <c r="Q74" s="65" t="s">
        <v>65</v>
      </c>
      <c r="R74" s="65" t="s">
        <v>65</v>
      </c>
      <c r="S74" s="65" t="s">
        <v>65</v>
      </c>
      <c r="T74" s="65" t="s">
        <v>65</v>
      </c>
      <c r="U74" s="65" t="s">
        <v>65</v>
      </c>
      <c r="V74" s="65" t="s">
        <v>65</v>
      </c>
      <c r="W74" s="65">
        <v>3.4723612140000002</v>
      </c>
      <c r="X74" s="65" t="s">
        <v>436</v>
      </c>
      <c r="Y74" s="65" t="s">
        <v>436</v>
      </c>
      <c r="Z74" s="65" t="s">
        <v>436</v>
      </c>
      <c r="AA74" s="65" t="s">
        <v>436</v>
      </c>
      <c r="AB74" s="65" t="s">
        <v>436</v>
      </c>
      <c r="AC74" s="65">
        <v>1.7361806070000001</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1.9999999999999998E-4</v>
      </c>
      <c r="J76" s="65">
        <v>3.9999999999999996E-4</v>
      </c>
      <c r="K76" s="65">
        <v>5.0000000000000001E-4</v>
      </c>
      <c r="L76" s="65" t="s">
        <v>65</v>
      </c>
      <c r="M76" s="65" t="s">
        <v>433</v>
      </c>
      <c r="N76" s="65">
        <v>0.6</v>
      </c>
      <c r="O76" s="65">
        <v>5.0000000000000001E-3</v>
      </c>
      <c r="P76" s="65" t="s">
        <v>436</v>
      </c>
      <c r="Q76" s="65" t="s">
        <v>65</v>
      </c>
      <c r="R76" s="65" t="s">
        <v>65</v>
      </c>
      <c r="S76" s="65" t="s">
        <v>65</v>
      </c>
      <c r="T76" s="65" t="s">
        <v>65</v>
      </c>
      <c r="U76" s="65" t="s">
        <v>65</v>
      </c>
      <c r="V76" s="65" t="s">
        <v>65</v>
      </c>
      <c r="W76" s="65">
        <v>7.4999999999999997E-2</v>
      </c>
      <c r="X76" s="65" t="s">
        <v>433</v>
      </c>
      <c r="Y76" s="65" t="s">
        <v>433</v>
      </c>
      <c r="Z76" s="65" t="s">
        <v>433</v>
      </c>
      <c r="AA76" s="65" t="s">
        <v>433</v>
      </c>
      <c r="AB76" s="65" t="s">
        <v>433</v>
      </c>
      <c r="AC76" s="65" t="s">
        <v>433</v>
      </c>
      <c r="AD76" s="65">
        <v>6.5000000000000008E-5</v>
      </c>
      <c r="AE76" s="66"/>
      <c r="AF76" s="67"/>
      <c r="AG76" s="67"/>
      <c r="AH76" s="67"/>
      <c r="AI76" s="67"/>
      <c r="AJ76" s="67"/>
      <c r="AK76" s="67">
        <v>25</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0.1362438</v>
      </c>
      <c r="H78" s="65" t="s">
        <v>433</v>
      </c>
      <c r="I78" s="65">
        <v>1.9610849999999999E-4</v>
      </c>
      <c r="J78" s="65">
        <v>2.5803749999999998E-4</v>
      </c>
      <c r="K78" s="65">
        <v>3.3028799999999998E-4</v>
      </c>
      <c r="L78" s="65" t="s">
        <v>65</v>
      </c>
      <c r="M78" s="65" t="s">
        <v>436</v>
      </c>
      <c r="N78" s="65">
        <v>1.0321499999999999E-3</v>
      </c>
      <c r="O78" s="65">
        <v>1.0321500000000001E-4</v>
      </c>
      <c r="P78" s="65">
        <v>2.0643000000000001E-4</v>
      </c>
      <c r="Q78" s="65" t="s">
        <v>65</v>
      </c>
      <c r="R78" s="65" t="s">
        <v>65</v>
      </c>
      <c r="S78" s="65" t="s">
        <v>65</v>
      </c>
      <c r="T78" s="65" t="s">
        <v>65</v>
      </c>
      <c r="U78" s="65" t="s">
        <v>65</v>
      </c>
      <c r="V78" s="65" t="s">
        <v>65</v>
      </c>
      <c r="W78" s="65">
        <v>1.0321499999999999</v>
      </c>
      <c r="X78" s="65" t="s">
        <v>436</v>
      </c>
      <c r="Y78" s="65" t="s">
        <v>436</v>
      </c>
      <c r="Z78" s="65" t="s">
        <v>436</v>
      </c>
      <c r="AA78" s="65" t="s">
        <v>436</v>
      </c>
      <c r="AB78" s="65">
        <v>5.1607499999999995E-4</v>
      </c>
      <c r="AC78" s="65">
        <v>0.13417949999999998</v>
      </c>
      <c r="AD78" s="65">
        <v>3.818955E-4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2.5978835443979206E-2</v>
      </c>
      <c r="F80" s="65">
        <v>0.20420762072195917</v>
      </c>
      <c r="G80" s="65">
        <v>2.4578232614105391E-3</v>
      </c>
      <c r="H80" s="65" t="s">
        <v>433</v>
      </c>
      <c r="I80" s="65" t="s">
        <v>436</v>
      </c>
      <c r="J80" s="65" t="s">
        <v>436</v>
      </c>
      <c r="K80" s="65" t="s">
        <v>436</v>
      </c>
      <c r="L80" s="65" t="s">
        <v>65</v>
      </c>
      <c r="M80" s="65">
        <v>0.13122536525309561</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18.10265761363199</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20.116939364837098</v>
      </c>
      <c r="AL82" s="68" t="s">
        <v>241</v>
      </c>
    </row>
    <row r="83" spans="1:38" s="5" customFormat="1" ht="26.25" customHeight="1" x14ac:dyDescent="0.25">
      <c r="A83" s="62" t="s">
        <v>66</v>
      </c>
      <c r="B83" s="77" t="s">
        <v>242</v>
      </c>
      <c r="C83" s="71" t="s">
        <v>243</v>
      </c>
      <c r="D83" s="64"/>
      <c r="E83" s="65" t="s">
        <v>433</v>
      </c>
      <c r="F83" s="65">
        <v>0.111</v>
      </c>
      <c r="G83" s="65" t="s">
        <v>433</v>
      </c>
      <c r="H83" s="65" t="s">
        <v>433</v>
      </c>
      <c r="I83" s="65">
        <v>1.4799999999999999E-2</v>
      </c>
      <c r="J83" s="65">
        <v>0.29599999999999999</v>
      </c>
      <c r="K83" s="65">
        <v>0.44400000000000001</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7400</v>
      </c>
      <c r="AL83" s="68" t="s">
        <v>149</v>
      </c>
    </row>
    <row r="84" spans="1:38" s="5" customFormat="1" ht="26.25" customHeight="1" x14ac:dyDescent="0.25">
      <c r="A84" s="62" t="s">
        <v>66</v>
      </c>
      <c r="B84" s="77" t="s">
        <v>244</v>
      </c>
      <c r="C84" s="71" t="s">
        <v>245</v>
      </c>
      <c r="D84" s="64"/>
      <c r="E84" s="65" t="s">
        <v>433</v>
      </c>
      <c r="F84" s="65">
        <v>4.9579204610552376E-3</v>
      </c>
      <c r="G84" s="65" t="s">
        <v>433</v>
      </c>
      <c r="H84" s="65" t="s">
        <v>433</v>
      </c>
      <c r="I84" s="65">
        <v>2.9807370823387501E-5</v>
      </c>
      <c r="J84" s="65">
        <v>1.4903685411693748E-4</v>
      </c>
      <c r="K84" s="65">
        <v>5.9614741646774993E-4</v>
      </c>
      <c r="L84" s="65" t="s">
        <v>65</v>
      </c>
      <c r="M84" s="65">
        <v>0.31149890099999999</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32.789358</v>
      </c>
      <c r="AL84" s="68" t="s">
        <v>149</v>
      </c>
    </row>
    <row r="85" spans="1:38" s="5" customFormat="1" ht="26.25" customHeight="1" x14ac:dyDescent="0.25">
      <c r="A85" s="62" t="s">
        <v>238</v>
      </c>
      <c r="B85" s="71" t="s">
        <v>246</v>
      </c>
      <c r="C85" s="71" t="s">
        <v>247</v>
      </c>
      <c r="D85" s="64"/>
      <c r="E85" s="65" t="s">
        <v>433</v>
      </c>
      <c r="F85" s="65">
        <v>9.267530098122462</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36.454002275422518</v>
      </c>
      <c r="AL85" s="68" t="s">
        <v>248</v>
      </c>
    </row>
    <row r="86" spans="1:38" s="5" customFormat="1" ht="26.25" customHeight="1" x14ac:dyDescent="0.25">
      <c r="A86" s="62" t="s">
        <v>238</v>
      </c>
      <c r="B86" s="71" t="s">
        <v>249</v>
      </c>
      <c r="C86" s="63" t="s">
        <v>250</v>
      </c>
      <c r="D86" s="64"/>
      <c r="E86" s="65" t="s">
        <v>433</v>
      </c>
      <c r="F86" s="65">
        <v>3.0783459085466469</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10.724562083654005</v>
      </c>
      <c r="AL86" s="68" t="s">
        <v>241</v>
      </c>
    </row>
    <row r="87" spans="1:38" s="5" customFormat="1" ht="26.25" customHeight="1" x14ac:dyDescent="0.25">
      <c r="A87" s="62" t="s">
        <v>238</v>
      </c>
      <c r="B87" s="71" t="s">
        <v>251</v>
      </c>
      <c r="C87" s="63" t="s">
        <v>252</v>
      </c>
      <c r="D87" s="64"/>
      <c r="E87" s="65" t="s">
        <v>433</v>
      </c>
      <c r="F87" s="65">
        <v>1.1104120062968469E-2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1.83919676E-2</v>
      </c>
      <c r="AL87" s="68" t="s">
        <v>241</v>
      </c>
    </row>
    <row r="88" spans="1:38" s="5" customFormat="1" ht="26.25" customHeight="1" x14ac:dyDescent="0.25">
      <c r="A88" s="62" t="s">
        <v>238</v>
      </c>
      <c r="B88" s="71" t="s">
        <v>253</v>
      </c>
      <c r="C88" s="63" t="s">
        <v>254</v>
      </c>
      <c r="D88" s="64"/>
      <c r="E88" s="65" t="s">
        <v>433</v>
      </c>
      <c r="F88" s="65">
        <v>2.5468084994952798</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32.08339827359115</v>
      </c>
      <c r="AL88" s="68" t="s">
        <v>149</v>
      </c>
    </row>
    <row r="89" spans="1:38" s="5" customFormat="1" ht="26.25" customHeight="1" x14ac:dyDescent="0.25">
      <c r="A89" s="62" t="s">
        <v>238</v>
      </c>
      <c r="B89" s="71" t="s">
        <v>255</v>
      </c>
      <c r="C89" s="63" t="s">
        <v>256</v>
      </c>
      <c r="D89" s="64"/>
      <c r="E89" s="65" t="s">
        <v>433</v>
      </c>
      <c r="F89" s="65">
        <v>1.1026301085383341</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12.313007999640812</v>
      </c>
      <c r="AL89" s="68" t="s">
        <v>149</v>
      </c>
    </row>
    <row r="90" spans="1:38" s="78" customFormat="1" ht="26.25" customHeight="1" x14ac:dyDescent="0.2">
      <c r="A90" s="62" t="s">
        <v>238</v>
      </c>
      <c r="B90" s="71" t="s">
        <v>257</v>
      </c>
      <c r="C90" s="63" t="s">
        <v>258</v>
      </c>
      <c r="D90" s="64"/>
      <c r="E90" s="65" t="s">
        <v>433</v>
      </c>
      <c r="F90" s="65">
        <v>2.5805447667968529</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5.6199700081644979</v>
      </c>
      <c r="AL90" s="68" t="s">
        <v>149</v>
      </c>
    </row>
    <row r="91" spans="1:38" s="5" customFormat="1" ht="26.25" customHeight="1" x14ac:dyDescent="0.25">
      <c r="A91" s="62" t="s">
        <v>238</v>
      </c>
      <c r="B91" s="69" t="s">
        <v>259</v>
      </c>
      <c r="C91" s="71" t="s">
        <v>260</v>
      </c>
      <c r="D91" s="64"/>
      <c r="E91" s="65">
        <v>2.5129558691799999E-2</v>
      </c>
      <c r="F91" s="65">
        <v>6.6515131918839995E-2</v>
      </c>
      <c r="G91" s="65">
        <v>4.5593423199999988E-3</v>
      </c>
      <c r="H91" s="65">
        <v>5.9032602781650005E-2</v>
      </c>
      <c r="I91" s="65">
        <v>0.43509097014972054</v>
      </c>
      <c r="J91" s="65">
        <v>0.44933984093330304</v>
      </c>
      <c r="K91" s="65">
        <v>0.44933984093330304</v>
      </c>
      <c r="L91" s="65" t="s">
        <v>65</v>
      </c>
      <c r="M91" s="65">
        <v>0.76802252079009981</v>
      </c>
      <c r="N91" s="65">
        <v>1.183617344</v>
      </c>
      <c r="O91" s="65">
        <v>7.6445477275399992E-2</v>
      </c>
      <c r="P91" s="65">
        <v>8.6053811999999992E-5</v>
      </c>
      <c r="Q91" s="65" t="s">
        <v>65</v>
      </c>
      <c r="R91" s="65" t="s">
        <v>65</v>
      </c>
      <c r="S91" s="65" t="s">
        <v>65</v>
      </c>
      <c r="T91" s="65" t="s">
        <v>65</v>
      </c>
      <c r="U91" s="65" t="s">
        <v>65</v>
      </c>
      <c r="V91" s="65" t="s">
        <v>65</v>
      </c>
      <c r="W91" s="65">
        <v>1.3742795851000001E-3</v>
      </c>
      <c r="X91" s="65">
        <v>1.5254503394609999E-3</v>
      </c>
      <c r="Y91" s="65">
        <v>6.1842581329500006E-4</v>
      </c>
      <c r="Z91" s="65">
        <v>6.1842581329500006E-4</v>
      </c>
      <c r="AA91" s="65">
        <v>6.1842581329500006E-4</v>
      </c>
      <c r="AB91" s="65">
        <v>3.3807277793460001E-3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3.2488154143848713</v>
      </c>
      <c r="G93" s="65" t="s">
        <v>433</v>
      </c>
      <c r="H93" s="65" t="s">
        <v>433</v>
      </c>
      <c r="I93" s="65">
        <v>3.0356493179999993E-4</v>
      </c>
      <c r="J93" s="65">
        <v>9.0979667429999999E-4</v>
      </c>
      <c r="K93" s="65">
        <v>1.9210810329E-3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0.18231681695742064</v>
      </c>
      <c r="J95" s="65">
        <v>0.45979204239355148</v>
      </c>
      <c r="K95" s="65">
        <v>1.1379801059838788</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0.20750805608041753</v>
      </c>
      <c r="F99" s="65">
        <v>11.566615108948644</v>
      </c>
      <c r="G99" s="65" t="s">
        <v>433</v>
      </c>
      <c r="H99" s="65">
        <v>9.7820798373231597</v>
      </c>
      <c r="I99" s="65">
        <v>1.26868745E-2</v>
      </c>
      <c r="J99" s="65">
        <v>5.7090935249999995E-2</v>
      </c>
      <c r="K99" s="65">
        <v>0.126868745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539.86699999999996</v>
      </c>
      <c r="AL99" s="68" t="s">
        <v>280</v>
      </c>
    </row>
    <row r="100" spans="1:38" s="5" customFormat="1" ht="26.25" customHeight="1" x14ac:dyDescent="0.25">
      <c r="A100" s="62" t="s">
        <v>277</v>
      </c>
      <c r="B100" s="62" t="s">
        <v>281</v>
      </c>
      <c r="C100" s="63" t="s">
        <v>282</v>
      </c>
      <c r="D100" s="80"/>
      <c r="E100" s="65">
        <v>0.36856501797077418</v>
      </c>
      <c r="F100" s="65">
        <v>11.841653769394945</v>
      </c>
      <c r="G100" s="65" t="s">
        <v>433</v>
      </c>
      <c r="H100" s="65">
        <v>14.421490043123976</v>
      </c>
      <c r="I100" s="65">
        <v>3.3241313999999994E-2</v>
      </c>
      <c r="J100" s="65">
        <v>0.14958591300000001</v>
      </c>
      <c r="K100" s="65">
        <v>0.33241313999999994</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1414.5239999999999</v>
      </c>
      <c r="AL100" s="68" t="s">
        <v>280</v>
      </c>
    </row>
    <row r="101" spans="1:38" s="5" customFormat="1" ht="26.25" customHeight="1" x14ac:dyDescent="0.25">
      <c r="A101" s="62" t="s">
        <v>277</v>
      </c>
      <c r="B101" s="62" t="s">
        <v>283</v>
      </c>
      <c r="C101" s="63" t="s">
        <v>284</v>
      </c>
      <c r="D101" s="80"/>
      <c r="E101" s="65">
        <v>1.307450337007455E-2</v>
      </c>
      <c r="F101" s="65">
        <v>8.3353385182742698E-2</v>
      </c>
      <c r="G101" s="65" t="s">
        <v>433</v>
      </c>
      <c r="H101" s="65">
        <v>0.42823488741091892</v>
      </c>
      <c r="I101" s="65">
        <v>8.8919534999999991E-3</v>
      </c>
      <c r="J101" s="65">
        <v>4.001379075E-2</v>
      </c>
      <c r="K101" s="65">
        <v>8.891953499999998E-2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378.38099999999997</v>
      </c>
      <c r="AL101" s="68" t="s">
        <v>280</v>
      </c>
    </row>
    <row r="102" spans="1:38" s="5" customFormat="1" ht="26.25" customHeight="1" x14ac:dyDescent="0.25">
      <c r="A102" s="62" t="s">
        <v>277</v>
      </c>
      <c r="B102" s="62" t="s">
        <v>285</v>
      </c>
      <c r="C102" s="63" t="s">
        <v>286</v>
      </c>
      <c r="D102" s="80"/>
      <c r="E102" s="65">
        <v>3.5541878667013242E-2</v>
      </c>
      <c r="F102" s="65">
        <v>0.9997807615316191</v>
      </c>
      <c r="G102" s="65" t="s">
        <v>433</v>
      </c>
      <c r="H102" s="65">
        <v>6.4654313376634862</v>
      </c>
      <c r="I102" s="65">
        <v>2.6700974440748437E-2</v>
      </c>
      <c r="J102" s="65">
        <v>0.12015438498336797</v>
      </c>
      <c r="K102" s="65">
        <v>0.26700974440748437</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2483.8115758835756</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1.0659674400236782E-3</v>
      </c>
      <c r="F104" s="65">
        <v>8.8803493770617959E-3</v>
      </c>
      <c r="G104" s="65" t="s">
        <v>433</v>
      </c>
      <c r="H104" s="65">
        <v>5.4849241974689947E-2</v>
      </c>
      <c r="I104" s="65">
        <v>1.2617087499999999E-3</v>
      </c>
      <c r="J104" s="65">
        <v>5.6776893750000012E-3</v>
      </c>
      <c r="K104" s="65">
        <v>1.2617087500000001E-2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82.734999999999999</v>
      </c>
      <c r="AL104" s="68" t="s">
        <v>280</v>
      </c>
    </row>
    <row r="105" spans="1:38" s="5" customFormat="1" ht="26.25" customHeight="1" x14ac:dyDescent="0.25">
      <c r="A105" s="62" t="s">
        <v>277</v>
      </c>
      <c r="B105" s="62" t="s">
        <v>291</v>
      </c>
      <c r="C105" s="63" t="s">
        <v>292</v>
      </c>
      <c r="D105" s="80"/>
      <c r="E105" s="65">
        <v>2.6891636559225704E-2</v>
      </c>
      <c r="F105" s="65">
        <v>0.14194286332071238</v>
      </c>
      <c r="G105" s="65" t="s">
        <v>433</v>
      </c>
      <c r="H105" s="65">
        <v>1.0001945232549745</v>
      </c>
      <c r="I105" s="65">
        <v>1.90625E-3</v>
      </c>
      <c r="J105" s="65">
        <v>8.5781250000000007E-3</v>
      </c>
      <c r="K105" s="65">
        <v>1.90625E-2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125</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9.2138789749674321E-2</v>
      </c>
      <c r="F107" s="65">
        <v>0.54435091620142573</v>
      </c>
      <c r="G107" s="65" t="s">
        <v>433</v>
      </c>
      <c r="H107" s="65">
        <v>1.0260204397453374</v>
      </c>
      <c r="I107" s="65">
        <v>1.424851616E-2</v>
      </c>
      <c r="J107" s="65">
        <v>6.4118322719999996E-2</v>
      </c>
      <c r="K107" s="65">
        <v>0.14248516159999999</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9075.4879999999994</v>
      </c>
      <c r="AL107" s="68" t="s">
        <v>280</v>
      </c>
    </row>
    <row r="108" spans="1:38" s="5" customFormat="1" ht="26.25" customHeight="1" x14ac:dyDescent="0.25">
      <c r="A108" s="62" t="s">
        <v>277</v>
      </c>
      <c r="B108" s="62" t="s">
        <v>297</v>
      </c>
      <c r="C108" s="63" t="s">
        <v>298</v>
      </c>
      <c r="D108" s="80"/>
      <c r="E108" s="65">
        <v>4.3832474107269849E-2</v>
      </c>
      <c r="F108" s="65">
        <v>0.38247705234722362</v>
      </c>
      <c r="G108" s="65" t="s">
        <v>433</v>
      </c>
      <c r="H108" s="65">
        <v>0.87046753453628956</v>
      </c>
      <c r="I108" s="65">
        <v>1.2041383470000002E-2</v>
      </c>
      <c r="J108" s="65">
        <v>5.4186225615E-2</v>
      </c>
      <c r="K108" s="65">
        <v>0.1204138347</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7669.6710000000003</v>
      </c>
      <c r="AL108" s="68" t="s">
        <v>280</v>
      </c>
    </row>
    <row r="109" spans="1:38" s="5" customFormat="1" ht="26.25" customHeight="1" x14ac:dyDescent="0.25">
      <c r="A109" s="62" t="s">
        <v>277</v>
      </c>
      <c r="B109" s="62" t="s">
        <v>299</v>
      </c>
      <c r="C109" s="63" t="s">
        <v>300</v>
      </c>
      <c r="D109" s="80"/>
      <c r="E109" s="65">
        <v>1.5919255412210301E-2</v>
      </c>
      <c r="F109" s="65">
        <v>4.7353218212897646E-2</v>
      </c>
      <c r="G109" s="65" t="s">
        <v>433</v>
      </c>
      <c r="H109" s="65">
        <v>0.41392814303030206</v>
      </c>
      <c r="I109" s="65">
        <v>9.2664382999999993E-4</v>
      </c>
      <c r="J109" s="65">
        <v>4.169897235E-3</v>
      </c>
      <c r="K109" s="65">
        <v>9.2664382999999989E-3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590.21900000000005</v>
      </c>
      <c r="AL109" s="68" t="s">
        <v>280</v>
      </c>
    </row>
    <row r="110" spans="1:38" s="5" customFormat="1" ht="26.25" customHeight="1" x14ac:dyDescent="0.25">
      <c r="A110" s="62" t="s">
        <v>277</v>
      </c>
      <c r="B110" s="62" t="s">
        <v>301</v>
      </c>
      <c r="C110" s="63" t="s">
        <v>302</v>
      </c>
      <c r="D110" s="80"/>
      <c r="E110" s="65">
        <v>1.90966682689019E-3</v>
      </c>
      <c r="F110" s="65">
        <v>5.2863441844536322E-3</v>
      </c>
      <c r="G110" s="65" t="s">
        <v>433</v>
      </c>
      <c r="H110" s="65">
        <v>5.4054707387365043E-2</v>
      </c>
      <c r="I110" s="65">
        <v>1.9684817000000001E-4</v>
      </c>
      <c r="J110" s="65">
        <v>8.8581676499999997E-4</v>
      </c>
      <c r="K110" s="65">
        <v>1.9684817E-3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125.381</v>
      </c>
      <c r="AL110" s="68" t="s">
        <v>280</v>
      </c>
    </row>
    <row r="111" spans="1:38" s="5" customFormat="1" ht="26.25" customHeight="1" x14ac:dyDescent="0.25">
      <c r="A111" s="62" t="s">
        <v>277</v>
      </c>
      <c r="B111" s="62" t="s">
        <v>303</v>
      </c>
      <c r="C111" s="63" t="s">
        <v>304</v>
      </c>
      <c r="D111" s="80"/>
      <c r="E111" s="65">
        <v>4.6200348333374293E-4</v>
      </c>
      <c r="F111" s="65">
        <v>3.1326038934001042E-3</v>
      </c>
      <c r="G111" s="65" t="s">
        <v>433</v>
      </c>
      <c r="H111" s="65">
        <v>1.5015943938575757E-2</v>
      </c>
      <c r="I111" s="65">
        <v>1.0538782E-4</v>
      </c>
      <c r="J111" s="65">
        <v>4.7424518999999993E-4</v>
      </c>
      <c r="K111" s="65">
        <v>1.0538781999999999E-3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39.743000000000002</v>
      </c>
      <c r="AL111" s="68" t="s">
        <v>280</v>
      </c>
    </row>
    <row r="112" spans="1:38" s="5" customFormat="1" ht="26.25" customHeight="1" x14ac:dyDescent="0.25">
      <c r="A112" s="62" t="s">
        <v>305</v>
      </c>
      <c r="B112" s="62" t="s">
        <v>306</v>
      </c>
      <c r="C112" s="63" t="s">
        <v>307</v>
      </c>
      <c r="D112" s="64"/>
      <c r="E112" s="65">
        <v>5.0574999999999992</v>
      </c>
      <c r="F112" s="65" t="s">
        <v>433</v>
      </c>
      <c r="G112" s="65" t="s">
        <v>433</v>
      </c>
      <c r="H112" s="65">
        <v>9.2677960200237486</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126437499.99999999</v>
      </c>
      <c r="AL112" s="68" t="s">
        <v>308</v>
      </c>
    </row>
    <row r="113" spans="1:38" s="5" customFormat="1" ht="26.25" customHeight="1" x14ac:dyDescent="0.25">
      <c r="A113" s="62" t="s">
        <v>305</v>
      </c>
      <c r="B113" s="81" t="s">
        <v>309</v>
      </c>
      <c r="C113" s="82" t="s">
        <v>310</v>
      </c>
      <c r="D113" s="64"/>
      <c r="E113" s="65">
        <v>5.0963863007321528</v>
      </c>
      <c r="F113" s="65">
        <v>10.131082680877386</v>
      </c>
      <c r="G113" s="65" t="s">
        <v>433</v>
      </c>
      <c r="H113" s="65">
        <v>30.584553277563717</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7.5946353600000016E-2</v>
      </c>
      <c r="F114" s="65" t="s">
        <v>433</v>
      </c>
      <c r="G114" s="65" t="s">
        <v>433</v>
      </c>
      <c r="H114" s="65">
        <v>0.24682564920000002</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0.23717990360750901</v>
      </c>
      <c r="F115" s="65" t="s">
        <v>433</v>
      </c>
      <c r="G115" s="65" t="s">
        <v>433</v>
      </c>
      <c r="H115" s="65">
        <v>0.47435980721501803</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0.42355152396507623</v>
      </c>
      <c r="F116" s="65">
        <v>6.066584008144324E-2</v>
      </c>
      <c r="G116" s="65" t="s">
        <v>433</v>
      </c>
      <c r="H116" s="65">
        <v>0.81996396448936448</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0.58455471710788875</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0.1284677522787192</v>
      </c>
      <c r="J119" s="65">
        <v>3.3401615592466989</v>
      </c>
      <c r="K119" s="65">
        <v>3.3401615592466989</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8.6198131299999991E-3</v>
      </c>
      <c r="J120" s="65">
        <v>2.7335723820000001E-2</v>
      </c>
      <c r="K120" s="65">
        <v>5.7758862150000007E-2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1.5626610433353298</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0.92832139999999996</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5.2689866582357331E-3</v>
      </c>
      <c r="F123" s="65">
        <v>6.6159424152686889E-3</v>
      </c>
      <c r="G123" s="65">
        <v>9.0572250049555242E-4</v>
      </c>
      <c r="H123" s="65">
        <v>5.2926078503411017E-3</v>
      </c>
      <c r="I123" s="65">
        <v>1.2892888338228367E-2</v>
      </c>
      <c r="J123" s="65">
        <v>1.3554464319521006E-2</v>
      </c>
      <c r="K123" s="65">
        <v>1.377498964661855E-2</v>
      </c>
      <c r="L123" s="65" t="s">
        <v>65</v>
      </c>
      <c r="M123" s="65">
        <v>0.1628427239734373</v>
      </c>
      <c r="N123" s="65">
        <v>1.9020135989938141E-4</v>
      </c>
      <c r="O123" s="65">
        <v>1.6255762624709208E-3</v>
      </c>
      <c r="P123" s="65">
        <v>2.8707600308742483E-4</v>
      </c>
      <c r="Q123" s="65" t="s">
        <v>65</v>
      </c>
      <c r="R123" s="65" t="s">
        <v>65</v>
      </c>
      <c r="S123" s="65" t="s">
        <v>65</v>
      </c>
      <c r="T123" s="65" t="s">
        <v>65</v>
      </c>
      <c r="U123" s="65" t="s">
        <v>65</v>
      </c>
      <c r="V123" s="65" t="s">
        <v>65</v>
      </c>
      <c r="W123" s="65">
        <v>1.95E-2</v>
      </c>
      <c r="X123" s="65">
        <v>1.0527389430609628E-3</v>
      </c>
      <c r="Y123" s="65">
        <v>3.0595935373221349E-3</v>
      </c>
      <c r="Z123" s="65">
        <v>1.0975291557014139E-3</v>
      </c>
      <c r="AA123" s="65">
        <v>7.2225920622349753E-4</v>
      </c>
      <c r="AB123" s="65">
        <v>5.9321208423080089E-3</v>
      </c>
      <c r="AC123" s="65">
        <v>3.8999999999999998E-3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4.3859583616100317E-2</v>
      </c>
      <c r="G125" s="65" t="s">
        <v>434</v>
      </c>
      <c r="H125" s="65">
        <v>1.4619861205366774E-3</v>
      </c>
      <c r="I125" s="65">
        <v>7.2155138163250712E-2</v>
      </c>
      <c r="J125" s="65">
        <v>0.22926713255097408</v>
      </c>
      <c r="K125" s="65">
        <v>0.48460321824479996</v>
      </c>
      <c r="L125" s="65" t="s">
        <v>65</v>
      </c>
      <c r="M125" s="65">
        <v>3.3114644182462296</v>
      </c>
      <c r="N125" s="65">
        <v>4.3859583616100319E-4</v>
      </c>
      <c r="O125" s="65">
        <v>4.3859583616100319E-4</v>
      </c>
      <c r="P125" s="65">
        <v>2.923972241073355E-6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132.182298</v>
      </c>
      <c r="AL125" s="68" t="s">
        <v>337</v>
      </c>
    </row>
    <row r="126" spans="1:38" s="5" customFormat="1" ht="26.25" customHeight="1" x14ac:dyDescent="0.25">
      <c r="A126" s="62" t="s">
        <v>334</v>
      </c>
      <c r="B126" s="62" t="s">
        <v>338</v>
      </c>
      <c r="C126" s="63" t="s">
        <v>339</v>
      </c>
      <c r="D126" s="64"/>
      <c r="E126" s="65" t="s">
        <v>433</v>
      </c>
      <c r="F126" s="65" t="s">
        <v>433</v>
      </c>
      <c r="G126" s="65" t="s">
        <v>433</v>
      </c>
      <c r="H126" s="65">
        <v>1.0122697549077226</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1030.7225444659689</v>
      </c>
      <c r="AL126" s="68" t="s">
        <v>340</v>
      </c>
    </row>
    <row r="127" spans="1:38" s="5" customFormat="1" ht="26.25" customHeight="1" x14ac:dyDescent="0.25">
      <c r="A127" s="62" t="s">
        <v>334</v>
      </c>
      <c r="B127" s="62" t="s">
        <v>341</v>
      </c>
      <c r="C127" s="63" t="s">
        <v>342</v>
      </c>
      <c r="D127" s="64"/>
      <c r="E127" s="65" t="s">
        <v>433</v>
      </c>
      <c r="F127" s="65" t="s">
        <v>433</v>
      </c>
      <c r="G127" s="65" t="s">
        <v>433</v>
      </c>
      <c r="H127" s="65">
        <v>0.20196550873794419</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1.0218011642560747E-2</v>
      </c>
      <c r="F133" s="65">
        <v>1.0899212418731463E-3</v>
      </c>
      <c r="G133" s="65">
        <v>3.8487843853645481E-3</v>
      </c>
      <c r="H133" s="65" t="s">
        <v>433</v>
      </c>
      <c r="I133" s="65">
        <v>3.978212532836984E-4</v>
      </c>
      <c r="J133" s="65">
        <v>4.4754890994416074E-4</v>
      </c>
      <c r="K133" s="65">
        <v>4.9727656660462298E-4</v>
      </c>
      <c r="L133" s="65" t="s">
        <v>65</v>
      </c>
      <c r="M133" s="65">
        <v>1.4645816687670402E-2</v>
      </c>
      <c r="N133" s="65">
        <v>6.8120077617071641E-7</v>
      </c>
      <c r="O133" s="65">
        <v>1.7132199520693519E-4</v>
      </c>
      <c r="P133" s="65">
        <v>3.0013706198081767E-2</v>
      </c>
      <c r="Q133" s="65" t="s">
        <v>65</v>
      </c>
      <c r="R133" s="65" t="s">
        <v>65</v>
      </c>
      <c r="S133" s="65" t="s">
        <v>65</v>
      </c>
      <c r="T133" s="65" t="s">
        <v>65</v>
      </c>
      <c r="U133" s="65" t="s">
        <v>65</v>
      </c>
      <c r="V133" s="65" t="s">
        <v>65</v>
      </c>
      <c r="W133" s="65">
        <v>0.24885626755068618</v>
      </c>
      <c r="X133" s="65">
        <v>5.3133660541315888E-6</v>
      </c>
      <c r="Y133" s="65">
        <v>2.9019153064872514E-6</v>
      </c>
      <c r="Z133" s="65">
        <v>2.5885629494487223E-6</v>
      </c>
      <c r="AA133" s="65">
        <v>2.8201712133467657E-6</v>
      </c>
      <c r="AB133" s="65">
        <v>1.362401552341433E-5</v>
      </c>
      <c r="AC133" s="65">
        <v>5.6539664422169462E-2</v>
      </c>
      <c r="AD133" s="65">
        <v>1.3964615911499686E-2</v>
      </c>
      <c r="AE133" s="66"/>
      <c r="AF133" s="67"/>
      <c r="AG133" s="67"/>
      <c r="AH133" s="67"/>
      <c r="AI133" s="67"/>
      <c r="AJ133" s="67"/>
      <c r="AK133" s="67">
        <v>34060.038808535821</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5.6866040598800007E-3</v>
      </c>
      <c r="F135" s="65">
        <v>1.1396000120000001E-3</v>
      </c>
      <c r="G135" s="65">
        <v>2.1652400228000003E-4</v>
      </c>
      <c r="H135" s="65">
        <v>2.1652400228000003E-3</v>
      </c>
      <c r="I135" s="65">
        <v>5.2535560553200007E-3</v>
      </c>
      <c r="J135" s="65">
        <v>5.5726440586800008E-3</v>
      </c>
      <c r="K135" s="65">
        <v>5.6752080597600009E-3</v>
      </c>
      <c r="L135" s="65" t="s">
        <v>65</v>
      </c>
      <c r="M135" s="65">
        <v>7.1658048754560014E-2</v>
      </c>
      <c r="N135" s="65">
        <v>7.6353200804000012E-4</v>
      </c>
      <c r="O135" s="65">
        <v>7.9772000840000007E-5</v>
      </c>
      <c r="P135" s="65">
        <v>3.4643840364800005E-5</v>
      </c>
      <c r="Q135" s="65" t="s">
        <v>65</v>
      </c>
      <c r="R135" s="65" t="s">
        <v>65</v>
      </c>
      <c r="S135" s="65" t="s">
        <v>65</v>
      </c>
      <c r="T135" s="65" t="s">
        <v>65</v>
      </c>
      <c r="U135" s="65" t="s">
        <v>65</v>
      </c>
      <c r="V135" s="65" t="s">
        <v>65</v>
      </c>
      <c r="W135" s="65">
        <v>1.3675200144000001E-2</v>
      </c>
      <c r="X135" s="65">
        <v>3.1908800336000001E-3</v>
      </c>
      <c r="Y135" s="65">
        <v>7.0655200744000005E-3</v>
      </c>
      <c r="Z135" s="65">
        <v>1.7094000180000002E-3</v>
      </c>
      <c r="AA135" s="65" t="s">
        <v>436</v>
      </c>
      <c r="AB135" s="65">
        <v>1.1965800126000001E-2</v>
      </c>
      <c r="AC135" s="65">
        <v>2.7350400288000004E-3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1.6718430023110496E-2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5.8119276545999998E-3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0.24131674333172146</v>
      </c>
      <c r="J139" s="65">
        <v>0.24131674333172146</v>
      </c>
      <c r="K139" s="65">
        <v>0.24131674333172146</v>
      </c>
      <c r="L139" s="65" t="s">
        <v>65</v>
      </c>
      <c r="M139" s="65" t="s">
        <v>436</v>
      </c>
      <c r="N139" s="65">
        <v>6.9193399968382687E-4</v>
      </c>
      <c r="O139" s="65">
        <v>1.3952190390752867E-3</v>
      </c>
      <c r="P139" s="65">
        <v>1.3952190390752867E-3</v>
      </c>
      <c r="Q139" s="65" t="s">
        <v>65</v>
      </c>
      <c r="R139" s="65" t="s">
        <v>65</v>
      </c>
      <c r="S139" s="65" t="s">
        <v>65</v>
      </c>
      <c r="T139" s="65" t="s">
        <v>65</v>
      </c>
      <c r="U139" s="65" t="s">
        <v>65</v>
      </c>
      <c r="V139" s="65" t="s">
        <v>65</v>
      </c>
      <c r="W139" s="65">
        <v>2.4706280722362743</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0.70150000000000001</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176.53869760648149</v>
      </c>
      <c r="F141" s="87">
        <v>119.20035903249374</v>
      </c>
      <c r="G141" s="87">
        <v>13.254993789248106</v>
      </c>
      <c r="H141" s="87">
        <v>81.155023971837679</v>
      </c>
      <c r="I141" s="87">
        <v>15.98976768577695</v>
      </c>
      <c r="J141" s="87">
        <v>29.791131841644894</v>
      </c>
      <c r="K141" s="87">
        <v>47.066143617249956</v>
      </c>
      <c r="L141" s="87" t="s">
        <v>65</v>
      </c>
      <c r="M141" s="87">
        <v>535.71038459392173</v>
      </c>
      <c r="N141" s="87">
        <v>15.623036403054673</v>
      </c>
      <c r="O141" s="87">
        <v>0.9248519828692161</v>
      </c>
      <c r="P141" s="87">
        <v>1.0396235443075663</v>
      </c>
      <c r="Q141" s="87" t="s">
        <v>65</v>
      </c>
      <c r="R141" s="87" t="s">
        <v>65</v>
      </c>
      <c r="S141" s="87" t="s">
        <v>65</v>
      </c>
      <c r="T141" s="87" t="s">
        <v>65</v>
      </c>
      <c r="U141" s="87" t="s">
        <v>65</v>
      </c>
      <c r="V141" s="87" t="s">
        <v>65</v>
      </c>
      <c r="W141" s="87">
        <v>36.366430501086676</v>
      </c>
      <c r="X141" s="87">
        <v>2.2880082384732243</v>
      </c>
      <c r="Y141" s="87">
        <v>2.5524591494677056</v>
      </c>
      <c r="Z141" s="87">
        <v>1.0172154589363633</v>
      </c>
      <c r="AA141" s="87">
        <v>1.3094602448736181</v>
      </c>
      <c r="AB141" s="87">
        <v>7.1676591667509095</v>
      </c>
      <c r="AC141" s="87">
        <v>13.25663577580786</v>
      </c>
      <c r="AD141" s="87">
        <v>4.1173797905425493</v>
      </c>
      <c r="AE141" s="66"/>
      <c r="AF141" s="88">
        <v>428060.79180501727</v>
      </c>
      <c r="AG141" s="88">
        <v>31142.641821734189</v>
      </c>
      <c r="AH141" s="88">
        <v>290829.13973926177</v>
      </c>
      <c r="AI141" s="88">
        <v>237414.21571680609</v>
      </c>
      <c r="AJ141" s="88">
        <v>27170.999034352284</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53.404911930045799</v>
      </c>
      <c r="F143" s="105">
        <v>2.6542353249871109</v>
      </c>
      <c r="G143" s="105">
        <v>6.5701989029504609E-2</v>
      </c>
      <c r="H143" s="105">
        <v>0.81910475155666818</v>
      </c>
      <c r="I143" s="105">
        <v>1.005915432000744</v>
      </c>
      <c r="J143" s="105">
        <v>1.005915432000744</v>
      </c>
      <c r="K143" s="105">
        <v>1.005915432000744</v>
      </c>
      <c r="L143" s="105" t="s">
        <v>65</v>
      </c>
      <c r="M143" s="105">
        <v>39.541660752278432</v>
      </c>
      <c r="N143" s="105">
        <v>6.9346828479517142E-3</v>
      </c>
      <c r="O143" s="105">
        <v>3.0794833036176502E-3</v>
      </c>
      <c r="P143" s="105">
        <v>1.0778191562661778E-3</v>
      </c>
      <c r="Q143" s="105" t="s">
        <v>65</v>
      </c>
      <c r="R143" s="105" t="s">
        <v>65</v>
      </c>
      <c r="S143" s="105" t="s">
        <v>65</v>
      </c>
      <c r="T143" s="105" t="s">
        <v>65</v>
      </c>
      <c r="U143" s="105" t="s">
        <v>65</v>
      </c>
      <c r="V143" s="105" t="s">
        <v>65</v>
      </c>
      <c r="W143" s="105">
        <v>0.66911971988700414</v>
      </c>
      <c r="X143" s="105">
        <v>3.8715616582016804E-2</v>
      </c>
      <c r="Y143" s="105">
        <v>3.8550722594966162E-2</v>
      </c>
      <c r="Z143" s="105">
        <v>1.6683907182469534E-2</v>
      </c>
      <c r="AA143" s="105">
        <v>4.3402739274533045E-2</v>
      </c>
      <c r="AB143" s="105">
        <v>0.13735298563398554</v>
      </c>
      <c r="AC143" s="105">
        <v>0.12765021859904133</v>
      </c>
      <c r="AD143" s="105">
        <v>3.3514576612866714E-4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11.106423616943268</v>
      </c>
      <c r="F144" s="105">
        <v>0.11018583773103692</v>
      </c>
      <c r="G144" s="105">
        <v>1.0428612217367616E-2</v>
      </c>
      <c r="H144" s="105">
        <v>1.4011866009086217E-2</v>
      </c>
      <c r="I144" s="105">
        <v>0.25800279810479881</v>
      </c>
      <c r="J144" s="105">
        <v>0.25800279810479881</v>
      </c>
      <c r="K144" s="105">
        <v>0.25800279810479881</v>
      </c>
      <c r="L144" s="105" t="s">
        <v>65</v>
      </c>
      <c r="M144" s="105">
        <v>2.9019171666053332</v>
      </c>
      <c r="N144" s="105">
        <v>4.3601793242681634E-4</v>
      </c>
      <c r="O144" s="105">
        <v>3.9412877321349116E-4</v>
      </c>
      <c r="P144" s="105">
        <v>1.3794507062472189E-4</v>
      </c>
      <c r="Q144" s="105" t="s">
        <v>65</v>
      </c>
      <c r="R144" s="105" t="s">
        <v>65</v>
      </c>
      <c r="S144" s="105" t="s">
        <v>65</v>
      </c>
      <c r="T144" s="105" t="s">
        <v>65</v>
      </c>
      <c r="U144" s="105" t="s">
        <v>65</v>
      </c>
      <c r="V144" s="105" t="s">
        <v>65</v>
      </c>
      <c r="W144" s="105">
        <v>9.2505986469664389E-2</v>
      </c>
      <c r="X144" s="105">
        <v>4.7021363630389782E-3</v>
      </c>
      <c r="Y144" s="105">
        <v>4.5707014805660313E-3</v>
      </c>
      <c r="Z144" s="105">
        <v>1.7145780371222252E-3</v>
      </c>
      <c r="AA144" s="105">
        <v>5.1555230567803161E-3</v>
      </c>
      <c r="AB144" s="105">
        <v>1.614293893750755E-2</v>
      </c>
      <c r="AC144" s="105">
        <v>1.8501197293932875E-2</v>
      </c>
      <c r="AD144" s="105">
        <v>7.5826319828504421E-5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17.090279390906446</v>
      </c>
      <c r="F145" s="105">
        <v>0.34298561400594607</v>
      </c>
      <c r="G145" s="105">
        <v>2.6329289889038852E-2</v>
      </c>
      <c r="H145" s="105">
        <v>5.8100979174577405E-2</v>
      </c>
      <c r="I145" s="105">
        <v>0.24215253828694014</v>
      </c>
      <c r="J145" s="105">
        <v>0.24215253828694014</v>
      </c>
      <c r="K145" s="105">
        <v>0.24215253828694014</v>
      </c>
      <c r="L145" s="105" t="s">
        <v>65</v>
      </c>
      <c r="M145" s="105">
        <v>9.3372443919294739</v>
      </c>
      <c r="N145" s="105">
        <v>9.6336613003598448E-4</v>
      </c>
      <c r="O145" s="105">
        <v>9.6330207787513383E-4</v>
      </c>
      <c r="P145" s="105">
        <v>3.3715572725629702E-4</v>
      </c>
      <c r="Q145" s="105" t="s">
        <v>65</v>
      </c>
      <c r="R145" s="105" t="s">
        <v>65</v>
      </c>
      <c r="S145" s="105" t="s">
        <v>65</v>
      </c>
      <c r="T145" s="105" t="s">
        <v>65</v>
      </c>
      <c r="U145" s="105" t="s">
        <v>65</v>
      </c>
      <c r="V145" s="105" t="s">
        <v>65</v>
      </c>
      <c r="W145" s="105">
        <v>0.80627323363150616</v>
      </c>
      <c r="X145" s="105">
        <v>4.9963007452327396E-3</v>
      </c>
      <c r="Y145" s="105">
        <v>3.0157475140183122E-2</v>
      </c>
      <c r="Z145" s="105">
        <v>3.3690028980200779E-2</v>
      </c>
      <c r="AA145" s="105">
        <v>4.3402739274533045E-2</v>
      </c>
      <c r="AB145" s="105">
        <v>7.6609179539175593E-2</v>
      </c>
      <c r="AC145" s="105">
        <v>0.11216650889466245</v>
      </c>
      <c r="AD145" s="105">
        <v>1.1933575733616273E-5</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0.239123623850891</v>
      </c>
      <c r="F146" s="105">
        <v>1.7319454367464406</v>
      </c>
      <c r="G146" s="105">
        <v>5.5017277911912222E-4</v>
      </c>
      <c r="H146" s="105">
        <v>2.8067350326697574E-3</v>
      </c>
      <c r="I146" s="105">
        <v>9.876520754824604E-2</v>
      </c>
      <c r="J146" s="105">
        <v>9.876520754824604E-2</v>
      </c>
      <c r="K146" s="105">
        <v>9.876520754824604E-2</v>
      </c>
      <c r="L146" s="105" t="s">
        <v>65</v>
      </c>
      <c r="M146" s="105">
        <v>6.9134334544385725</v>
      </c>
      <c r="N146" s="105">
        <v>2.1921870530480217E-4</v>
      </c>
      <c r="O146" s="105">
        <v>4.3843741060960426E-5</v>
      </c>
      <c r="P146" s="105">
        <v>1.5345309371336152E-5</v>
      </c>
      <c r="Q146" s="105" t="s">
        <v>65</v>
      </c>
      <c r="R146" s="105" t="s">
        <v>65</v>
      </c>
      <c r="S146" s="105" t="s">
        <v>65</v>
      </c>
      <c r="T146" s="105" t="s">
        <v>65</v>
      </c>
      <c r="U146" s="105" t="s">
        <v>65</v>
      </c>
      <c r="V146" s="105" t="s">
        <v>65</v>
      </c>
      <c r="W146" s="105">
        <v>1.1186841822507242E-2</v>
      </c>
      <c r="X146" s="105">
        <v>5.3219575107439762E-4</v>
      </c>
      <c r="Y146" s="105">
        <v>6.2862505629815272E-4</v>
      </c>
      <c r="Z146" s="105">
        <v>4.2449306165809206E-4</v>
      </c>
      <c r="AA146" s="105">
        <v>6.8775372506620883E-4</v>
      </c>
      <c r="AB146" s="105">
        <v>2.2730675940968513E-3</v>
      </c>
      <c r="AC146" s="105">
        <v>2.2373683645014486E-3</v>
      </c>
      <c r="AD146" s="105">
        <v>8.3279479121472284E-6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0.46220169530907712</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0.99531878394624995</v>
      </c>
      <c r="J148" s="105">
        <v>1.8193215201505579</v>
      </c>
      <c r="K148" s="105">
        <v>2.4369413485590776</v>
      </c>
      <c r="L148" s="105" t="s">
        <v>65</v>
      </c>
      <c r="M148" s="105" t="s">
        <v>433</v>
      </c>
      <c r="N148" s="105">
        <v>6.0057201041676818</v>
      </c>
      <c r="O148" s="105">
        <v>2.8281121872284258E-2</v>
      </c>
      <c r="P148" s="105" t="s">
        <v>433</v>
      </c>
      <c r="Q148" s="105" t="s">
        <v>65</v>
      </c>
      <c r="R148" s="105" t="s">
        <v>65</v>
      </c>
      <c r="S148" s="105" t="s">
        <v>65</v>
      </c>
      <c r="T148" s="105" t="s">
        <v>65</v>
      </c>
      <c r="U148" s="105" t="s">
        <v>65</v>
      </c>
      <c r="V148" s="105" t="s">
        <v>65</v>
      </c>
      <c r="W148" s="105" t="s">
        <v>433</v>
      </c>
      <c r="X148" s="105">
        <v>1.8950624803262526E-3</v>
      </c>
      <c r="Y148" s="105">
        <v>1.8950624803262526E-3</v>
      </c>
      <c r="Z148" s="105">
        <v>1.8950624803262526E-3</v>
      </c>
      <c r="AA148" s="105">
        <v>1.8950624803262526E-3</v>
      </c>
      <c r="AB148" s="105">
        <v>7.5802499213050104E-3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0.56699862233729725</v>
      </c>
      <c r="J149" s="105">
        <v>1.0499974487727706</v>
      </c>
      <c r="K149" s="105">
        <v>2.0999948975455442</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176.53869760648149</v>
      </c>
      <c r="F152" s="119">
        <f t="shared" ref="F152:AD152" si="0">F141</f>
        <v>119.20035903249374</v>
      </c>
      <c r="G152" s="119">
        <f t="shared" si="0"/>
        <v>13.254993789248106</v>
      </c>
      <c r="H152" s="119">
        <f t="shared" si="0"/>
        <v>81.155023971837679</v>
      </c>
      <c r="I152" s="119">
        <f t="shared" si="0"/>
        <v>15.98976768577695</v>
      </c>
      <c r="J152" s="119">
        <f t="shared" si="0"/>
        <v>29.791131841644894</v>
      </c>
      <c r="K152" s="119">
        <f t="shared" si="0"/>
        <v>47.066143617249956</v>
      </c>
      <c r="L152" s="119" t="str">
        <f t="shared" si="0"/>
        <v>NR</v>
      </c>
      <c r="M152" s="119">
        <f t="shared" si="0"/>
        <v>535.71038459392173</v>
      </c>
      <c r="N152" s="119">
        <f t="shared" si="0"/>
        <v>15.623036403054673</v>
      </c>
      <c r="O152" s="119">
        <f t="shared" si="0"/>
        <v>0.9248519828692161</v>
      </c>
      <c r="P152" s="119">
        <f t="shared" si="0"/>
        <v>1.0396235443075663</v>
      </c>
      <c r="Q152" s="119" t="str">
        <f t="shared" si="0"/>
        <v>NR</v>
      </c>
      <c r="R152" s="119" t="str">
        <f t="shared" si="0"/>
        <v>NR</v>
      </c>
      <c r="S152" s="119" t="str">
        <f t="shared" si="0"/>
        <v>NR</v>
      </c>
      <c r="T152" s="119" t="str">
        <f t="shared" si="0"/>
        <v>NR</v>
      </c>
      <c r="U152" s="119" t="str">
        <f t="shared" si="0"/>
        <v>NR</v>
      </c>
      <c r="V152" s="119" t="str">
        <f t="shared" si="0"/>
        <v>NR</v>
      </c>
      <c r="W152" s="119">
        <f t="shared" si="0"/>
        <v>36.366430501086676</v>
      </c>
      <c r="X152" s="119">
        <f t="shared" si="0"/>
        <v>2.2880082384732243</v>
      </c>
      <c r="Y152" s="119">
        <f t="shared" si="0"/>
        <v>2.5524591494677056</v>
      </c>
      <c r="Z152" s="119">
        <f t="shared" si="0"/>
        <v>1.0172154589363633</v>
      </c>
      <c r="AA152" s="119">
        <f t="shared" si="0"/>
        <v>1.3094602448736181</v>
      </c>
      <c r="AB152" s="119">
        <f t="shared" si="0"/>
        <v>7.1676591667509095</v>
      </c>
      <c r="AC152" s="119">
        <f t="shared" si="0"/>
        <v>13.25663577580786</v>
      </c>
      <c r="AD152" s="119">
        <f t="shared" si="0"/>
        <v>4.1173797905425493</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10.189263794782802</v>
      </c>
      <c r="F157" s="132">
        <v>0.22340477969569397</v>
      </c>
      <c r="G157" s="132">
        <v>0.53446887380832797</v>
      </c>
      <c r="H157" s="132">
        <v>4.3323909400184678E-3</v>
      </c>
      <c r="I157" s="132">
        <v>0.68876495315999009</v>
      </c>
      <c r="J157" s="132">
        <v>0.68876495315999009</v>
      </c>
      <c r="K157" s="132">
        <v>0.68876495315999009</v>
      </c>
      <c r="L157" s="132" t="s">
        <v>65</v>
      </c>
      <c r="M157" s="132">
        <v>1.44829651372123</v>
      </c>
      <c r="N157" s="132">
        <v>5.5101196252799211E-4</v>
      </c>
      <c r="O157" s="132">
        <v>5.5101196252799211E-4</v>
      </c>
      <c r="P157" s="132">
        <v>1.9285418688479725E-4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27550.598126399604</v>
      </c>
      <c r="AG157" s="133"/>
      <c r="AH157" s="133"/>
      <c r="AI157" s="133"/>
      <c r="AJ157" s="133"/>
      <c r="AK157" s="133"/>
      <c r="AL157" s="129" t="s">
        <v>61</v>
      </c>
    </row>
    <row r="158" spans="1:38" s="20" customFormat="1" ht="26.25" customHeight="1" x14ac:dyDescent="0.25">
      <c r="A158" s="129" t="s">
        <v>405</v>
      </c>
      <c r="B158" s="129" t="s">
        <v>408</v>
      </c>
      <c r="C158" s="130" t="s">
        <v>409</v>
      </c>
      <c r="D158" s="131"/>
      <c r="E158" s="132">
        <v>9.5194496870543002E-2</v>
      </c>
      <c r="F158" s="132">
        <v>5.5829455379931307E-3</v>
      </c>
      <c r="G158" s="132">
        <v>6.0075433630494696E-3</v>
      </c>
      <c r="H158" s="132">
        <v>4.8696996137450795E-5</v>
      </c>
      <c r="I158" s="132">
        <v>7.7418646488768934E-3</v>
      </c>
      <c r="J158" s="132">
        <v>7.7418646488768934E-3</v>
      </c>
      <c r="K158" s="132">
        <v>7.7418646488768934E-3</v>
      </c>
      <c r="L158" s="132" t="s">
        <v>65</v>
      </c>
      <c r="M158" s="132">
        <v>4.0771082091270401E-2</v>
      </c>
      <c r="N158" s="132">
        <v>6.1934917191015154E-6</v>
      </c>
      <c r="O158" s="132">
        <v>6.1934917191015154E-6</v>
      </c>
      <c r="P158" s="132">
        <v>2.1677221016855301E-6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309.67458595507577</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47" priority="6" operator="equal">
      <formula>0</formula>
    </cfRule>
  </conditionalFormatting>
  <conditionalFormatting sqref="E14:AD140">
    <cfRule type="cellIs" dxfId="46" priority="5" operator="equal">
      <formula>"NE"</formula>
    </cfRule>
  </conditionalFormatting>
  <conditionalFormatting sqref="E157:AD164">
    <cfRule type="cellIs" dxfId="45" priority="3" operator="equal">
      <formula>"NE"</formula>
    </cfRule>
    <cfRule type="cellIs" dxfId="44" priority="4" operator="equal">
      <formula>0</formula>
    </cfRule>
  </conditionalFormatting>
  <conditionalFormatting sqref="E143:AD149">
    <cfRule type="cellIs" dxfId="43" priority="2" operator="equal">
      <formula>0</formula>
    </cfRule>
  </conditionalFormatting>
  <conditionalFormatting sqref="E143:AD149">
    <cfRule type="cellIs" dxfId="42" priority="1" operator="equal">
      <formula>"NE"</formula>
    </cfRule>
  </conditionalFormatting>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2017</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2017</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10.047824840312156</v>
      </c>
      <c r="F14" s="65">
        <v>0.3345041780936589</v>
      </c>
      <c r="G14" s="65">
        <v>0.99433980723562987</v>
      </c>
      <c r="H14" s="65">
        <v>0.37220735965406493</v>
      </c>
      <c r="I14" s="65">
        <v>0.89588544954404703</v>
      </c>
      <c r="J14" s="65">
        <v>1.0730682566173395</v>
      </c>
      <c r="K14" s="65">
        <v>1.188694777877465</v>
      </c>
      <c r="L14" s="65" t="s">
        <v>65</v>
      </c>
      <c r="M14" s="65">
        <v>4.211435548938729</v>
      </c>
      <c r="N14" s="65">
        <v>2.0323814183709663</v>
      </c>
      <c r="O14" s="65">
        <v>0.1520726879553036</v>
      </c>
      <c r="P14" s="65">
        <v>0.18198358883792035</v>
      </c>
      <c r="Q14" s="65" t="s">
        <v>65</v>
      </c>
      <c r="R14" s="65" t="s">
        <v>65</v>
      </c>
      <c r="S14" s="65" t="s">
        <v>65</v>
      </c>
      <c r="T14" s="65" t="s">
        <v>65</v>
      </c>
      <c r="U14" s="65" t="s">
        <v>65</v>
      </c>
      <c r="V14" s="65" t="s">
        <v>65</v>
      </c>
      <c r="W14" s="65">
        <v>1.3927254585346429</v>
      </c>
      <c r="X14" s="65">
        <v>2.1186471954115903E-2</v>
      </c>
      <c r="Y14" s="65">
        <v>1.0060309927920168E-3</v>
      </c>
      <c r="Z14" s="65">
        <v>4.5839265631833416E-4</v>
      </c>
      <c r="AA14" s="65">
        <v>9.606302502300774E-4</v>
      </c>
      <c r="AB14" s="65">
        <v>2.3611525853456328E-2</v>
      </c>
      <c r="AC14" s="65">
        <v>0.50621070983023753</v>
      </c>
      <c r="AD14" s="65">
        <v>0.21830807075103323</v>
      </c>
      <c r="AE14" s="66"/>
      <c r="AF14" s="67">
        <v>2808.545895783071</v>
      </c>
      <c r="AG14" s="67">
        <v>14551.179728521001</v>
      </c>
      <c r="AH14" s="67">
        <v>92585.552284783087</v>
      </c>
      <c r="AI14" s="67">
        <v>71743.629129249937</v>
      </c>
      <c r="AJ14" s="67">
        <v>13357.687093307093</v>
      </c>
      <c r="AK14" s="67"/>
      <c r="AL14" s="68" t="s">
        <v>61</v>
      </c>
    </row>
    <row r="15" spans="1:38" s="20" customFormat="1" ht="26.25" customHeight="1" x14ac:dyDescent="0.25">
      <c r="A15" s="62" t="s">
        <v>66</v>
      </c>
      <c r="B15" s="62" t="s">
        <v>67</v>
      </c>
      <c r="C15" s="63" t="s">
        <v>68</v>
      </c>
      <c r="D15" s="64"/>
      <c r="E15" s="65">
        <v>0.99299999999999999</v>
      </c>
      <c r="F15" s="65" t="s">
        <v>434</v>
      </c>
      <c r="G15" s="65">
        <v>0.35499999999999998</v>
      </c>
      <c r="H15" s="65">
        <v>8.4217237040973461E-2</v>
      </c>
      <c r="I15" s="65">
        <v>3.3760842105263159E-2</v>
      </c>
      <c r="J15" s="65">
        <v>4.0091000000000002E-2</v>
      </c>
      <c r="K15" s="65">
        <v>4.2201052631578945E-2</v>
      </c>
      <c r="L15" s="65" t="s">
        <v>65</v>
      </c>
      <c r="M15" s="65">
        <v>0.32800000000000001</v>
      </c>
      <c r="N15" s="65">
        <v>0.43498315702613782</v>
      </c>
      <c r="O15" s="65">
        <v>0.14485435511411635</v>
      </c>
      <c r="P15" s="65">
        <v>1.6817196742096939E-2</v>
      </c>
      <c r="Q15" s="65" t="s">
        <v>65</v>
      </c>
      <c r="R15" s="65" t="s">
        <v>65</v>
      </c>
      <c r="S15" s="65" t="s">
        <v>65</v>
      </c>
      <c r="T15" s="65" t="s">
        <v>65</v>
      </c>
      <c r="U15" s="65" t="s">
        <v>65</v>
      </c>
      <c r="V15" s="65" t="s">
        <v>65</v>
      </c>
      <c r="W15" s="65">
        <v>1.683872417882637E-2</v>
      </c>
      <c r="X15" s="65">
        <v>9.1562932138787912E-5</v>
      </c>
      <c r="Y15" s="65">
        <v>1.0188052212365918E-3</v>
      </c>
      <c r="Z15" s="65">
        <v>9.479697220874635E-4</v>
      </c>
      <c r="AA15" s="65">
        <v>1.4216540838804549E-3</v>
      </c>
      <c r="AB15" s="65">
        <v>3.4799919593432979E-3</v>
      </c>
      <c r="AC15" s="65">
        <v>2.6881331720244534E-3</v>
      </c>
      <c r="AD15" s="65">
        <v>1.5154851760943732E-6</v>
      </c>
      <c r="AE15" s="66"/>
      <c r="AF15" s="67">
        <v>31208.186296255866</v>
      </c>
      <c r="AG15" s="67" t="s">
        <v>435</v>
      </c>
      <c r="AH15" s="67">
        <v>7122.596629229929</v>
      </c>
      <c r="AI15" s="67" t="s">
        <v>435</v>
      </c>
      <c r="AJ15" s="67" t="s">
        <v>435</v>
      </c>
      <c r="AK15" s="67"/>
      <c r="AL15" s="68" t="s">
        <v>61</v>
      </c>
    </row>
    <row r="16" spans="1:38" s="20" customFormat="1" ht="26.25" customHeight="1" x14ac:dyDescent="0.25">
      <c r="A16" s="62" t="s">
        <v>66</v>
      </c>
      <c r="B16" s="62" t="s">
        <v>69</v>
      </c>
      <c r="C16" s="63" t="s">
        <v>70</v>
      </c>
      <c r="D16" s="64"/>
      <c r="E16" s="65">
        <v>0.56268734823262856</v>
      </c>
      <c r="F16" s="65">
        <v>1.8756244941087622E-3</v>
      </c>
      <c r="G16" s="65">
        <v>1.1253746964652572E-3</v>
      </c>
      <c r="H16" s="65">
        <v>3.7512489882175243E-3</v>
      </c>
      <c r="I16" s="65">
        <v>7.9341137235381595E-2</v>
      </c>
      <c r="J16" s="65">
        <v>7.9622480909497917E-2</v>
      </c>
      <c r="K16" s="65">
        <v>7.9810043358908789E-2</v>
      </c>
      <c r="L16" s="65" t="s">
        <v>65</v>
      </c>
      <c r="M16" s="65">
        <v>3.7512489882175239E-2</v>
      </c>
      <c r="N16" s="65">
        <v>5.626873482326286E-6</v>
      </c>
      <c r="O16" s="65">
        <v>9.37812247054381E-7</v>
      </c>
      <c r="P16" s="65">
        <v>2.6258742917522671E-4</v>
      </c>
      <c r="Q16" s="65" t="s">
        <v>65</v>
      </c>
      <c r="R16" s="65" t="s">
        <v>65</v>
      </c>
      <c r="S16" s="65" t="s">
        <v>65</v>
      </c>
      <c r="T16" s="65" t="s">
        <v>65</v>
      </c>
      <c r="U16" s="65" t="s">
        <v>65</v>
      </c>
      <c r="V16" s="65" t="s">
        <v>65</v>
      </c>
      <c r="W16" s="65">
        <v>7.5024979764350499E-4</v>
      </c>
      <c r="X16" s="65">
        <v>2.1006994334018138E-6</v>
      </c>
      <c r="Y16" s="65">
        <v>5.9269734013836887E-6</v>
      </c>
      <c r="Z16" s="65">
        <v>4.1638863769214513E-6</v>
      </c>
      <c r="AA16" s="65">
        <v>3.1360441541498505E-5</v>
      </c>
      <c r="AB16" s="65">
        <v>4.355200075320546E-5</v>
      </c>
      <c r="AC16" s="65">
        <v>1.5004995952870096E-4</v>
      </c>
      <c r="AD16" s="65">
        <v>6.7522481787915446E-8</v>
      </c>
      <c r="AE16" s="66"/>
      <c r="AF16" s="67" t="s">
        <v>435</v>
      </c>
      <c r="AG16" s="67" t="s">
        <v>435</v>
      </c>
      <c r="AH16" s="67">
        <v>3751.2489882175241</v>
      </c>
      <c r="AI16" s="67">
        <v>34.838810400000007</v>
      </c>
      <c r="AJ16" s="67" t="s">
        <v>435</v>
      </c>
      <c r="AK16" s="67"/>
      <c r="AL16" s="68" t="s">
        <v>61</v>
      </c>
    </row>
    <row r="17" spans="1:38" s="5" customFormat="1" ht="26.25" customHeight="1" x14ac:dyDescent="0.25">
      <c r="A17" s="62" t="s">
        <v>66</v>
      </c>
      <c r="B17" s="62" t="s">
        <v>71</v>
      </c>
      <c r="C17" s="63" t="s">
        <v>72</v>
      </c>
      <c r="D17" s="64"/>
      <c r="E17" s="65">
        <v>3.7217307676484181</v>
      </c>
      <c r="F17" s="65">
        <v>0.19823390931790347</v>
      </c>
      <c r="G17" s="65">
        <v>4.8723830922306108</v>
      </c>
      <c r="H17" s="65">
        <v>2.0211277078076399E-2</v>
      </c>
      <c r="I17" s="65">
        <v>1.0037747755444396E-2</v>
      </c>
      <c r="J17" s="65">
        <v>1.2045297306533274E-2</v>
      </c>
      <c r="K17" s="65">
        <v>1.3383663673925862E-2</v>
      </c>
      <c r="L17" s="65" t="s">
        <v>65</v>
      </c>
      <c r="M17" s="65">
        <v>144.98927772392315</v>
      </c>
      <c r="N17" s="65">
        <v>0.15315260095230693</v>
      </c>
      <c r="O17" s="65">
        <v>3.2528817478167642E-3</v>
      </c>
      <c r="P17" s="65">
        <v>6.1781836614475212E-4</v>
      </c>
      <c r="Q17" s="65" t="s">
        <v>65</v>
      </c>
      <c r="R17" s="65" t="s">
        <v>65</v>
      </c>
      <c r="S17" s="65" t="s">
        <v>65</v>
      </c>
      <c r="T17" s="65" t="s">
        <v>65</v>
      </c>
      <c r="U17" s="65" t="s">
        <v>65</v>
      </c>
      <c r="V17" s="65" t="s">
        <v>65</v>
      </c>
      <c r="W17" s="65">
        <v>2.5208099236198565E-2</v>
      </c>
      <c r="X17" s="65">
        <v>8.9958897543269411E-5</v>
      </c>
      <c r="Y17" s="65">
        <v>1.3980068110649665E-4</v>
      </c>
      <c r="Z17" s="65">
        <v>4.9966887043679458E-5</v>
      </c>
      <c r="AA17" s="65">
        <v>4.0075377518730183E-5</v>
      </c>
      <c r="AB17" s="65">
        <v>3.1980184321217574E-4</v>
      </c>
      <c r="AC17" s="65">
        <v>4.2658997513426245E-3</v>
      </c>
      <c r="AD17" s="65">
        <v>2.2034442777325518E-2</v>
      </c>
      <c r="AE17" s="66"/>
      <c r="AF17" s="67">
        <v>95.169737132671926</v>
      </c>
      <c r="AG17" s="67">
        <v>5803.9130333328121</v>
      </c>
      <c r="AH17" s="67">
        <v>19861.282363404483</v>
      </c>
      <c r="AI17" s="67">
        <v>11.027477955117586</v>
      </c>
      <c r="AJ17" s="67" t="s">
        <v>435</v>
      </c>
      <c r="AK17" s="67"/>
      <c r="AL17" s="68" t="s">
        <v>61</v>
      </c>
    </row>
    <row r="18" spans="1:38" s="5" customFormat="1" ht="26.25" customHeight="1" x14ac:dyDescent="0.25">
      <c r="A18" s="62" t="s">
        <v>66</v>
      </c>
      <c r="B18" s="62" t="s">
        <v>73</v>
      </c>
      <c r="C18" s="63" t="s">
        <v>74</v>
      </c>
      <c r="D18" s="64"/>
      <c r="E18" s="65">
        <v>0.23854633789540022</v>
      </c>
      <c r="F18" s="65">
        <v>3.5300032815494624E-3</v>
      </c>
      <c r="G18" s="65">
        <v>0.10555028522159425</v>
      </c>
      <c r="H18" s="65">
        <v>5.5114406026985346E-3</v>
      </c>
      <c r="I18" s="65">
        <v>7.2299053176644789E-3</v>
      </c>
      <c r="J18" s="65">
        <v>8.6704727688188751E-3</v>
      </c>
      <c r="K18" s="65">
        <v>9.6338586320209741E-3</v>
      </c>
      <c r="L18" s="65" t="s">
        <v>65</v>
      </c>
      <c r="M18" s="65">
        <v>4.7492849228923648E-2</v>
      </c>
      <c r="N18" s="65">
        <v>2.7348855729821594E-3</v>
      </c>
      <c r="O18" s="65">
        <v>1.9372333093934328E-3</v>
      </c>
      <c r="P18" s="65">
        <v>9.3082303934359956E-4</v>
      </c>
      <c r="Q18" s="65" t="s">
        <v>65</v>
      </c>
      <c r="R18" s="65" t="s">
        <v>65</v>
      </c>
      <c r="S18" s="65" t="s">
        <v>65</v>
      </c>
      <c r="T18" s="65" t="s">
        <v>65</v>
      </c>
      <c r="U18" s="65" t="s">
        <v>65</v>
      </c>
      <c r="V18" s="65" t="s">
        <v>65</v>
      </c>
      <c r="W18" s="65">
        <v>3.787386052433464E-2</v>
      </c>
      <c r="X18" s="65">
        <v>9.6455905136271975E-5</v>
      </c>
      <c r="Y18" s="65">
        <v>1.4566549232910154E-4</v>
      </c>
      <c r="Z18" s="65">
        <v>5.6801223140206603E-5</v>
      </c>
      <c r="AA18" s="65">
        <v>4.9907291509497715E-5</v>
      </c>
      <c r="AB18" s="65">
        <v>3.4882991211507785E-4</v>
      </c>
      <c r="AC18" s="65">
        <v>1.4489148914773311E-3</v>
      </c>
      <c r="AD18" s="65">
        <v>1.8835830049954969E-2</v>
      </c>
      <c r="AE18" s="66"/>
      <c r="AF18" s="67">
        <v>240.02406033242514</v>
      </c>
      <c r="AG18" s="67">
        <v>109.83075827445903</v>
      </c>
      <c r="AH18" s="67">
        <v>4798.910092160424</v>
      </c>
      <c r="AI18" s="67">
        <v>18.520669995032286</v>
      </c>
      <c r="AJ18" s="67">
        <v>16.751093229999999</v>
      </c>
      <c r="AK18" s="67"/>
      <c r="AL18" s="68" t="s">
        <v>61</v>
      </c>
    </row>
    <row r="19" spans="1:38" s="5" customFormat="1" ht="26.25" customHeight="1" x14ac:dyDescent="0.25">
      <c r="A19" s="62" t="s">
        <v>66</v>
      </c>
      <c r="B19" s="62" t="s">
        <v>75</v>
      </c>
      <c r="C19" s="63" t="s">
        <v>76</v>
      </c>
      <c r="D19" s="64"/>
      <c r="E19" s="65">
        <v>1.5377021184873867</v>
      </c>
      <c r="F19" s="65">
        <v>5.7746654501870366E-2</v>
      </c>
      <c r="G19" s="65">
        <v>0.33939838880097628</v>
      </c>
      <c r="H19" s="65">
        <v>3.3977193932773701E-2</v>
      </c>
      <c r="I19" s="65">
        <v>0.18215551997759721</v>
      </c>
      <c r="J19" s="65">
        <v>0.2182486567747276</v>
      </c>
      <c r="K19" s="65">
        <v>0.24231281612391958</v>
      </c>
      <c r="L19" s="65" t="s">
        <v>65</v>
      </c>
      <c r="M19" s="65">
        <v>0.59558473697526537</v>
      </c>
      <c r="N19" s="65">
        <v>0.27725552950191873</v>
      </c>
      <c r="O19" s="65">
        <v>1.2418551078586446E-2</v>
      </c>
      <c r="P19" s="65">
        <v>1.1578589260943007E-2</v>
      </c>
      <c r="Q19" s="65" t="s">
        <v>65</v>
      </c>
      <c r="R19" s="65" t="s">
        <v>65</v>
      </c>
      <c r="S19" s="65" t="s">
        <v>65</v>
      </c>
      <c r="T19" s="65" t="s">
        <v>65</v>
      </c>
      <c r="U19" s="65" t="s">
        <v>65</v>
      </c>
      <c r="V19" s="65" t="s">
        <v>65</v>
      </c>
      <c r="W19" s="65">
        <v>0.53206621400500542</v>
      </c>
      <c r="X19" s="65">
        <v>5.123713994207104E-3</v>
      </c>
      <c r="Y19" s="65">
        <v>8.8100291742141418E-3</v>
      </c>
      <c r="Z19" s="65">
        <v>3.7115356009637178E-3</v>
      </c>
      <c r="AA19" s="65">
        <v>3.8004908998055015E-3</v>
      </c>
      <c r="AB19" s="65">
        <v>2.144576966919046E-2</v>
      </c>
      <c r="AC19" s="65">
        <v>7.8184058928895725E-2</v>
      </c>
      <c r="AD19" s="65">
        <v>0.38897630330257366</v>
      </c>
      <c r="AE19" s="66"/>
      <c r="AF19" s="67">
        <v>733.91783527161931</v>
      </c>
      <c r="AG19" s="67">
        <v>2174.7901225859646</v>
      </c>
      <c r="AH19" s="67">
        <v>20554.991073527097</v>
      </c>
      <c r="AI19" s="67">
        <v>2931.169340853246</v>
      </c>
      <c r="AJ19" s="67">
        <v>3023.3368508870035</v>
      </c>
      <c r="AK19" s="67"/>
      <c r="AL19" s="68" t="s">
        <v>61</v>
      </c>
    </row>
    <row r="20" spans="1:38" s="5" customFormat="1" ht="26.25" customHeight="1" x14ac:dyDescent="0.25">
      <c r="A20" s="62" t="s">
        <v>66</v>
      </c>
      <c r="B20" s="62" t="s">
        <v>77</v>
      </c>
      <c r="C20" s="63" t="s">
        <v>78</v>
      </c>
      <c r="D20" s="64"/>
      <c r="E20" s="65">
        <v>4.2377233128202221</v>
      </c>
      <c r="F20" s="65">
        <v>0.23815825912797706</v>
      </c>
      <c r="G20" s="65">
        <v>0.94000000000000006</v>
      </c>
      <c r="H20" s="65">
        <v>5.7723050357647417E-2</v>
      </c>
      <c r="I20" s="65">
        <v>0.16960923036234452</v>
      </c>
      <c r="J20" s="65">
        <v>0.20627301549018778</v>
      </c>
      <c r="K20" s="65">
        <v>0.22918973204785306</v>
      </c>
      <c r="L20" s="65" t="s">
        <v>65</v>
      </c>
      <c r="M20" s="65">
        <v>1.9116694896024089</v>
      </c>
      <c r="N20" s="65">
        <v>0.28601907746075272</v>
      </c>
      <c r="O20" s="65">
        <v>4.1685055662251246E-2</v>
      </c>
      <c r="P20" s="65">
        <v>7.6575708822665886E-2</v>
      </c>
      <c r="Q20" s="65" t="s">
        <v>65</v>
      </c>
      <c r="R20" s="65" t="s">
        <v>65</v>
      </c>
      <c r="S20" s="65" t="s">
        <v>65</v>
      </c>
      <c r="T20" s="65" t="s">
        <v>65</v>
      </c>
      <c r="U20" s="65" t="s">
        <v>65</v>
      </c>
      <c r="V20" s="65" t="s">
        <v>65</v>
      </c>
      <c r="W20" s="65">
        <v>0.58700455469793944</v>
      </c>
      <c r="X20" s="65">
        <v>8.031169270810739E-4</v>
      </c>
      <c r="Y20" s="65">
        <v>1.6753856764113546E-3</v>
      </c>
      <c r="Z20" s="65">
        <v>5.7805605618693452E-4</v>
      </c>
      <c r="AA20" s="65">
        <v>5.3048611225353203E-4</v>
      </c>
      <c r="AB20" s="65">
        <v>3.5870447719328954E-3</v>
      </c>
      <c r="AC20" s="65">
        <v>0.11737248184114391</v>
      </c>
      <c r="AD20" s="65">
        <v>0.76973016983012366</v>
      </c>
      <c r="AE20" s="66"/>
      <c r="AF20" s="67">
        <v>221.67224262660289</v>
      </c>
      <c r="AG20" s="67">
        <v>4438.5577125887303</v>
      </c>
      <c r="AH20" s="67">
        <v>24350.312842281455</v>
      </c>
      <c r="AI20" s="67">
        <v>36587.471771214899</v>
      </c>
      <c r="AJ20" s="67">
        <v>177.93302669751819</v>
      </c>
      <c r="AK20" s="67"/>
      <c r="AL20" s="68" t="s">
        <v>61</v>
      </c>
    </row>
    <row r="21" spans="1:38" s="5" customFormat="1" ht="26.25" customHeight="1" x14ac:dyDescent="0.25">
      <c r="A21" s="62" t="s">
        <v>66</v>
      </c>
      <c r="B21" s="62" t="s">
        <v>79</v>
      </c>
      <c r="C21" s="63" t="s">
        <v>80</v>
      </c>
      <c r="D21" s="64"/>
      <c r="E21" s="65">
        <v>0.71038771513878674</v>
      </c>
      <c r="F21" s="65">
        <v>1.0198204726526022E-2</v>
      </c>
      <c r="G21" s="65">
        <v>0.14858795088458074</v>
      </c>
      <c r="H21" s="65">
        <v>1.6237801378568149E-2</v>
      </c>
      <c r="I21" s="65">
        <v>2.34960673954402E-2</v>
      </c>
      <c r="J21" s="65">
        <v>2.819396551282824E-2</v>
      </c>
      <c r="K21" s="65">
        <v>3.1325897591086935E-2</v>
      </c>
      <c r="L21" s="65" t="s">
        <v>65</v>
      </c>
      <c r="M21" s="65">
        <v>0.11746177359396888</v>
      </c>
      <c r="N21" s="65">
        <v>6.8072829430870299E-3</v>
      </c>
      <c r="O21" s="65">
        <v>6.6213554541778863E-4</v>
      </c>
      <c r="P21" s="65">
        <v>1.5527980543332503E-3</v>
      </c>
      <c r="Q21" s="65" t="s">
        <v>65</v>
      </c>
      <c r="R21" s="65" t="s">
        <v>65</v>
      </c>
      <c r="S21" s="65" t="s">
        <v>65</v>
      </c>
      <c r="T21" s="65" t="s">
        <v>65</v>
      </c>
      <c r="U21" s="65" t="s">
        <v>65</v>
      </c>
      <c r="V21" s="65" t="s">
        <v>65</v>
      </c>
      <c r="W21" s="65">
        <v>3.9060741133372302E-2</v>
      </c>
      <c r="X21" s="65">
        <v>3.6126643349241634E-4</v>
      </c>
      <c r="Y21" s="65">
        <v>6.1165779483133697E-4</v>
      </c>
      <c r="Z21" s="65">
        <v>1.8715274582287218E-4</v>
      </c>
      <c r="AA21" s="65">
        <v>1.4994690624739503E-4</v>
      </c>
      <c r="AB21" s="65">
        <v>1.3100238803940201E-3</v>
      </c>
      <c r="AC21" s="65">
        <v>5.3665502273320806E-3</v>
      </c>
      <c r="AD21" s="65">
        <v>3.0060006004417644E-2</v>
      </c>
      <c r="AE21" s="66"/>
      <c r="AF21" s="67">
        <v>644.50768626223862</v>
      </c>
      <c r="AG21" s="67">
        <v>167.68791170805002</v>
      </c>
      <c r="AH21" s="67">
        <v>13307.357618177664</v>
      </c>
      <c r="AI21" s="67">
        <v>451.37051425561117</v>
      </c>
      <c r="AJ21" s="67">
        <v>0.35897126509032778</v>
      </c>
      <c r="AK21" s="67"/>
      <c r="AL21" s="68" t="s">
        <v>61</v>
      </c>
    </row>
    <row r="22" spans="1:38" s="5" customFormat="1" ht="26.25" customHeight="1" x14ac:dyDescent="0.25">
      <c r="A22" s="62" t="s">
        <v>66</v>
      </c>
      <c r="B22" s="69" t="s">
        <v>81</v>
      </c>
      <c r="C22" s="63" t="s">
        <v>82</v>
      </c>
      <c r="D22" s="64"/>
      <c r="E22" s="65">
        <v>5.5496166516139027</v>
      </c>
      <c r="F22" s="65">
        <v>0.23355642517334754</v>
      </c>
      <c r="G22" s="65">
        <v>0.89152952868520574</v>
      </c>
      <c r="H22" s="65">
        <v>9.9598224947891459E-2</v>
      </c>
      <c r="I22" s="65">
        <v>6.6710586143831616E-2</v>
      </c>
      <c r="J22" s="65">
        <v>8.0029504317875561E-2</v>
      </c>
      <c r="K22" s="65">
        <v>8.8908783100571487E-2</v>
      </c>
      <c r="L22" s="65" t="s">
        <v>65</v>
      </c>
      <c r="M22" s="65">
        <v>8.0544651038223396</v>
      </c>
      <c r="N22" s="65">
        <v>0.3040864329776406</v>
      </c>
      <c r="O22" s="65">
        <v>2.2793533707909423E-2</v>
      </c>
      <c r="P22" s="65">
        <v>0.16787277061257486</v>
      </c>
      <c r="Q22" s="65" t="s">
        <v>65</v>
      </c>
      <c r="R22" s="65" t="s">
        <v>65</v>
      </c>
      <c r="S22" s="65" t="s">
        <v>65</v>
      </c>
      <c r="T22" s="65" t="s">
        <v>65</v>
      </c>
      <c r="U22" s="65" t="s">
        <v>65</v>
      </c>
      <c r="V22" s="65" t="s">
        <v>65</v>
      </c>
      <c r="W22" s="65">
        <v>0.46457833946016114</v>
      </c>
      <c r="X22" s="65">
        <v>1.9176443935985813E-3</v>
      </c>
      <c r="Y22" s="65">
        <v>4.2275234797608504E-3</v>
      </c>
      <c r="Z22" s="65">
        <v>1.341395602803721E-3</v>
      </c>
      <c r="AA22" s="65">
        <v>9.4679129595257223E-4</v>
      </c>
      <c r="AB22" s="65">
        <v>8.4333547721157243E-3</v>
      </c>
      <c r="AC22" s="65">
        <v>7.917489803103496E-2</v>
      </c>
      <c r="AD22" s="65">
        <v>0.42510430525135073</v>
      </c>
      <c r="AE22" s="66"/>
      <c r="AF22" s="67">
        <v>1477.1421762379223</v>
      </c>
      <c r="AG22" s="67">
        <v>2194.0076534143177</v>
      </c>
      <c r="AH22" s="67">
        <v>12042.497646387577</v>
      </c>
      <c r="AI22" s="67">
        <v>3392.0957022587195</v>
      </c>
      <c r="AJ22" s="67">
        <v>7744.8149422539018</v>
      </c>
      <c r="AK22" s="67"/>
      <c r="AL22" s="68" t="s">
        <v>61</v>
      </c>
    </row>
    <row r="23" spans="1:38" s="5" customFormat="1" ht="26.25" customHeight="1" x14ac:dyDescent="0.25">
      <c r="A23" s="62" t="s">
        <v>83</v>
      </c>
      <c r="B23" s="69" t="s">
        <v>84</v>
      </c>
      <c r="C23" s="63" t="s">
        <v>85</v>
      </c>
      <c r="D23" s="70"/>
      <c r="E23" s="65">
        <v>6.1864844657667746</v>
      </c>
      <c r="F23" s="65">
        <v>0.4055493015742665</v>
      </c>
      <c r="G23" s="65">
        <v>7.9984247491257134E-3</v>
      </c>
      <c r="H23" s="65">
        <v>2.1884680077560326E-3</v>
      </c>
      <c r="I23" s="65">
        <v>0.14975034953355573</v>
      </c>
      <c r="J23" s="65">
        <v>0.14975034953355573</v>
      </c>
      <c r="K23" s="65">
        <v>0.14975034953355573</v>
      </c>
      <c r="L23" s="65" t="s">
        <v>65</v>
      </c>
      <c r="M23" s="65">
        <v>4.1544604671866798</v>
      </c>
      <c r="N23" s="65">
        <v>3.2644543583531534E-4</v>
      </c>
      <c r="O23" s="65">
        <v>3.172179595714161E-4</v>
      </c>
      <c r="P23" s="65">
        <v>1.1102628584999563E-4</v>
      </c>
      <c r="Q23" s="65" t="s">
        <v>65</v>
      </c>
      <c r="R23" s="65" t="s">
        <v>65</v>
      </c>
      <c r="S23" s="65" t="s">
        <v>65</v>
      </c>
      <c r="T23" s="65" t="s">
        <v>65</v>
      </c>
      <c r="U23" s="65" t="s">
        <v>65</v>
      </c>
      <c r="V23" s="65" t="s">
        <v>65</v>
      </c>
      <c r="W23" s="65">
        <v>0.13192659208698895</v>
      </c>
      <c r="X23" s="65">
        <v>8.597510562254931E-3</v>
      </c>
      <c r="Y23" s="65">
        <v>4.1675862318235599E-2</v>
      </c>
      <c r="Z23" s="65">
        <v>4.6335499641778709E-2</v>
      </c>
      <c r="AA23" s="65">
        <v>1.1195916996465688E-2</v>
      </c>
      <c r="AB23" s="65">
        <v>0.10780478951873494</v>
      </c>
      <c r="AC23" s="65">
        <v>2.6385318417397795E-2</v>
      </c>
      <c r="AD23" s="65">
        <v>7.6465462568632694E-6</v>
      </c>
      <c r="AE23" s="66"/>
      <c r="AF23" s="67">
        <v>15860.897978570803</v>
      </c>
      <c r="AG23" s="67" t="s">
        <v>435</v>
      </c>
      <c r="AH23" s="67" t="s">
        <v>435</v>
      </c>
      <c r="AI23" s="67">
        <v>870.00529013588164</v>
      </c>
      <c r="AJ23" s="67">
        <v>50.193619766759255</v>
      </c>
      <c r="AK23" s="67"/>
      <c r="AL23" s="68" t="s">
        <v>61</v>
      </c>
    </row>
    <row r="24" spans="1:38" s="5" customFormat="1" ht="26.25" customHeight="1" x14ac:dyDescent="0.25">
      <c r="A24" s="62" t="s">
        <v>66</v>
      </c>
      <c r="B24" s="69" t="s">
        <v>86</v>
      </c>
      <c r="C24" s="63" t="s">
        <v>87</v>
      </c>
      <c r="D24" s="64"/>
      <c r="E24" s="65">
        <v>4.3253530369035751</v>
      </c>
      <c r="F24" s="65">
        <v>0.13265950389316786</v>
      </c>
      <c r="G24" s="65">
        <v>1.6214364822854483</v>
      </c>
      <c r="H24" s="65">
        <v>0.13821349398610544</v>
      </c>
      <c r="I24" s="65">
        <v>0.21264803386599171</v>
      </c>
      <c r="J24" s="65">
        <v>0.25517081815139003</v>
      </c>
      <c r="K24" s="65">
        <v>0.28351934100832221</v>
      </c>
      <c r="L24" s="65" t="s">
        <v>65</v>
      </c>
      <c r="M24" s="65">
        <v>1.8865052302314844</v>
      </c>
      <c r="N24" s="65">
        <v>0.5610483566387886</v>
      </c>
      <c r="O24" s="65">
        <v>6.3890228244561587E-2</v>
      </c>
      <c r="P24" s="65">
        <v>3.2185885289927919E-2</v>
      </c>
      <c r="Q24" s="65" t="s">
        <v>65</v>
      </c>
      <c r="R24" s="65" t="s">
        <v>65</v>
      </c>
      <c r="S24" s="65" t="s">
        <v>65</v>
      </c>
      <c r="T24" s="65" t="s">
        <v>65</v>
      </c>
      <c r="U24" s="65" t="s">
        <v>65</v>
      </c>
      <c r="V24" s="65" t="s">
        <v>65</v>
      </c>
      <c r="W24" s="65">
        <v>1.8533806834764308</v>
      </c>
      <c r="X24" s="65">
        <v>2.0602237090398403E-2</v>
      </c>
      <c r="Y24" s="65">
        <v>3.3506846150819239E-2</v>
      </c>
      <c r="Z24" s="65">
        <v>1.0623760128636004E-2</v>
      </c>
      <c r="AA24" s="65">
        <v>8.7315327396367878E-3</v>
      </c>
      <c r="AB24" s="65">
        <v>7.3464376109490415E-2</v>
      </c>
      <c r="AC24" s="65">
        <v>0.28959681824978922</v>
      </c>
      <c r="AD24" s="65">
        <v>4.5344574857974079E-2</v>
      </c>
      <c r="AE24" s="66"/>
      <c r="AF24" s="67">
        <v>3051.4369942619128</v>
      </c>
      <c r="AG24" s="67">
        <v>28.360992404763511</v>
      </c>
      <c r="AH24" s="67">
        <v>26072.724886320117</v>
      </c>
      <c r="AI24" s="67">
        <v>21336.777498190702</v>
      </c>
      <c r="AJ24" s="67">
        <v>822.4019716151555</v>
      </c>
      <c r="AK24" s="67"/>
      <c r="AL24" s="68" t="s">
        <v>61</v>
      </c>
    </row>
    <row r="25" spans="1:38" s="5" customFormat="1" ht="26.25" customHeight="1" x14ac:dyDescent="0.25">
      <c r="A25" s="62" t="s">
        <v>88</v>
      </c>
      <c r="B25" s="69" t="s">
        <v>89</v>
      </c>
      <c r="C25" s="71" t="s">
        <v>90</v>
      </c>
      <c r="D25" s="64"/>
      <c r="E25" s="65">
        <v>1.4216239175066514</v>
      </c>
      <c r="F25" s="65">
        <v>0.13415862502424036</v>
      </c>
      <c r="G25" s="65">
        <v>8.2782176103456603E-2</v>
      </c>
      <c r="H25" s="65">
        <v>6.7102981874278664E-4</v>
      </c>
      <c r="I25" s="65">
        <v>0.10668054385538944</v>
      </c>
      <c r="J25" s="65">
        <v>0.10668054385538944</v>
      </c>
      <c r="K25" s="65">
        <v>0.10668054385538944</v>
      </c>
      <c r="L25" s="65" t="s">
        <v>65</v>
      </c>
      <c r="M25" s="65">
        <v>0.98726153479836032</v>
      </c>
      <c r="N25" s="65">
        <v>8.5344435084311557E-5</v>
      </c>
      <c r="O25" s="65">
        <v>8.5344435084311557E-5</v>
      </c>
      <c r="P25" s="65">
        <v>2.9870552279509042E-5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4267.2217542155777</v>
      </c>
      <c r="AG25" s="67"/>
      <c r="AH25" s="67"/>
      <c r="AI25" s="67"/>
      <c r="AJ25" s="67"/>
      <c r="AK25" s="67"/>
      <c r="AL25" s="68" t="s">
        <v>61</v>
      </c>
    </row>
    <row r="26" spans="1:38" s="5" customFormat="1" ht="26.25" customHeight="1" x14ac:dyDescent="0.25">
      <c r="A26" s="62" t="s">
        <v>88</v>
      </c>
      <c r="B26" s="62" t="s">
        <v>91</v>
      </c>
      <c r="C26" s="63" t="s">
        <v>92</v>
      </c>
      <c r="D26" s="64"/>
      <c r="E26" s="65">
        <v>5.4970701788367167E-2</v>
      </c>
      <c r="F26" s="65">
        <v>5.2691875209548267E-2</v>
      </c>
      <c r="G26" s="65">
        <v>6.0626895706858445E-3</v>
      </c>
      <c r="H26" s="65">
        <v>1.0055239426595854E-4</v>
      </c>
      <c r="I26" s="65">
        <v>5.0786182966747993E-3</v>
      </c>
      <c r="J26" s="65">
        <v>5.0786182966747993E-3</v>
      </c>
      <c r="K26" s="65">
        <v>5.0786182966747993E-3</v>
      </c>
      <c r="L26" s="65" t="s">
        <v>65</v>
      </c>
      <c r="M26" s="65">
        <v>2.9231638610872306</v>
      </c>
      <c r="N26" s="65">
        <v>1.3626556860032103E-5</v>
      </c>
      <c r="O26" s="65">
        <v>5.7552299277750955E-6</v>
      </c>
      <c r="P26" s="65">
        <v>2.0143304747212834E-6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287.76149638875478</v>
      </c>
      <c r="AG26" s="67"/>
      <c r="AH26" s="67"/>
      <c r="AI26" s="67"/>
      <c r="AJ26" s="67"/>
      <c r="AK26" s="67"/>
      <c r="AL26" s="68" t="s">
        <v>61</v>
      </c>
    </row>
    <row r="27" spans="1:38" s="5" customFormat="1" ht="26.25" customHeight="1" x14ac:dyDescent="0.25">
      <c r="A27" s="62" t="s">
        <v>93</v>
      </c>
      <c r="B27" s="62" t="s">
        <v>94</v>
      </c>
      <c r="C27" s="63" t="s">
        <v>95</v>
      </c>
      <c r="D27" s="64"/>
      <c r="E27" s="65">
        <v>59.025489033966515</v>
      </c>
      <c r="F27" s="65">
        <v>2.9074949917870581</v>
      </c>
      <c r="G27" s="65">
        <v>7.8934118828113228E-2</v>
      </c>
      <c r="H27" s="65">
        <v>0.95921891279853788</v>
      </c>
      <c r="I27" s="65">
        <v>1.0275927163167788</v>
      </c>
      <c r="J27" s="65">
        <v>1.0275927163167788</v>
      </c>
      <c r="K27" s="65">
        <v>1.0275927163167788</v>
      </c>
      <c r="L27" s="65" t="s">
        <v>65</v>
      </c>
      <c r="M27" s="65">
        <v>46.05224920199008</v>
      </c>
      <c r="N27" s="65">
        <v>8.4953983030852578E-3</v>
      </c>
      <c r="O27" s="65">
        <v>3.7700955410633441E-3</v>
      </c>
      <c r="P27" s="65">
        <v>1.3195334393721705E-3</v>
      </c>
      <c r="Q27" s="65" t="s">
        <v>65</v>
      </c>
      <c r="R27" s="65" t="s">
        <v>65</v>
      </c>
      <c r="S27" s="65" t="s">
        <v>65</v>
      </c>
      <c r="T27" s="65" t="s">
        <v>65</v>
      </c>
      <c r="U27" s="65" t="s">
        <v>65</v>
      </c>
      <c r="V27" s="65" t="s">
        <v>65</v>
      </c>
      <c r="W27" s="65">
        <v>0.63928516662445212</v>
      </c>
      <c r="X27" s="65">
        <v>4.6156256602102971E-2</v>
      </c>
      <c r="Y27" s="65">
        <v>4.5870980409195024E-2</v>
      </c>
      <c r="Z27" s="65">
        <v>1.9610720526216298E-2</v>
      </c>
      <c r="AA27" s="65">
        <v>5.1866476685159167E-2</v>
      </c>
      <c r="AB27" s="65">
        <v>0.16350443422267344</v>
      </c>
      <c r="AC27" s="65">
        <v>0.12785703332489043</v>
      </c>
      <c r="AD27" s="65">
        <v>3.5737467575070164E-4</v>
      </c>
      <c r="AE27" s="66"/>
      <c r="AF27" s="67">
        <v>188974.77802970135</v>
      </c>
      <c r="AG27" s="67"/>
      <c r="AH27" s="67">
        <v>80.924773946785962</v>
      </c>
      <c r="AI27" s="67">
        <v>9490.1387705947946</v>
      </c>
      <c r="AJ27" s="67">
        <v>411.90605532858319</v>
      </c>
      <c r="AK27" s="67"/>
      <c r="AL27" s="68" t="s">
        <v>61</v>
      </c>
    </row>
    <row r="28" spans="1:38" s="5" customFormat="1" ht="26.25" customHeight="1" x14ac:dyDescent="0.25">
      <c r="A28" s="62" t="s">
        <v>93</v>
      </c>
      <c r="B28" s="62" t="s">
        <v>96</v>
      </c>
      <c r="C28" s="63" t="s">
        <v>97</v>
      </c>
      <c r="D28" s="64"/>
      <c r="E28" s="65">
        <v>10.429221891128444</v>
      </c>
      <c r="F28" s="65">
        <v>0.10121560080779789</v>
      </c>
      <c r="G28" s="65">
        <v>1.0647566085187936E-2</v>
      </c>
      <c r="H28" s="65">
        <v>1.8876959653845518E-2</v>
      </c>
      <c r="I28" s="65">
        <v>0.22193794140576101</v>
      </c>
      <c r="J28" s="65">
        <v>0.22193794140576101</v>
      </c>
      <c r="K28" s="65">
        <v>0.22193794140576101</v>
      </c>
      <c r="L28" s="65" t="s">
        <v>65</v>
      </c>
      <c r="M28" s="65">
        <v>2.9686035584960146</v>
      </c>
      <c r="N28" s="65">
        <v>4.4969777550950903E-4</v>
      </c>
      <c r="O28" s="65">
        <v>4.0607572332983314E-4</v>
      </c>
      <c r="P28" s="65">
        <v>1.4212650316544162E-4</v>
      </c>
      <c r="Q28" s="65" t="s">
        <v>65</v>
      </c>
      <c r="R28" s="65" t="s">
        <v>65</v>
      </c>
      <c r="S28" s="65" t="s">
        <v>65</v>
      </c>
      <c r="T28" s="65" t="s">
        <v>65</v>
      </c>
      <c r="U28" s="65" t="s">
        <v>65</v>
      </c>
      <c r="V28" s="65" t="s">
        <v>65</v>
      </c>
      <c r="W28" s="65">
        <v>8.9699706351791975E-2</v>
      </c>
      <c r="X28" s="65">
        <v>4.7282841730791319E-3</v>
      </c>
      <c r="Y28" s="65">
        <v>4.581068579098139E-3</v>
      </c>
      <c r="Z28" s="65">
        <v>1.6731078866945681E-3</v>
      </c>
      <c r="AA28" s="65">
        <v>5.2002567374819109E-3</v>
      </c>
      <c r="AB28" s="65">
        <v>1.6182717376353749E-2</v>
      </c>
      <c r="AC28" s="65">
        <v>1.7939941270358396E-2</v>
      </c>
      <c r="AD28" s="65">
        <v>6.730739936578019E-5</v>
      </c>
      <c r="AE28" s="66"/>
      <c r="AF28" s="67">
        <v>20309.250967334774</v>
      </c>
      <c r="AG28" s="67"/>
      <c r="AH28" s="67">
        <v>17.145551886835484</v>
      </c>
      <c r="AI28" s="67">
        <v>1081.4346252810544</v>
      </c>
      <c r="AJ28" s="67">
        <v>62.877465061023685</v>
      </c>
      <c r="AK28" s="67"/>
      <c r="AL28" s="68" t="s">
        <v>61</v>
      </c>
    </row>
    <row r="29" spans="1:38" s="5" customFormat="1" ht="26.25" customHeight="1" x14ac:dyDescent="0.25">
      <c r="A29" s="62" t="s">
        <v>93</v>
      </c>
      <c r="B29" s="62" t="s">
        <v>98</v>
      </c>
      <c r="C29" s="63" t="s">
        <v>99</v>
      </c>
      <c r="D29" s="64"/>
      <c r="E29" s="65">
        <v>23.324375385520391</v>
      </c>
      <c r="F29" s="65">
        <v>0.43660927486060697</v>
      </c>
      <c r="G29" s="65">
        <v>4.8941348713394166E-2</v>
      </c>
      <c r="H29" s="65">
        <v>0.11055811173471074</v>
      </c>
      <c r="I29" s="65">
        <v>0.32127667597133308</v>
      </c>
      <c r="J29" s="65">
        <v>0.32127667597133308</v>
      </c>
      <c r="K29" s="65">
        <v>0.32127667597133308</v>
      </c>
      <c r="L29" s="65" t="s">
        <v>65</v>
      </c>
      <c r="M29" s="65">
        <v>13.970797759038529</v>
      </c>
      <c r="N29" s="65">
        <v>1.9332018536154744E-3</v>
      </c>
      <c r="O29" s="65">
        <v>1.9332018536154744E-3</v>
      </c>
      <c r="P29" s="65">
        <v>6.7662064876541602E-4</v>
      </c>
      <c r="Q29" s="65" t="s">
        <v>65</v>
      </c>
      <c r="R29" s="65" t="s">
        <v>65</v>
      </c>
      <c r="S29" s="65" t="s">
        <v>65</v>
      </c>
      <c r="T29" s="65" t="s">
        <v>65</v>
      </c>
      <c r="U29" s="65" t="s">
        <v>65</v>
      </c>
      <c r="V29" s="65" t="s">
        <v>65</v>
      </c>
      <c r="W29" s="65">
        <v>0.80964427883580825</v>
      </c>
      <c r="X29" s="65">
        <v>8.6329848196177884E-3</v>
      </c>
      <c r="Y29" s="65">
        <v>5.218025194158276E-2</v>
      </c>
      <c r="Z29" s="65">
        <v>5.829907014105256E-2</v>
      </c>
      <c r="AA29" s="65">
        <v>1.3422443185453383E-2</v>
      </c>
      <c r="AB29" s="65">
        <v>0.13253475008770649</v>
      </c>
      <c r="AC29" s="65">
        <v>0.16192885576716173</v>
      </c>
      <c r="AD29" s="65">
        <v>1.241007872516351E-5</v>
      </c>
      <c r="AE29" s="66"/>
      <c r="AF29" s="67">
        <v>96663.646120142919</v>
      </c>
      <c r="AG29" s="67"/>
      <c r="AH29" s="67">
        <v>603.60681252746951</v>
      </c>
      <c r="AI29" s="67">
        <v>5436.6173370501256</v>
      </c>
      <c r="AJ29" s="67">
        <v>371.0571043833495</v>
      </c>
      <c r="AK29" s="67"/>
      <c r="AL29" s="68" t="s">
        <v>61</v>
      </c>
    </row>
    <row r="30" spans="1:38" s="5" customFormat="1" ht="26.25" customHeight="1" x14ac:dyDescent="0.25">
      <c r="A30" s="62" t="s">
        <v>93</v>
      </c>
      <c r="B30" s="62" t="s">
        <v>100</v>
      </c>
      <c r="C30" s="63" t="s">
        <v>101</v>
      </c>
      <c r="D30" s="64"/>
      <c r="E30" s="65">
        <v>0.23331292763499797</v>
      </c>
      <c r="F30" s="65">
        <v>1.6675630597078621</v>
      </c>
      <c r="G30" s="65">
        <v>5.6193453853245457E-4</v>
      </c>
      <c r="H30" s="65">
        <v>2.880107785239578E-3</v>
      </c>
      <c r="I30" s="65">
        <v>9.7933665331660799E-2</v>
      </c>
      <c r="J30" s="65">
        <v>9.7933665331660799E-2</v>
      </c>
      <c r="K30" s="65">
        <v>9.7933665331660799E-2</v>
      </c>
      <c r="L30" s="65" t="s">
        <v>65</v>
      </c>
      <c r="M30" s="65">
        <v>6.6239910630403385</v>
      </c>
      <c r="N30" s="65">
        <v>2.2400268619537244E-4</v>
      </c>
      <c r="O30" s="65">
        <v>4.4800537239074494E-5</v>
      </c>
      <c r="P30" s="65">
        <v>1.5680188033676072E-5</v>
      </c>
      <c r="Q30" s="65" t="s">
        <v>65</v>
      </c>
      <c r="R30" s="65" t="s">
        <v>65</v>
      </c>
      <c r="S30" s="65" t="s">
        <v>65</v>
      </c>
      <c r="T30" s="65" t="s">
        <v>65</v>
      </c>
      <c r="U30" s="65" t="s">
        <v>65</v>
      </c>
      <c r="V30" s="65" t="s">
        <v>65</v>
      </c>
      <c r="W30" s="65">
        <v>1.139371440966588E-2</v>
      </c>
      <c r="X30" s="65">
        <v>5.4180383983213655E-4</v>
      </c>
      <c r="Y30" s="65">
        <v>6.3602034861106162E-4</v>
      </c>
      <c r="Z30" s="65">
        <v>4.3320328871069403E-4</v>
      </c>
      <c r="AA30" s="65">
        <v>6.9499551160706054E-4</v>
      </c>
      <c r="AB30" s="65">
        <v>2.3060229887609529E-3</v>
      </c>
      <c r="AC30" s="65">
        <v>2.2787428819331756E-3</v>
      </c>
      <c r="AD30" s="65">
        <v>7.8311787038099338E-6</v>
      </c>
      <c r="AE30" s="66"/>
      <c r="AF30" s="67">
        <v>2240.0268619537242</v>
      </c>
      <c r="AG30" s="67"/>
      <c r="AH30" s="67" t="s">
        <v>435</v>
      </c>
      <c r="AI30" s="67">
        <v>96.731111687159427</v>
      </c>
      <c r="AJ30" s="67" t="s">
        <v>435</v>
      </c>
      <c r="AK30" s="67"/>
      <c r="AL30" s="68" t="s">
        <v>61</v>
      </c>
    </row>
    <row r="31" spans="1:38" s="5" customFormat="1" ht="26.25" customHeight="1" x14ac:dyDescent="0.25">
      <c r="A31" s="62" t="s">
        <v>93</v>
      </c>
      <c r="B31" s="62" t="s">
        <v>102</v>
      </c>
      <c r="C31" s="63" t="s">
        <v>103</v>
      </c>
      <c r="D31" s="64"/>
      <c r="E31" s="65" t="s">
        <v>433</v>
      </c>
      <c r="F31" s="65">
        <v>0.43973423028390524</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1585.2562066572732</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1.0190639755576192</v>
      </c>
      <c r="J32" s="65">
        <v>1.8626586464572268</v>
      </c>
      <c r="K32" s="65">
        <v>2.4950679623063743</v>
      </c>
      <c r="L32" s="65" t="s">
        <v>65</v>
      </c>
      <c r="M32" s="65" t="s">
        <v>433</v>
      </c>
      <c r="N32" s="65">
        <v>6.1316437572499085</v>
      </c>
      <c r="O32" s="65">
        <v>2.8863700582026315E-2</v>
      </c>
      <c r="P32" s="65" t="s">
        <v>433</v>
      </c>
      <c r="Q32" s="65" t="s">
        <v>65</v>
      </c>
      <c r="R32" s="65" t="s">
        <v>65</v>
      </c>
      <c r="S32" s="65" t="s">
        <v>65</v>
      </c>
      <c r="T32" s="65" t="s">
        <v>65</v>
      </c>
      <c r="U32" s="65" t="s">
        <v>65</v>
      </c>
      <c r="V32" s="65" t="s">
        <v>65</v>
      </c>
      <c r="W32" s="65" t="s">
        <v>433</v>
      </c>
      <c r="X32" s="65">
        <v>1.9323267367083274E-3</v>
      </c>
      <c r="Y32" s="65">
        <v>1.9323267367083274E-3</v>
      </c>
      <c r="Z32" s="65">
        <v>1.9323267367083274E-3</v>
      </c>
      <c r="AA32" s="65">
        <v>1.9323267367083274E-3</v>
      </c>
      <c r="AB32" s="65">
        <v>7.7293069468333097E-3</v>
      </c>
      <c r="AC32" s="65" t="s">
        <v>433</v>
      </c>
      <c r="AD32" s="65" t="s">
        <v>433</v>
      </c>
      <c r="AE32" s="66"/>
      <c r="AF32" s="67"/>
      <c r="AG32" s="67"/>
      <c r="AH32" s="67"/>
      <c r="AI32" s="67"/>
      <c r="AJ32" s="67"/>
      <c r="AK32" s="67">
        <v>84369.185751640587</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0.58049064006693851</v>
      </c>
      <c r="J33" s="65">
        <v>1.0749826667906288</v>
      </c>
      <c r="K33" s="65">
        <v>2.1499653335812567</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84369.185751640587</v>
      </c>
      <c r="AL33" s="68" t="s">
        <v>107</v>
      </c>
    </row>
    <row r="34" spans="1:38" s="5" customFormat="1" ht="26.25" customHeight="1" x14ac:dyDescent="0.25">
      <c r="A34" s="62" t="s">
        <v>83</v>
      </c>
      <c r="B34" s="62" t="s">
        <v>110</v>
      </c>
      <c r="C34" s="63" t="s">
        <v>111</v>
      </c>
      <c r="D34" s="64"/>
      <c r="E34" s="65">
        <v>0.78916438106464259</v>
      </c>
      <c r="F34" s="65">
        <v>7.7839504505610904E-2</v>
      </c>
      <c r="G34" s="65">
        <v>4.0844422956042958E-2</v>
      </c>
      <c r="H34" s="65">
        <v>2.15852006805696E-4</v>
      </c>
      <c r="I34" s="65">
        <v>0.19169868756574571</v>
      </c>
      <c r="J34" s="65">
        <v>0.5091731875657457</v>
      </c>
      <c r="K34" s="65">
        <v>1.4162431875657457</v>
      </c>
      <c r="L34" s="65" t="s">
        <v>65</v>
      </c>
      <c r="M34" s="65">
        <v>0.53247536161999276</v>
      </c>
      <c r="N34" s="65">
        <v>4.3698738557253235E-4</v>
      </c>
      <c r="O34" s="65">
        <v>5.075538557253243E-5</v>
      </c>
      <c r="P34" s="65">
        <v>5.8466584950386339E-5</v>
      </c>
      <c r="Q34" s="65" t="s">
        <v>65</v>
      </c>
      <c r="R34" s="65" t="s">
        <v>65</v>
      </c>
      <c r="S34" s="65" t="s">
        <v>65</v>
      </c>
      <c r="T34" s="65" t="s">
        <v>65</v>
      </c>
      <c r="U34" s="65" t="s">
        <v>65</v>
      </c>
      <c r="V34" s="65" t="s">
        <v>65</v>
      </c>
      <c r="W34" s="65">
        <v>1.2023856248518748E-2</v>
      </c>
      <c r="X34" s="65">
        <v>6.7072788480075282E-4</v>
      </c>
      <c r="Y34" s="65">
        <v>3.5150039476808366E-3</v>
      </c>
      <c r="Z34" s="65">
        <v>3.9277750534635432E-3</v>
      </c>
      <c r="AA34" s="65">
        <v>9.0293679389966553E-4</v>
      </c>
      <c r="AB34" s="65">
        <v>9.0164436798447992E-3</v>
      </c>
      <c r="AC34" s="65">
        <v>2.4047712497037499E-3</v>
      </c>
      <c r="AD34" s="65">
        <v>1.334928184294578E-6</v>
      </c>
      <c r="AE34" s="66"/>
      <c r="AF34" s="67">
        <v>1290.3692786266215</v>
      </c>
      <c r="AG34" s="67">
        <v>4.6199999999999992</v>
      </c>
      <c r="AH34" s="67" t="s">
        <v>435</v>
      </c>
      <c r="AI34" s="67">
        <v>68.939678610268047</v>
      </c>
      <c r="AJ34" s="67">
        <v>4.105757454745703</v>
      </c>
      <c r="AK34" s="67"/>
      <c r="AL34" s="68" t="s">
        <v>61</v>
      </c>
    </row>
    <row r="35" spans="1:38" s="72" customFormat="1" ht="26.25" customHeight="1" x14ac:dyDescent="0.25">
      <c r="A35" s="62" t="s">
        <v>112</v>
      </c>
      <c r="B35" s="62" t="s">
        <v>113</v>
      </c>
      <c r="C35" s="63" t="s">
        <v>114</v>
      </c>
      <c r="D35" s="64"/>
      <c r="E35" s="65">
        <v>0.6855912873544322</v>
      </c>
      <c r="F35" s="65">
        <v>0.14645516249995699</v>
      </c>
      <c r="G35" s="65">
        <v>3.4364018249999988E-3</v>
      </c>
      <c r="H35" s="65">
        <v>1.4415440191326814E-4</v>
      </c>
      <c r="I35" s="65">
        <v>2.782274498914199E-2</v>
      </c>
      <c r="J35" s="65">
        <v>2.782274498914199E-2</v>
      </c>
      <c r="K35" s="65">
        <v>2.782274498914199E-2</v>
      </c>
      <c r="L35" s="65" t="s">
        <v>65</v>
      </c>
      <c r="M35" s="65">
        <v>0.36004171838630394</v>
      </c>
      <c r="N35" s="65">
        <v>1.4567079156266248E-5</v>
      </c>
      <c r="O35" s="65">
        <v>1.4567079156266248E-5</v>
      </c>
      <c r="P35" s="65">
        <v>5.0984777046931872E-6</v>
      </c>
      <c r="Q35" s="65" t="s">
        <v>65</v>
      </c>
      <c r="R35" s="65" t="s">
        <v>65</v>
      </c>
      <c r="S35" s="65" t="s">
        <v>65</v>
      </c>
      <c r="T35" s="65" t="s">
        <v>65</v>
      </c>
      <c r="U35" s="65" t="s">
        <v>65</v>
      </c>
      <c r="V35" s="65" t="s">
        <v>65</v>
      </c>
      <c r="W35" s="65">
        <v>4.0059467679732178E-3</v>
      </c>
      <c r="X35" s="65">
        <v>1.6232736418159604E-3</v>
      </c>
      <c r="Y35" s="65">
        <v>7.9696407423646577E-4</v>
      </c>
      <c r="Z35" s="65">
        <v>6.8189680139765806E-4</v>
      </c>
      <c r="AA35" s="65">
        <v>1.559330812555115E-3</v>
      </c>
      <c r="AB35" s="65">
        <v>4.6614653300052003E-3</v>
      </c>
      <c r="AC35" s="65">
        <v>8.0118935359464369E-4</v>
      </c>
      <c r="AD35" s="65">
        <v>8.9466741202076315E-7</v>
      </c>
      <c r="AE35" s="66"/>
      <c r="AF35" s="67">
        <v>728.35395781331238</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0.95936457112978035</v>
      </c>
      <c r="F36" s="65">
        <v>0.47307469763910398</v>
      </c>
      <c r="G36" s="65">
        <v>5.1274729770292408E-4</v>
      </c>
      <c r="H36" s="65">
        <v>2.1562997152033494E-4</v>
      </c>
      <c r="I36" s="65">
        <v>4.1096342886846687E-2</v>
      </c>
      <c r="J36" s="65">
        <v>4.1096342886846687E-2</v>
      </c>
      <c r="K36" s="65">
        <v>4.1096342886846687E-2</v>
      </c>
      <c r="L36" s="65" t="s">
        <v>65</v>
      </c>
      <c r="M36" s="65">
        <v>2.2312369216395282</v>
      </c>
      <c r="N36" s="65">
        <v>2.6598240579468007E-5</v>
      </c>
      <c r="O36" s="65">
        <v>1.9366823627350184E-5</v>
      </c>
      <c r="P36" s="65">
        <v>6.7783882695725645E-6</v>
      </c>
      <c r="Q36" s="65" t="s">
        <v>65</v>
      </c>
      <c r="R36" s="65" t="s">
        <v>65</v>
      </c>
      <c r="S36" s="65" t="s">
        <v>65</v>
      </c>
      <c r="T36" s="65" t="s">
        <v>65</v>
      </c>
      <c r="U36" s="65" t="s">
        <v>65</v>
      </c>
      <c r="V36" s="65" t="s">
        <v>65</v>
      </c>
      <c r="W36" s="65">
        <v>1.1476421608507308E-2</v>
      </c>
      <c r="X36" s="65">
        <v>5.9421411956402234E-4</v>
      </c>
      <c r="Y36" s="65">
        <v>2.4166211433122391E-3</v>
      </c>
      <c r="Z36" s="65">
        <v>2.6520427972581747E-3</v>
      </c>
      <c r="AA36" s="65">
        <v>7.2192337575588818E-4</v>
      </c>
      <c r="AB36" s="65">
        <v>6.3848014358903254E-3</v>
      </c>
      <c r="AC36" s="65">
        <v>2.2952843217014622E-3</v>
      </c>
      <c r="AD36" s="65">
        <v>2.4896638468562694E-6</v>
      </c>
      <c r="AE36" s="66"/>
      <c r="AF36" s="67">
        <v>968.34118136750919</v>
      </c>
      <c r="AG36" s="67" t="s">
        <v>435</v>
      </c>
      <c r="AH36" s="67" t="s">
        <v>435</v>
      </c>
      <c r="AI36" s="67">
        <v>54.122614760355688</v>
      </c>
      <c r="AJ36" s="67">
        <v>2.7583716838232921</v>
      </c>
      <c r="AK36" s="67"/>
      <c r="AL36" s="68" t="s">
        <v>61</v>
      </c>
    </row>
    <row r="37" spans="1:38" s="5" customFormat="1" ht="26.25" customHeight="1" x14ac:dyDescent="0.25">
      <c r="A37" s="62" t="s">
        <v>83</v>
      </c>
      <c r="B37" s="62" t="s">
        <v>117</v>
      </c>
      <c r="C37" s="63" t="s">
        <v>118</v>
      </c>
      <c r="D37" s="64"/>
      <c r="E37" s="65">
        <v>0.438697</v>
      </c>
      <c r="F37" s="65">
        <v>5.7252074860620018E-3</v>
      </c>
      <c r="G37" s="65">
        <v>3.4351244916372009E-3</v>
      </c>
      <c r="H37" s="65">
        <v>1.1450414972124004E-2</v>
      </c>
      <c r="I37" s="65">
        <v>4.2939056145465011E-3</v>
      </c>
      <c r="J37" s="65">
        <v>5.1526867374558014E-3</v>
      </c>
      <c r="K37" s="65">
        <v>5.7252074860620018E-3</v>
      </c>
      <c r="L37" s="65" t="s">
        <v>65</v>
      </c>
      <c r="M37" s="65">
        <v>0.20039800000000002</v>
      </c>
      <c r="N37" s="65">
        <v>1.7175622458186005E-5</v>
      </c>
      <c r="O37" s="65">
        <v>2.862603743031001E-6</v>
      </c>
      <c r="P37" s="65">
        <v>8.0152904804868031E-4</v>
      </c>
      <c r="Q37" s="65" t="s">
        <v>65</v>
      </c>
      <c r="R37" s="65" t="s">
        <v>65</v>
      </c>
      <c r="S37" s="65" t="s">
        <v>65</v>
      </c>
      <c r="T37" s="65" t="s">
        <v>65</v>
      </c>
      <c r="U37" s="65" t="s">
        <v>65</v>
      </c>
      <c r="V37" s="65" t="s">
        <v>65</v>
      </c>
      <c r="W37" s="65">
        <v>2.2900829944248009E-3</v>
      </c>
      <c r="X37" s="65">
        <v>6.412232384389442E-6</v>
      </c>
      <c r="Y37" s="65">
        <v>1.8091655655955926E-5</v>
      </c>
      <c r="Z37" s="65">
        <v>1.2709960619057642E-5</v>
      </c>
      <c r="AA37" s="65">
        <v>9.572546916695665E-5</v>
      </c>
      <c r="AB37" s="65">
        <v>1.3293931782635965E-4</v>
      </c>
      <c r="AC37" s="65">
        <v>4.5801659888496012E-4</v>
      </c>
      <c r="AD37" s="65">
        <v>2.0610746949823207E-7</v>
      </c>
      <c r="AE37" s="66"/>
      <c r="AF37" s="67" t="s">
        <v>435</v>
      </c>
      <c r="AG37" s="67" t="s">
        <v>435</v>
      </c>
      <c r="AH37" s="67">
        <v>11450.414972124003</v>
      </c>
      <c r="AI37" s="67" t="s">
        <v>435</v>
      </c>
      <c r="AJ37" s="67" t="s">
        <v>435</v>
      </c>
      <c r="AK37" s="67"/>
      <c r="AL37" s="68" t="s">
        <v>61</v>
      </c>
    </row>
    <row r="38" spans="1:38" s="5" customFormat="1" ht="26.25" customHeight="1" x14ac:dyDescent="0.25">
      <c r="A38" s="62" t="s">
        <v>83</v>
      </c>
      <c r="B38" s="62" t="s">
        <v>119</v>
      </c>
      <c r="C38" s="63" t="s">
        <v>120</v>
      </c>
      <c r="D38" s="73"/>
      <c r="E38" s="65">
        <v>5.3537688416413515E-2</v>
      </c>
      <c r="F38" s="65">
        <v>1.1753677225320961E-3</v>
      </c>
      <c r="G38" s="65">
        <v>7.2970554935449333E-5</v>
      </c>
      <c r="H38" s="65">
        <v>2.2718836392914671E-4</v>
      </c>
      <c r="I38" s="65">
        <v>7.1613497874920993E-4</v>
      </c>
      <c r="J38" s="65">
        <v>7.1613497874920993E-4</v>
      </c>
      <c r="K38" s="65">
        <v>7.1613497874920993E-4</v>
      </c>
      <c r="L38" s="65" t="s">
        <v>65</v>
      </c>
      <c r="M38" s="65">
        <v>2.7832661258256973E-2</v>
      </c>
      <c r="N38" s="65">
        <v>4.2925830705991352E-6</v>
      </c>
      <c r="O38" s="65">
        <v>3.1710165893469847E-6</v>
      </c>
      <c r="P38" s="65">
        <v>1.1098558062714446E-6</v>
      </c>
      <c r="Q38" s="65" t="s">
        <v>65</v>
      </c>
      <c r="R38" s="65" t="s">
        <v>65</v>
      </c>
      <c r="S38" s="65" t="s">
        <v>65</v>
      </c>
      <c r="T38" s="65" t="s">
        <v>65</v>
      </c>
      <c r="U38" s="65" t="s">
        <v>65</v>
      </c>
      <c r="V38" s="65" t="s">
        <v>65</v>
      </c>
      <c r="W38" s="65">
        <v>2.1315142699584711E-3</v>
      </c>
      <c r="X38" s="65">
        <v>1.3491743097971093E-4</v>
      </c>
      <c r="Y38" s="65">
        <v>4.6258977094425203E-4</v>
      </c>
      <c r="Z38" s="65">
        <v>4.8494518833323938E-4</v>
      </c>
      <c r="AA38" s="65">
        <v>1.856688456392909E-4</v>
      </c>
      <c r="AB38" s="65">
        <v>1.2681212358964934E-3</v>
      </c>
      <c r="AC38" s="65">
        <v>4.2630285399169424E-4</v>
      </c>
      <c r="AD38" s="65">
        <v>4.1850052442145207E-8</v>
      </c>
      <c r="AE38" s="66"/>
      <c r="AF38" s="67">
        <v>158.55082946734925</v>
      </c>
      <c r="AG38" s="67" t="s">
        <v>435</v>
      </c>
      <c r="AH38" s="67">
        <v>6.6684529846432445</v>
      </c>
      <c r="AI38" s="67">
        <v>8.3683225969686958</v>
      </c>
      <c r="AJ38" s="67">
        <v>0.45859358480288043</v>
      </c>
      <c r="AK38" s="67"/>
      <c r="AL38" s="68" t="s">
        <v>61</v>
      </c>
    </row>
    <row r="39" spans="1:38" s="5" customFormat="1" ht="26.25" customHeight="1" x14ac:dyDescent="0.25">
      <c r="A39" s="62" t="s">
        <v>121</v>
      </c>
      <c r="B39" s="62" t="s">
        <v>122</v>
      </c>
      <c r="C39" s="63" t="s">
        <v>123</v>
      </c>
      <c r="D39" s="64"/>
      <c r="E39" s="65">
        <v>1.218124569753489</v>
      </c>
      <c r="F39" s="65">
        <v>0.58824163305780164</v>
      </c>
      <c r="G39" s="65">
        <v>0.10938774686869715</v>
      </c>
      <c r="H39" s="65">
        <v>4.0311901547744541E-2</v>
      </c>
      <c r="I39" s="65">
        <v>0.30748172958194153</v>
      </c>
      <c r="J39" s="65">
        <v>0.32517589045583239</v>
      </c>
      <c r="K39" s="65">
        <v>0.34286859084639154</v>
      </c>
      <c r="L39" s="65" t="s">
        <v>65</v>
      </c>
      <c r="M39" s="65">
        <v>4.0877652255547412</v>
      </c>
      <c r="N39" s="65">
        <v>0.15440727848762875</v>
      </c>
      <c r="O39" s="65">
        <v>2.1569670877153058E-2</v>
      </c>
      <c r="P39" s="65">
        <v>8.0403120224035209E-3</v>
      </c>
      <c r="Q39" s="65" t="s">
        <v>65</v>
      </c>
      <c r="R39" s="65" t="s">
        <v>65</v>
      </c>
      <c r="S39" s="65" t="s">
        <v>65</v>
      </c>
      <c r="T39" s="65" t="s">
        <v>65</v>
      </c>
      <c r="U39" s="65" t="s">
        <v>65</v>
      </c>
      <c r="V39" s="65" t="s">
        <v>65</v>
      </c>
      <c r="W39" s="65">
        <v>0.55885247193585808</v>
      </c>
      <c r="X39" s="65">
        <v>2.51551018853391E-2</v>
      </c>
      <c r="Y39" s="65">
        <v>3.2239031981081807E-2</v>
      </c>
      <c r="Z39" s="65">
        <v>1.1186493888432146E-2</v>
      </c>
      <c r="AA39" s="65">
        <v>1.2657889700648054E-2</v>
      </c>
      <c r="AB39" s="65">
        <v>8.1238517455501091E-2</v>
      </c>
      <c r="AC39" s="65">
        <v>0.26668755718554055</v>
      </c>
      <c r="AD39" s="65">
        <v>4.5552882286874507E-5</v>
      </c>
      <c r="AE39" s="66"/>
      <c r="AF39" s="67">
        <v>7729.4460770590631</v>
      </c>
      <c r="AG39" s="67" t="s">
        <v>435</v>
      </c>
      <c r="AH39" s="67">
        <v>15096.523572414177</v>
      </c>
      <c r="AI39" s="67">
        <v>3725.0473993721735</v>
      </c>
      <c r="AJ39" s="67">
        <v>83.173568659947833</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10.939478619604396</v>
      </c>
      <c r="F41" s="65">
        <v>24.726840426541543</v>
      </c>
      <c r="G41" s="65">
        <v>1.3892706264754491</v>
      </c>
      <c r="H41" s="65">
        <v>0.58617591520734347</v>
      </c>
      <c r="I41" s="65">
        <v>6.4429820378057601</v>
      </c>
      <c r="J41" s="65">
        <v>6.8157403725100503</v>
      </c>
      <c r="K41" s="65">
        <v>7.3051939658838876</v>
      </c>
      <c r="L41" s="65" t="s">
        <v>65</v>
      </c>
      <c r="M41" s="65">
        <v>227.62135549953825</v>
      </c>
      <c r="N41" s="65">
        <v>1.9507314964237727</v>
      </c>
      <c r="O41" s="65">
        <v>0.24827736397598055</v>
      </c>
      <c r="P41" s="65">
        <v>0.15848070574298964</v>
      </c>
      <c r="Q41" s="65" t="s">
        <v>65</v>
      </c>
      <c r="R41" s="65" t="s">
        <v>65</v>
      </c>
      <c r="S41" s="65" t="s">
        <v>65</v>
      </c>
      <c r="T41" s="65" t="s">
        <v>65</v>
      </c>
      <c r="U41" s="65" t="s">
        <v>65</v>
      </c>
      <c r="V41" s="65" t="s">
        <v>65</v>
      </c>
      <c r="W41" s="65">
        <v>18.815302074744892</v>
      </c>
      <c r="X41" s="65">
        <v>1.9058662762992014</v>
      </c>
      <c r="Y41" s="65">
        <v>1.9552182353355285</v>
      </c>
      <c r="Z41" s="65">
        <v>0.7105312031425618</v>
      </c>
      <c r="AA41" s="65">
        <v>1.0835627567167252</v>
      </c>
      <c r="AB41" s="65">
        <v>5.6551784714940174</v>
      </c>
      <c r="AC41" s="65">
        <v>7.8103215885028581</v>
      </c>
      <c r="AD41" s="65">
        <v>0.16435565860173998</v>
      </c>
      <c r="AE41" s="66"/>
      <c r="AF41" s="67">
        <v>43352.354788934761</v>
      </c>
      <c r="AG41" s="67">
        <v>957.18844533978529</v>
      </c>
      <c r="AH41" s="67">
        <v>61496.237364710643</v>
      </c>
      <c r="AI41" s="67">
        <v>74850.717490098919</v>
      </c>
      <c r="AJ41" s="67" t="s">
        <v>435</v>
      </c>
      <c r="AK41" s="67"/>
      <c r="AL41" s="68" t="s">
        <v>61</v>
      </c>
    </row>
    <row r="42" spans="1:38" s="5" customFormat="1" ht="26.25" customHeight="1" x14ac:dyDescent="0.25">
      <c r="A42" s="62" t="s">
        <v>83</v>
      </c>
      <c r="B42" s="62" t="s">
        <v>128</v>
      </c>
      <c r="C42" s="63" t="s">
        <v>129</v>
      </c>
      <c r="D42" s="64"/>
      <c r="E42" s="65">
        <v>0.45382625442095897</v>
      </c>
      <c r="F42" s="65">
        <v>1.058432704909603</v>
      </c>
      <c r="G42" s="65">
        <v>5.7982460141234793E-4</v>
      </c>
      <c r="H42" s="65">
        <v>1.3243781561180491E-4</v>
      </c>
      <c r="I42" s="65">
        <v>1.251952839615075E-2</v>
      </c>
      <c r="J42" s="65">
        <v>1.251952839615075E-2</v>
      </c>
      <c r="K42" s="65">
        <v>1.251952839615075E-2</v>
      </c>
      <c r="L42" s="65" t="s">
        <v>65</v>
      </c>
      <c r="M42" s="65">
        <v>14.367125982770949</v>
      </c>
      <c r="N42" s="65">
        <v>8.7383979699808895E-5</v>
      </c>
      <c r="O42" s="65">
        <v>3.0137506303964878E-5</v>
      </c>
      <c r="P42" s="65">
        <v>1.054812720638771E-5</v>
      </c>
      <c r="Q42" s="65" t="s">
        <v>65</v>
      </c>
      <c r="R42" s="65" t="s">
        <v>65</v>
      </c>
      <c r="S42" s="65" t="s">
        <v>65</v>
      </c>
      <c r="T42" s="65" t="s">
        <v>65</v>
      </c>
      <c r="U42" s="65" t="s">
        <v>65</v>
      </c>
      <c r="V42" s="65" t="s">
        <v>65</v>
      </c>
      <c r="W42" s="65">
        <v>4.0659344676121166E-2</v>
      </c>
      <c r="X42" s="65">
        <v>5.1093692660212171E-3</v>
      </c>
      <c r="Y42" s="65">
        <v>5.8062756080025845E-3</v>
      </c>
      <c r="Z42" s="65">
        <v>5.0338607534218148E-3</v>
      </c>
      <c r="AA42" s="65">
        <v>4.5326227283731431E-3</v>
      </c>
      <c r="AB42" s="65">
        <v>2.0482128355818759E-2</v>
      </c>
      <c r="AC42" s="65">
        <v>8.1318689352242336E-3</v>
      </c>
      <c r="AD42" s="65">
        <v>8.5128266830250327E-6</v>
      </c>
      <c r="AE42" s="66"/>
      <c r="AF42" s="67">
        <v>1506.8753151982439</v>
      </c>
      <c r="AG42" s="67" t="s">
        <v>435</v>
      </c>
      <c r="AH42" s="67" t="s">
        <v>435</v>
      </c>
      <c r="AI42" s="67">
        <v>73.706593171408599</v>
      </c>
      <c r="AJ42" s="67">
        <v>2.5198627465023828</v>
      </c>
      <c r="AK42" s="67"/>
      <c r="AL42" s="68" t="s">
        <v>61</v>
      </c>
    </row>
    <row r="43" spans="1:38" s="5" customFormat="1" ht="26.25" customHeight="1" x14ac:dyDescent="0.25">
      <c r="A43" s="62" t="s">
        <v>121</v>
      </c>
      <c r="B43" s="62" t="s">
        <v>130</v>
      </c>
      <c r="C43" s="63" t="s">
        <v>131</v>
      </c>
      <c r="D43" s="64"/>
      <c r="E43" s="65">
        <v>0.61265104204015319</v>
      </c>
      <c r="F43" s="65">
        <v>1.5201289065927241</v>
      </c>
      <c r="G43" s="65">
        <v>0.10598115431002525</v>
      </c>
      <c r="H43" s="65">
        <v>3.8356308565804777E-2</v>
      </c>
      <c r="I43" s="65">
        <v>0.40633002962570358</v>
      </c>
      <c r="J43" s="65">
        <v>0.45710656442172831</v>
      </c>
      <c r="K43" s="65">
        <v>0.50789618269080905</v>
      </c>
      <c r="L43" s="65" t="s">
        <v>65</v>
      </c>
      <c r="M43" s="65">
        <v>10.753465920073202</v>
      </c>
      <c r="N43" s="65">
        <v>0.17070917666462301</v>
      </c>
      <c r="O43" s="65">
        <v>5.1691715300237591E-2</v>
      </c>
      <c r="P43" s="65">
        <v>1.4337781582415169E-2</v>
      </c>
      <c r="Q43" s="65" t="s">
        <v>65</v>
      </c>
      <c r="R43" s="65" t="s">
        <v>65</v>
      </c>
      <c r="S43" s="65" t="s">
        <v>65</v>
      </c>
      <c r="T43" s="65" t="s">
        <v>65</v>
      </c>
      <c r="U43" s="65" t="s">
        <v>65</v>
      </c>
      <c r="V43" s="65" t="s">
        <v>65</v>
      </c>
      <c r="W43" s="65">
        <v>1.4005978047170109</v>
      </c>
      <c r="X43" s="65">
        <v>0.19262549365083675</v>
      </c>
      <c r="Y43" s="65">
        <v>0.29804353798845173</v>
      </c>
      <c r="Z43" s="65">
        <v>9.4081966651980611E-2</v>
      </c>
      <c r="AA43" s="65">
        <v>7.9739381413812718E-2</v>
      </c>
      <c r="AB43" s="65">
        <v>0.66449037970508207</v>
      </c>
      <c r="AC43" s="65">
        <v>0.5551769030809478</v>
      </c>
      <c r="AD43" s="65">
        <v>4.8061667709168587E-3</v>
      </c>
      <c r="AE43" s="66"/>
      <c r="AF43" s="67">
        <v>275.37296647952525</v>
      </c>
      <c r="AG43" s="67">
        <v>27.538543973828858</v>
      </c>
      <c r="AH43" s="67">
        <v>1013.3164283130263</v>
      </c>
      <c r="AI43" s="67">
        <v>7366.3461419076939</v>
      </c>
      <c r="AJ43" s="67" t="s">
        <v>435</v>
      </c>
      <c r="AK43" s="67"/>
      <c r="AL43" s="68" t="s">
        <v>61</v>
      </c>
    </row>
    <row r="44" spans="1:38" s="5" customFormat="1" ht="26.25" customHeight="1" x14ac:dyDescent="0.25">
      <c r="A44" s="62" t="s">
        <v>83</v>
      </c>
      <c r="B44" s="62" t="s">
        <v>132</v>
      </c>
      <c r="C44" s="63" t="s">
        <v>133</v>
      </c>
      <c r="D44" s="64"/>
      <c r="E44" s="65">
        <v>6.5685105234520726</v>
      </c>
      <c r="F44" s="65">
        <v>1.2788866618661765</v>
      </c>
      <c r="G44" s="65">
        <v>5.0620432423573473E-3</v>
      </c>
      <c r="H44" s="65">
        <v>2.5937511463068009E-3</v>
      </c>
      <c r="I44" s="65">
        <v>0.5307885527411349</v>
      </c>
      <c r="J44" s="65">
        <v>0.5307885527411349</v>
      </c>
      <c r="K44" s="65">
        <v>0.5307885527411349</v>
      </c>
      <c r="L44" s="65" t="s">
        <v>65</v>
      </c>
      <c r="M44" s="65">
        <v>8.3368905673027207</v>
      </c>
      <c r="N44" s="65">
        <v>2.3338168887470073E-4</v>
      </c>
      <c r="O44" s="65">
        <v>2.0385855503862401E-4</v>
      </c>
      <c r="P44" s="65">
        <v>7.1350494263518405E-5</v>
      </c>
      <c r="Q44" s="65" t="s">
        <v>65</v>
      </c>
      <c r="R44" s="65" t="s">
        <v>65</v>
      </c>
      <c r="S44" s="65" t="s">
        <v>65</v>
      </c>
      <c r="T44" s="65" t="s">
        <v>65</v>
      </c>
      <c r="U44" s="65" t="s">
        <v>65</v>
      </c>
      <c r="V44" s="65" t="s">
        <v>65</v>
      </c>
      <c r="W44" s="65">
        <v>9.6352225000155473E-2</v>
      </c>
      <c r="X44" s="65">
        <v>6.3631672194365925E-3</v>
      </c>
      <c r="Y44" s="65">
        <v>2.679813579753058E-2</v>
      </c>
      <c r="Z44" s="65">
        <v>2.9490930964315827E-2</v>
      </c>
      <c r="AA44" s="65">
        <v>7.833616641443995E-3</v>
      </c>
      <c r="AB44" s="65">
        <v>7.0485850622726984E-2</v>
      </c>
      <c r="AC44" s="65">
        <v>1.9270445000031094E-2</v>
      </c>
      <c r="AD44" s="65">
        <v>1.3437373279673131E-5</v>
      </c>
      <c r="AE44" s="66"/>
      <c r="AF44" s="67">
        <v>10192.9277519312</v>
      </c>
      <c r="AG44" s="67"/>
      <c r="AH44" s="67"/>
      <c r="AI44" s="67">
        <v>550.97904043521805</v>
      </c>
      <c r="AJ44" s="67">
        <v>31.298215746328843</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5.0788395694218752E-2</v>
      </c>
      <c r="F47" s="65">
        <v>9.1317359375739648E-3</v>
      </c>
      <c r="G47" s="65">
        <v>8.1999474603146032E-3</v>
      </c>
      <c r="H47" s="65">
        <v>5.846932107237325E-5</v>
      </c>
      <c r="I47" s="65">
        <v>9.6598745111526017E-3</v>
      </c>
      <c r="J47" s="65">
        <v>9.6598745111526017E-3</v>
      </c>
      <c r="K47" s="65">
        <v>9.6598745111526017E-3</v>
      </c>
      <c r="L47" s="65" t="s">
        <v>65</v>
      </c>
      <c r="M47" s="65">
        <v>0.16274182755170608</v>
      </c>
      <c r="N47" s="65">
        <v>7.4406101531964992E-6</v>
      </c>
      <c r="O47" s="65">
        <v>7.4406101531964992E-6</v>
      </c>
      <c r="P47" s="65">
        <v>2.6042135536187744E-6</v>
      </c>
      <c r="Q47" s="65" t="s">
        <v>65</v>
      </c>
      <c r="R47" s="65" t="s">
        <v>65</v>
      </c>
      <c r="S47" s="65" t="s">
        <v>65</v>
      </c>
      <c r="T47" s="65" t="s">
        <v>65</v>
      </c>
      <c r="U47" s="65" t="s">
        <v>65</v>
      </c>
      <c r="V47" s="65" t="s">
        <v>65</v>
      </c>
      <c r="W47" s="65">
        <v>1.5191047020334675E-4</v>
      </c>
      <c r="X47" s="65">
        <v>9.4825339221242659E-6</v>
      </c>
      <c r="Y47" s="65">
        <v>4.969398906113122E-5</v>
      </c>
      <c r="Z47" s="65">
        <v>5.5529613464640235E-5</v>
      </c>
      <c r="AA47" s="65">
        <v>1.2765428382675924E-5</v>
      </c>
      <c r="AB47" s="65">
        <v>1.2747156483057162E-4</v>
      </c>
      <c r="AC47" s="65">
        <v>3.038209404066935E-5</v>
      </c>
      <c r="AD47" s="65">
        <v>1.5593909529958602E-8</v>
      </c>
      <c r="AE47" s="66"/>
      <c r="AF47" s="67">
        <v>372.03050765982493</v>
      </c>
      <c r="AG47" s="67" t="s">
        <v>435</v>
      </c>
      <c r="AH47" s="67" t="s">
        <v>435</v>
      </c>
      <c r="AI47" s="67">
        <v>1.0221805946589082</v>
      </c>
      <c r="AJ47" s="67">
        <v>6.069375970258449E-2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6.5100423764999998E-2</v>
      </c>
      <c r="J48" s="65">
        <v>0.20614105304999999</v>
      </c>
      <c r="K48" s="65">
        <v>0.43573771910000003</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1.355024</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0.57176470588235306</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0.73470731099999997</v>
      </c>
      <c r="AL51" s="68" t="s">
        <v>152</v>
      </c>
    </row>
    <row r="52" spans="1:38" s="5" customFormat="1" ht="26.25" customHeight="1" x14ac:dyDescent="0.25">
      <c r="A52" s="62" t="s">
        <v>140</v>
      </c>
      <c r="B52" s="69" t="s">
        <v>153</v>
      </c>
      <c r="C52" s="71" t="s">
        <v>154</v>
      </c>
      <c r="D52" s="74"/>
      <c r="E52" s="65" t="s">
        <v>433</v>
      </c>
      <c r="F52" s="65">
        <v>0.72000000000000008</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8.0643189999999993</v>
      </c>
      <c r="AL52" s="68" t="s">
        <v>155</v>
      </c>
    </row>
    <row r="53" spans="1:38" s="5" customFormat="1" ht="26.25" customHeight="1" x14ac:dyDescent="0.25">
      <c r="A53" s="62" t="s">
        <v>140</v>
      </c>
      <c r="B53" s="69" t="s">
        <v>156</v>
      </c>
      <c r="C53" s="71" t="s">
        <v>157</v>
      </c>
      <c r="D53" s="74"/>
      <c r="E53" s="65" t="s">
        <v>433</v>
      </c>
      <c r="F53" s="65">
        <v>0.65007482999999999</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1.619</v>
      </c>
      <c r="AL53" s="68" t="s">
        <v>158</v>
      </c>
    </row>
    <row r="54" spans="1:38" s="5" customFormat="1" ht="37.5" customHeight="1" x14ac:dyDescent="0.25">
      <c r="A54" s="62" t="s">
        <v>140</v>
      </c>
      <c r="B54" s="69" t="s">
        <v>159</v>
      </c>
      <c r="C54" s="71" t="s">
        <v>160</v>
      </c>
      <c r="D54" s="74"/>
      <c r="E54" s="65" t="s">
        <v>433</v>
      </c>
      <c r="F54" s="65">
        <v>1.061088307104102</v>
      </c>
      <c r="G54" s="65">
        <v>3.6000000000000004E-2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1742</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1.9030199999999997E-4</v>
      </c>
      <c r="I56" s="65" t="s">
        <v>433</v>
      </c>
      <c r="J56" s="65" t="s">
        <v>433</v>
      </c>
      <c r="K56" s="65" t="s">
        <v>433</v>
      </c>
      <c r="L56" s="65" t="s">
        <v>65</v>
      </c>
      <c r="M56" s="65" t="s">
        <v>433</v>
      </c>
      <c r="N56" s="65" t="s">
        <v>433</v>
      </c>
      <c r="O56" s="65" t="s">
        <v>433</v>
      </c>
      <c r="P56" s="65">
        <v>3.9872799999999995E-5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3.6927599999999998E-2</v>
      </c>
      <c r="J57" s="65">
        <v>4.1543549999999999E-2</v>
      </c>
      <c r="K57" s="65">
        <v>4.6159499999999999E-2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3313.4589999999998</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6.1848726419999993E-2</v>
      </c>
      <c r="J58" s="65">
        <v>8.5636698120000007E-2</v>
      </c>
      <c r="K58" s="65">
        <v>9.5151886800000002E-2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920.12809685134539</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4.4814952033600001E-3</v>
      </c>
      <c r="J59" s="65">
        <v>5.0416821037800007E-3</v>
      </c>
      <c r="K59" s="65">
        <v>5.6018690042000004E-3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501.88120000000004</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0.57419091958869417</v>
      </c>
      <c r="J60" s="65">
        <v>4.9565715444862501</v>
      </c>
      <c r="K60" s="65">
        <v>10.569611741825206</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0.27727259500498724</v>
      </c>
      <c r="J61" s="65">
        <v>2.772725950049872</v>
      </c>
      <c r="K61" s="65">
        <v>9.2424198334995751</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11587890.777392287</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0.20660000000000001</v>
      </c>
      <c r="F64" s="65">
        <v>8.0000000000000002E-3</v>
      </c>
      <c r="G64" s="65">
        <v>2.5999999999999998E-5</v>
      </c>
      <c r="H64" s="65">
        <v>1.5800000000000002E-2</v>
      </c>
      <c r="I64" s="65" t="s">
        <v>433</v>
      </c>
      <c r="J64" s="65" t="s">
        <v>433</v>
      </c>
      <c r="K64" s="65" t="s">
        <v>433</v>
      </c>
      <c r="L64" s="65" t="s">
        <v>65</v>
      </c>
      <c r="M64" s="65">
        <v>3.6400000000000002E-2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507.68921428571429</v>
      </c>
      <c r="AL64" s="68" t="s">
        <v>189</v>
      </c>
    </row>
    <row r="65" spans="1:38" s="5" customFormat="1" ht="26.25" customHeight="1" x14ac:dyDescent="0.25">
      <c r="A65" s="62" t="s">
        <v>66</v>
      </c>
      <c r="B65" s="69" t="s">
        <v>190</v>
      </c>
      <c r="C65" s="63" t="s">
        <v>191</v>
      </c>
      <c r="D65" s="64"/>
      <c r="E65" s="65">
        <v>6.5400000000000014E-2</v>
      </c>
      <c r="F65" s="65" t="s">
        <v>433</v>
      </c>
      <c r="G65" s="65" t="s">
        <v>433</v>
      </c>
      <c r="H65" s="65">
        <v>5.0999999999999995E-3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500.95754999999991</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33.360999999999997</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6.6000000000000003E-2</v>
      </c>
      <c r="F70" s="65">
        <v>0.30648000000000003</v>
      </c>
      <c r="G70" s="65">
        <v>0.36540697007701861</v>
      </c>
      <c r="H70" s="65">
        <v>8.7800000000000003E-2</v>
      </c>
      <c r="I70" s="65">
        <v>0.10139000000000001</v>
      </c>
      <c r="J70" s="65">
        <v>0.112695</v>
      </c>
      <c r="K70" s="65">
        <v>0.124</v>
      </c>
      <c r="L70" s="65" t="s">
        <v>65</v>
      </c>
      <c r="M70" s="65">
        <v>11.067600000000001</v>
      </c>
      <c r="N70" s="65">
        <v>7.3962950937732006E-4</v>
      </c>
      <c r="O70" s="65">
        <v>5.9170360750185607E-4</v>
      </c>
      <c r="P70" s="65">
        <v>7.9806997975476551E-5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8.5272699427193274E-2</v>
      </c>
      <c r="F72" s="65">
        <v>0.25011640134389207</v>
      </c>
      <c r="G72" s="65">
        <v>5.0075775368269987E-2</v>
      </c>
      <c r="H72" s="65" t="s">
        <v>434</v>
      </c>
      <c r="I72" s="65">
        <v>0.22262099999999999</v>
      </c>
      <c r="J72" s="65">
        <v>0.43860549999999998</v>
      </c>
      <c r="K72" s="65">
        <v>0.69869000000000003</v>
      </c>
      <c r="L72" s="65" t="s">
        <v>65</v>
      </c>
      <c r="M72" s="65">
        <v>1.8801948967284519</v>
      </c>
      <c r="N72" s="65">
        <v>1.5846516875638978</v>
      </c>
      <c r="O72" s="65">
        <v>5.5190494453719006E-2</v>
      </c>
      <c r="P72" s="65">
        <v>0.35872230982999992</v>
      </c>
      <c r="Q72" s="65" t="s">
        <v>65</v>
      </c>
      <c r="R72" s="65" t="s">
        <v>65</v>
      </c>
      <c r="S72" s="65" t="s">
        <v>65</v>
      </c>
      <c r="T72" s="65" t="s">
        <v>65</v>
      </c>
      <c r="U72" s="65" t="s">
        <v>65</v>
      </c>
      <c r="V72" s="65" t="s">
        <v>65</v>
      </c>
      <c r="W72" s="65">
        <v>1.45447791456</v>
      </c>
      <c r="X72" s="65">
        <v>1.7924826992358277E-2</v>
      </c>
      <c r="Y72" s="65">
        <v>1.9165027651365664E-2</v>
      </c>
      <c r="Z72" s="65">
        <v>1.028084224675605E-2</v>
      </c>
      <c r="AA72" s="65">
        <v>1.0116307889563811E-2</v>
      </c>
      <c r="AB72" s="65">
        <v>5.7487004780043795E-2</v>
      </c>
      <c r="AC72" s="65">
        <v>0.34083063102567479</v>
      </c>
      <c r="AD72" s="65">
        <v>2.1252054990878291</v>
      </c>
      <c r="AE72" s="66"/>
      <c r="AF72" s="67"/>
      <c r="AG72" s="67"/>
      <c r="AH72" s="67"/>
      <c r="AI72" s="67"/>
      <c r="AJ72" s="67"/>
      <c r="AK72" s="67">
        <v>7411.9610000000002</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1.3050000000000001E-2</v>
      </c>
      <c r="J73" s="65">
        <v>1.3775000000000001E-2</v>
      </c>
      <c r="K73" s="65">
        <v>1.4500000000000001E-2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14.5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2.7079635000000026E-3</v>
      </c>
      <c r="J74" s="65">
        <v>6.8929980000000069E-3</v>
      </c>
      <c r="K74" s="65">
        <v>9.8471400000000094E-3</v>
      </c>
      <c r="L74" s="65" t="s">
        <v>65</v>
      </c>
      <c r="M74" s="65" t="s">
        <v>433</v>
      </c>
      <c r="N74" s="65">
        <v>9.8471400000000001E-2</v>
      </c>
      <c r="O74" s="65" t="s">
        <v>433</v>
      </c>
      <c r="P74" s="65" t="s">
        <v>433</v>
      </c>
      <c r="Q74" s="65" t="s">
        <v>65</v>
      </c>
      <c r="R74" s="65" t="s">
        <v>65</v>
      </c>
      <c r="S74" s="65" t="s">
        <v>65</v>
      </c>
      <c r="T74" s="65" t="s">
        <v>65</v>
      </c>
      <c r="U74" s="65" t="s">
        <v>65</v>
      </c>
      <c r="V74" s="65" t="s">
        <v>65</v>
      </c>
      <c r="W74" s="65">
        <v>3.4464990000000002</v>
      </c>
      <c r="X74" s="65" t="s">
        <v>436</v>
      </c>
      <c r="Y74" s="65" t="s">
        <v>436</v>
      </c>
      <c r="Z74" s="65" t="s">
        <v>436</v>
      </c>
      <c r="AA74" s="65" t="s">
        <v>436</v>
      </c>
      <c r="AB74" s="65" t="s">
        <v>436</v>
      </c>
      <c r="AC74" s="65">
        <v>1.7232494999999999</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2.0799999999999999E-4</v>
      </c>
      <c r="J76" s="65">
        <v>4.1599999999999997E-4</v>
      </c>
      <c r="K76" s="65">
        <v>5.2000000000000006E-4</v>
      </c>
      <c r="L76" s="65" t="s">
        <v>65</v>
      </c>
      <c r="M76" s="65" t="s">
        <v>433</v>
      </c>
      <c r="N76" s="65">
        <v>0.624</v>
      </c>
      <c r="O76" s="65">
        <v>5.2000000000000006E-3</v>
      </c>
      <c r="P76" s="65" t="s">
        <v>436</v>
      </c>
      <c r="Q76" s="65" t="s">
        <v>65</v>
      </c>
      <c r="R76" s="65" t="s">
        <v>65</v>
      </c>
      <c r="S76" s="65" t="s">
        <v>65</v>
      </c>
      <c r="T76" s="65" t="s">
        <v>65</v>
      </c>
      <c r="U76" s="65" t="s">
        <v>65</v>
      </c>
      <c r="V76" s="65" t="s">
        <v>65</v>
      </c>
      <c r="W76" s="65">
        <v>7.8E-2</v>
      </c>
      <c r="X76" s="65" t="s">
        <v>433</v>
      </c>
      <c r="Y76" s="65" t="s">
        <v>433</v>
      </c>
      <c r="Z76" s="65" t="s">
        <v>433</v>
      </c>
      <c r="AA76" s="65" t="s">
        <v>433</v>
      </c>
      <c r="AB76" s="65" t="s">
        <v>433</v>
      </c>
      <c r="AC76" s="65" t="s">
        <v>433</v>
      </c>
      <c r="AD76" s="65">
        <v>6.759999999999999E-5</v>
      </c>
      <c r="AE76" s="66"/>
      <c r="AF76" s="67"/>
      <c r="AG76" s="67"/>
      <c r="AH76" s="67"/>
      <c r="AI76" s="67"/>
      <c r="AJ76" s="67"/>
      <c r="AK76" s="67">
        <v>26</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0.14493600000000001</v>
      </c>
      <c r="H78" s="65" t="s">
        <v>433</v>
      </c>
      <c r="I78" s="65">
        <v>2.0861999999999999E-4</v>
      </c>
      <c r="J78" s="65">
        <v>2.7449999999999995E-4</v>
      </c>
      <c r="K78" s="65">
        <v>3.5136E-4</v>
      </c>
      <c r="L78" s="65" t="s">
        <v>65</v>
      </c>
      <c r="M78" s="65" t="s">
        <v>436</v>
      </c>
      <c r="N78" s="65">
        <v>1.0979999999999998E-3</v>
      </c>
      <c r="O78" s="65">
        <v>1.098E-4</v>
      </c>
      <c r="P78" s="65">
        <v>2.196E-4</v>
      </c>
      <c r="Q78" s="65" t="s">
        <v>65</v>
      </c>
      <c r="R78" s="65" t="s">
        <v>65</v>
      </c>
      <c r="S78" s="65" t="s">
        <v>65</v>
      </c>
      <c r="T78" s="65" t="s">
        <v>65</v>
      </c>
      <c r="U78" s="65" t="s">
        <v>65</v>
      </c>
      <c r="V78" s="65" t="s">
        <v>65</v>
      </c>
      <c r="W78" s="65">
        <v>1.0979999999999999</v>
      </c>
      <c r="X78" s="65" t="s">
        <v>436</v>
      </c>
      <c r="Y78" s="65" t="s">
        <v>436</v>
      </c>
      <c r="Z78" s="65" t="s">
        <v>436</v>
      </c>
      <c r="AA78" s="65" t="s">
        <v>436</v>
      </c>
      <c r="AB78" s="65">
        <v>5.489999999999999E-4</v>
      </c>
      <c r="AC78" s="65">
        <v>0.14273999999999998</v>
      </c>
      <c r="AD78" s="65">
        <v>4.0625999999999998E-4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2.6258542012572366E-2</v>
      </c>
      <c r="F80" s="65">
        <v>0.20688413409540138</v>
      </c>
      <c r="G80" s="65">
        <v>2.5470860007395482E-3</v>
      </c>
      <c r="H80" s="65" t="s">
        <v>433</v>
      </c>
      <c r="I80" s="65" t="s">
        <v>436</v>
      </c>
      <c r="J80" s="65" t="s">
        <v>436</v>
      </c>
      <c r="K80" s="65" t="s">
        <v>436</v>
      </c>
      <c r="L80" s="65" t="s">
        <v>65</v>
      </c>
      <c r="M80" s="65">
        <v>0.13468953604881023</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18.163382352150506</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20.189344364837094</v>
      </c>
      <c r="AL82" s="68" t="s">
        <v>241</v>
      </c>
    </row>
    <row r="83" spans="1:38" s="5" customFormat="1" ht="26.25" customHeight="1" x14ac:dyDescent="0.25">
      <c r="A83" s="62" t="s">
        <v>66</v>
      </c>
      <c r="B83" s="77" t="s">
        <v>242</v>
      </c>
      <c r="C83" s="71" t="s">
        <v>243</v>
      </c>
      <c r="D83" s="64"/>
      <c r="E83" s="65" t="s">
        <v>433</v>
      </c>
      <c r="F83" s="65">
        <v>0.111</v>
      </c>
      <c r="G83" s="65" t="s">
        <v>433</v>
      </c>
      <c r="H83" s="65" t="s">
        <v>433</v>
      </c>
      <c r="I83" s="65">
        <v>1.4799999999999999E-2</v>
      </c>
      <c r="J83" s="65">
        <v>0.29599999999999999</v>
      </c>
      <c r="K83" s="65">
        <v>0.44400000000000001</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7400</v>
      </c>
      <c r="AL83" s="68" t="s">
        <v>149</v>
      </c>
    </row>
    <row r="84" spans="1:38" s="5" customFormat="1" ht="26.25" customHeight="1" x14ac:dyDescent="0.25">
      <c r="A84" s="62" t="s">
        <v>66</v>
      </c>
      <c r="B84" s="77" t="s">
        <v>244</v>
      </c>
      <c r="C84" s="71" t="s">
        <v>245</v>
      </c>
      <c r="D84" s="64"/>
      <c r="E84" s="65" t="s">
        <v>433</v>
      </c>
      <c r="F84" s="65">
        <v>4.5684300043931881E-3</v>
      </c>
      <c r="G84" s="65" t="s">
        <v>433</v>
      </c>
      <c r="H84" s="65" t="s">
        <v>433</v>
      </c>
      <c r="I84" s="65">
        <v>2.7465726465618753E-5</v>
      </c>
      <c r="J84" s="65">
        <v>1.3732863232809376E-4</v>
      </c>
      <c r="K84" s="65">
        <v>5.4931452931237504E-4</v>
      </c>
      <c r="L84" s="65" t="s">
        <v>65</v>
      </c>
      <c r="M84" s="65">
        <v>0.28702778449999999</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30.213450999999999</v>
      </c>
      <c r="AL84" s="68" t="s">
        <v>149</v>
      </c>
    </row>
    <row r="85" spans="1:38" s="5" customFormat="1" ht="26.25" customHeight="1" x14ac:dyDescent="0.25">
      <c r="A85" s="62" t="s">
        <v>238</v>
      </c>
      <c r="B85" s="71" t="s">
        <v>246</v>
      </c>
      <c r="C85" s="71" t="s">
        <v>247</v>
      </c>
      <c r="D85" s="64"/>
      <c r="E85" s="65" t="s">
        <v>433</v>
      </c>
      <c r="F85" s="65">
        <v>9.1977880091802593</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37.01968164835899</v>
      </c>
      <c r="AL85" s="68" t="s">
        <v>248</v>
      </c>
    </row>
    <row r="86" spans="1:38" s="5" customFormat="1" ht="26.25" customHeight="1" x14ac:dyDescent="0.25">
      <c r="A86" s="62" t="s">
        <v>238</v>
      </c>
      <c r="B86" s="71" t="s">
        <v>249</v>
      </c>
      <c r="C86" s="63" t="s">
        <v>250</v>
      </c>
      <c r="D86" s="64"/>
      <c r="E86" s="65" t="s">
        <v>433</v>
      </c>
      <c r="F86" s="65">
        <v>3.0214941336433947</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10.894142652066524</v>
      </c>
      <c r="AL86" s="68" t="s">
        <v>241</v>
      </c>
    </row>
    <row r="87" spans="1:38" s="5" customFormat="1" ht="26.25" customHeight="1" x14ac:dyDescent="0.25">
      <c r="A87" s="62" t="s">
        <v>238</v>
      </c>
      <c r="B87" s="71" t="s">
        <v>251</v>
      </c>
      <c r="C87" s="63" t="s">
        <v>252</v>
      </c>
      <c r="D87" s="64"/>
      <c r="E87" s="65" t="s">
        <v>433</v>
      </c>
      <c r="F87" s="65">
        <v>1.1254159183957958E-2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1.8498738399999999E-2</v>
      </c>
      <c r="AL87" s="68" t="s">
        <v>241</v>
      </c>
    </row>
    <row r="88" spans="1:38" s="5" customFormat="1" ht="26.25" customHeight="1" x14ac:dyDescent="0.25">
      <c r="A88" s="62" t="s">
        <v>238</v>
      </c>
      <c r="B88" s="71" t="s">
        <v>253</v>
      </c>
      <c r="C88" s="63" t="s">
        <v>254</v>
      </c>
      <c r="D88" s="64"/>
      <c r="E88" s="65" t="s">
        <v>433</v>
      </c>
      <c r="F88" s="65">
        <v>2.4288004960426095</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31.873698539906911</v>
      </c>
      <c r="AL88" s="68" t="s">
        <v>149</v>
      </c>
    </row>
    <row r="89" spans="1:38" s="5" customFormat="1" ht="26.25" customHeight="1" x14ac:dyDescent="0.25">
      <c r="A89" s="62" t="s">
        <v>238</v>
      </c>
      <c r="B89" s="71" t="s">
        <v>255</v>
      </c>
      <c r="C89" s="63" t="s">
        <v>256</v>
      </c>
      <c r="D89" s="64"/>
      <c r="E89" s="65" t="s">
        <v>433</v>
      </c>
      <c r="F89" s="65">
        <v>0.95845201065149188</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12.18713169700186</v>
      </c>
      <c r="AL89" s="68" t="s">
        <v>149</v>
      </c>
    </row>
    <row r="90" spans="1:38" s="78" customFormat="1" ht="26.25" customHeight="1" x14ac:dyDescent="0.2">
      <c r="A90" s="62" t="s">
        <v>238</v>
      </c>
      <c r="B90" s="71" t="s">
        <v>257</v>
      </c>
      <c r="C90" s="63" t="s">
        <v>258</v>
      </c>
      <c r="D90" s="64"/>
      <c r="E90" s="65" t="s">
        <v>433</v>
      </c>
      <c r="F90" s="65">
        <v>2.5386911761266275</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5.4628054261779413</v>
      </c>
      <c r="AL90" s="68" t="s">
        <v>149</v>
      </c>
    </row>
    <row r="91" spans="1:38" s="5" customFormat="1" ht="26.25" customHeight="1" x14ac:dyDescent="0.25">
      <c r="A91" s="62" t="s">
        <v>238</v>
      </c>
      <c r="B91" s="69" t="s">
        <v>259</v>
      </c>
      <c r="C91" s="71" t="s">
        <v>260</v>
      </c>
      <c r="D91" s="64"/>
      <c r="E91" s="65">
        <v>2.4782283285827201E-2</v>
      </c>
      <c r="F91" s="65">
        <v>6.5816573358335365E-2</v>
      </c>
      <c r="G91" s="65">
        <v>3.5432180199999998E-3</v>
      </c>
      <c r="H91" s="65">
        <v>5.8433632115101608E-2</v>
      </c>
      <c r="I91" s="65">
        <v>0.41692269390111958</v>
      </c>
      <c r="J91" s="65">
        <v>0.42799596986541288</v>
      </c>
      <c r="K91" s="65">
        <v>0.42799596986541288</v>
      </c>
      <c r="L91" s="65" t="s">
        <v>65</v>
      </c>
      <c r="M91" s="65">
        <v>0.75766419755171055</v>
      </c>
      <c r="N91" s="65">
        <v>0.91982878400000001</v>
      </c>
      <c r="O91" s="65">
        <v>7.5168125557481619E-2</v>
      </c>
      <c r="P91" s="65">
        <v>6.6875306999999992E-5</v>
      </c>
      <c r="Q91" s="65" t="s">
        <v>65</v>
      </c>
      <c r="R91" s="65" t="s">
        <v>65</v>
      </c>
      <c r="S91" s="65" t="s">
        <v>65</v>
      </c>
      <c r="T91" s="65" t="s">
        <v>65</v>
      </c>
      <c r="U91" s="65" t="s">
        <v>65</v>
      </c>
      <c r="V91" s="65" t="s">
        <v>65</v>
      </c>
      <c r="W91" s="65">
        <v>1.3598465569904E-3</v>
      </c>
      <c r="X91" s="65">
        <v>1.5094296782593442E-3</v>
      </c>
      <c r="Y91" s="65">
        <v>6.1193095064568002E-4</v>
      </c>
      <c r="Z91" s="65">
        <v>6.1193095064568002E-4</v>
      </c>
      <c r="AA91" s="65">
        <v>6.1193095064568002E-4</v>
      </c>
      <c r="AB91" s="65">
        <v>3.3452225301963848E-3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3.2954010473714117</v>
      </c>
      <c r="G93" s="65" t="s">
        <v>433</v>
      </c>
      <c r="H93" s="65" t="s">
        <v>433</v>
      </c>
      <c r="I93" s="65">
        <v>2.9506681107799998E-4</v>
      </c>
      <c r="J93" s="65">
        <v>8.8432745450299998E-4</v>
      </c>
      <c r="K93" s="65">
        <v>1.8673015056090002E-3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0.1833655561524748</v>
      </c>
      <c r="J95" s="65">
        <v>0.46241389038118696</v>
      </c>
      <c r="K95" s="65">
        <v>1.1445347259529675</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0.20008493109464592</v>
      </c>
      <c r="F99" s="65">
        <v>11.629908336322153</v>
      </c>
      <c r="G99" s="65" t="s">
        <v>433</v>
      </c>
      <c r="H99" s="65">
        <v>9.9321636221095044</v>
      </c>
      <c r="I99" s="65">
        <v>1.2770393500000001E-2</v>
      </c>
      <c r="J99" s="65">
        <v>5.7466770749999993E-2</v>
      </c>
      <c r="K99" s="65">
        <v>0.12770393499999999</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543.42100000000005</v>
      </c>
      <c r="AL99" s="68" t="s">
        <v>280</v>
      </c>
    </row>
    <row r="100" spans="1:38" s="5" customFormat="1" ht="26.25" customHeight="1" x14ac:dyDescent="0.25">
      <c r="A100" s="62" t="s">
        <v>277</v>
      </c>
      <c r="B100" s="62" t="s">
        <v>281</v>
      </c>
      <c r="C100" s="63" t="s">
        <v>282</v>
      </c>
      <c r="D100" s="80"/>
      <c r="E100" s="65">
        <v>0.35846465262000743</v>
      </c>
      <c r="F100" s="65">
        <v>11.758649570902074</v>
      </c>
      <c r="G100" s="65" t="s">
        <v>433</v>
      </c>
      <c r="H100" s="65">
        <v>14.40259072964084</v>
      </c>
      <c r="I100" s="65">
        <v>3.2901292500000005E-2</v>
      </c>
      <c r="J100" s="65">
        <v>0.14805581625</v>
      </c>
      <c r="K100" s="65">
        <v>0.32901292500000001</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1400.0550000000001</v>
      </c>
      <c r="AL100" s="68" t="s">
        <v>280</v>
      </c>
    </row>
    <row r="101" spans="1:38" s="5" customFormat="1" ht="26.25" customHeight="1" x14ac:dyDescent="0.25">
      <c r="A101" s="62" t="s">
        <v>277</v>
      </c>
      <c r="B101" s="62" t="s">
        <v>283</v>
      </c>
      <c r="C101" s="63" t="s">
        <v>284</v>
      </c>
      <c r="D101" s="80"/>
      <c r="E101" s="65">
        <v>1.3883643625827764E-2</v>
      </c>
      <c r="F101" s="65">
        <v>8.8484646061071301E-2</v>
      </c>
      <c r="G101" s="65" t="s">
        <v>433</v>
      </c>
      <c r="H101" s="65">
        <v>0.45462165881194883</v>
      </c>
      <c r="I101" s="65">
        <v>9.4347800000000002E-3</v>
      </c>
      <c r="J101" s="65">
        <v>4.2456510000000003E-2</v>
      </c>
      <c r="K101" s="65">
        <v>9.4347799999999996E-2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401.48</v>
      </c>
      <c r="AL101" s="68" t="s">
        <v>280</v>
      </c>
    </row>
    <row r="102" spans="1:38" s="5" customFormat="1" ht="26.25" customHeight="1" x14ac:dyDescent="0.25">
      <c r="A102" s="62" t="s">
        <v>277</v>
      </c>
      <c r="B102" s="62" t="s">
        <v>285</v>
      </c>
      <c r="C102" s="63" t="s">
        <v>286</v>
      </c>
      <c r="D102" s="80"/>
      <c r="E102" s="65">
        <v>3.425695540971388E-2</v>
      </c>
      <c r="F102" s="65">
        <v>1.0083297634013193</v>
      </c>
      <c r="G102" s="65" t="s">
        <v>433</v>
      </c>
      <c r="H102" s="65">
        <v>6.4831331927648757</v>
      </c>
      <c r="I102" s="65">
        <v>2.6957781525987535E-2</v>
      </c>
      <c r="J102" s="65">
        <v>0.12131001686694388</v>
      </c>
      <c r="K102" s="65">
        <v>0.26957781525987529</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2507.700607068607</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1.1756073483465241E-3</v>
      </c>
      <c r="F104" s="65">
        <v>9.7857227841437935E-3</v>
      </c>
      <c r="G104" s="65" t="s">
        <v>433</v>
      </c>
      <c r="H104" s="65">
        <v>6.0446990923847595E-2</v>
      </c>
      <c r="I104" s="65">
        <v>1.3897935E-3</v>
      </c>
      <c r="J104" s="65">
        <v>6.2540707500000001E-3</v>
      </c>
      <c r="K104" s="65">
        <v>1.3897935E-2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91.134</v>
      </c>
      <c r="AL104" s="68" t="s">
        <v>280</v>
      </c>
    </row>
    <row r="105" spans="1:38" s="5" customFormat="1" ht="26.25" customHeight="1" x14ac:dyDescent="0.25">
      <c r="A105" s="62" t="s">
        <v>277</v>
      </c>
      <c r="B105" s="62" t="s">
        <v>291</v>
      </c>
      <c r="C105" s="63" t="s">
        <v>292</v>
      </c>
      <c r="D105" s="80"/>
      <c r="E105" s="65">
        <v>2.7967302021594719E-2</v>
      </c>
      <c r="F105" s="65">
        <v>0.14762057785354085</v>
      </c>
      <c r="G105" s="65" t="s">
        <v>433</v>
      </c>
      <c r="H105" s="65">
        <v>1.0402023041851736</v>
      </c>
      <c r="I105" s="65">
        <v>1.9824999999999999E-3</v>
      </c>
      <c r="J105" s="65">
        <v>8.9212500000000004E-3</v>
      </c>
      <c r="K105" s="65">
        <v>1.9824999999999999E-2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130</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9.3097701122296761E-2</v>
      </c>
      <c r="F107" s="65">
        <v>0.55089858687338233</v>
      </c>
      <c r="G107" s="65" t="s">
        <v>433</v>
      </c>
      <c r="H107" s="65">
        <v>1.036037319217225</v>
      </c>
      <c r="I107" s="65">
        <v>1.442910541E-2</v>
      </c>
      <c r="J107" s="65">
        <v>6.4930974345000003E-2</v>
      </c>
      <c r="K107" s="65">
        <v>0.14429105409999998</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9190.5130000000008</v>
      </c>
      <c r="AL107" s="68" t="s">
        <v>280</v>
      </c>
    </row>
    <row r="108" spans="1:38" s="5" customFormat="1" ht="26.25" customHeight="1" x14ac:dyDescent="0.25">
      <c r="A108" s="62" t="s">
        <v>277</v>
      </c>
      <c r="B108" s="62" t="s">
        <v>297</v>
      </c>
      <c r="C108" s="63" t="s">
        <v>298</v>
      </c>
      <c r="D108" s="80"/>
      <c r="E108" s="65">
        <v>4.5342395064973187E-2</v>
      </c>
      <c r="F108" s="65">
        <v>0.4023843199980216</v>
      </c>
      <c r="G108" s="65" t="s">
        <v>433</v>
      </c>
      <c r="H108" s="65">
        <v>0.90065448564190231</v>
      </c>
      <c r="I108" s="65">
        <v>1.2746884950000001E-2</v>
      </c>
      <c r="J108" s="65">
        <v>5.7360982275E-2</v>
      </c>
      <c r="K108" s="65">
        <v>0.12746884949999998</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8119.0349999999999</v>
      </c>
      <c r="AL108" s="68" t="s">
        <v>280</v>
      </c>
    </row>
    <row r="109" spans="1:38" s="5" customFormat="1" ht="26.25" customHeight="1" x14ac:dyDescent="0.25">
      <c r="A109" s="62" t="s">
        <v>277</v>
      </c>
      <c r="B109" s="62" t="s">
        <v>299</v>
      </c>
      <c r="C109" s="63" t="s">
        <v>300</v>
      </c>
      <c r="D109" s="80"/>
      <c r="E109" s="65">
        <v>1.5637549628174475E-2</v>
      </c>
      <c r="F109" s="65">
        <v>4.6894603980537318E-2</v>
      </c>
      <c r="G109" s="65" t="s">
        <v>433</v>
      </c>
      <c r="H109" s="65">
        <v>0.40660330596679178</v>
      </c>
      <c r="I109" s="65">
        <v>9.176693175E-4</v>
      </c>
      <c r="J109" s="65">
        <v>4.1295119287499994E-3</v>
      </c>
      <c r="K109" s="65">
        <v>9.1766931749999985E-3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584.50274999999999</v>
      </c>
      <c r="AL109" s="68" t="s">
        <v>280</v>
      </c>
    </row>
    <row r="110" spans="1:38" s="5" customFormat="1" ht="26.25" customHeight="1" x14ac:dyDescent="0.25">
      <c r="A110" s="62" t="s">
        <v>277</v>
      </c>
      <c r="B110" s="62" t="s">
        <v>301</v>
      </c>
      <c r="C110" s="63" t="s">
        <v>302</v>
      </c>
      <c r="D110" s="80"/>
      <c r="E110" s="65">
        <v>2.1359012815101103E-3</v>
      </c>
      <c r="F110" s="65">
        <v>5.9272521681189346E-3</v>
      </c>
      <c r="G110" s="65" t="s">
        <v>433</v>
      </c>
      <c r="H110" s="65">
        <v>5.9221460473026892E-2</v>
      </c>
      <c r="I110" s="65">
        <v>2.1819035750000003E-4</v>
      </c>
      <c r="J110" s="65">
        <v>9.8185660874999976E-4</v>
      </c>
      <c r="K110" s="65">
        <v>2.1819035749999997E-3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138.97475</v>
      </c>
      <c r="AL110" s="68" t="s">
        <v>280</v>
      </c>
    </row>
    <row r="111" spans="1:38" s="5" customFormat="1" ht="26.25" customHeight="1" x14ac:dyDescent="0.25">
      <c r="A111" s="62" t="s">
        <v>277</v>
      </c>
      <c r="B111" s="62" t="s">
        <v>303</v>
      </c>
      <c r="C111" s="63" t="s">
        <v>304</v>
      </c>
      <c r="D111" s="80"/>
      <c r="E111" s="65">
        <v>4.7925084484795697E-4</v>
      </c>
      <c r="F111" s="65">
        <v>3.243154956625503E-3</v>
      </c>
      <c r="G111" s="65" t="s">
        <v>433</v>
      </c>
      <c r="H111" s="65">
        <v>1.5604792730352089E-2</v>
      </c>
      <c r="I111" s="65">
        <v>1.0691386E-4</v>
      </c>
      <c r="J111" s="65">
        <v>4.8111237E-4</v>
      </c>
      <c r="K111" s="65">
        <v>1.0691385999999998E-3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41.673000000000002</v>
      </c>
      <c r="AL111" s="68" t="s">
        <v>280</v>
      </c>
    </row>
    <row r="112" spans="1:38" s="5" customFormat="1" ht="26.25" customHeight="1" x14ac:dyDescent="0.25">
      <c r="A112" s="62" t="s">
        <v>305</v>
      </c>
      <c r="B112" s="62" t="s">
        <v>306</v>
      </c>
      <c r="C112" s="63" t="s">
        <v>307</v>
      </c>
      <c r="D112" s="64"/>
      <c r="E112" s="65">
        <v>4.8065316000000005</v>
      </c>
      <c r="F112" s="65" t="s">
        <v>433</v>
      </c>
      <c r="G112" s="65" t="s">
        <v>433</v>
      </c>
      <c r="H112" s="65">
        <v>8.954576069489999</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120163290.00000001</v>
      </c>
      <c r="AL112" s="68" t="s">
        <v>308</v>
      </c>
    </row>
    <row r="113" spans="1:38" s="5" customFormat="1" ht="26.25" customHeight="1" x14ac:dyDescent="0.25">
      <c r="A113" s="62" t="s">
        <v>305</v>
      </c>
      <c r="B113" s="81" t="s">
        <v>309</v>
      </c>
      <c r="C113" s="82" t="s">
        <v>310</v>
      </c>
      <c r="D113" s="64"/>
      <c r="E113" s="65">
        <v>5.108392294856027</v>
      </c>
      <c r="F113" s="65">
        <v>9.9916509266585649</v>
      </c>
      <c r="G113" s="65" t="s">
        <v>433</v>
      </c>
      <c r="H113" s="65">
        <v>30.612761701563077</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7.417644000000001E-2</v>
      </c>
      <c r="F114" s="65" t="s">
        <v>433</v>
      </c>
      <c r="G114" s="65" t="s">
        <v>433</v>
      </c>
      <c r="H114" s="65">
        <v>0.24107343000000006</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0.23888993124225472</v>
      </c>
      <c r="F115" s="65" t="s">
        <v>433</v>
      </c>
      <c r="G115" s="65" t="s">
        <v>433</v>
      </c>
      <c r="H115" s="65">
        <v>0.47777986248450943</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0.42661945938039775</v>
      </c>
      <c r="F116" s="65">
        <v>6.0290152530529578E-2</v>
      </c>
      <c r="G116" s="65" t="s">
        <v>433</v>
      </c>
      <c r="H116" s="65">
        <v>0.83189438499749069</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0.56877743713080342</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0.12786491916528839</v>
      </c>
      <c r="J119" s="65">
        <v>3.3244878982974986</v>
      </c>
      <c r="K119" s="65">
        <v>3.3244878982974986</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8.588596246209999E-3</v>
      </c>
      <c r="J120" s="65">
        <v>2.7237576688500003E-2</v>
      </c>
      <c r="K120" s="65">
        <v>5.7551931763610002E-2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1.5659493013594417</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1.7937049999999999</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3.6764261094244014E-3</v>
      </c>
      <c r="F123" s="65">
        <v>5.0917749710985621E-3</v>
      </c>
      <c r="G123" s="65">
        <v>6.1113002609667982E-4</v>
      </c>
      <c r="H123" s="65">
        <v>3.6750481161609266E-3</v>
      </c>
      <c r="I123" s="65">
        <v>9.0413832518796509E-3</v>
      </c>
      <c r="J123" s="65">
        <v>9.5007642663997686E-3</v>
      </c>
      <c r="K123" s="65">
        <v>9.6538912712398062E-3</v>
      </c>
      <c r="L123" s="65" t="s">
        <v>65</v>
      </c>
      <c r="M123" s="65">
        <v>0.11449611207658682</v>
      </c>
      <c r="N123" s="65">
        <v>1.2734137582850796E-4</v>
      </c>
      <c r="O123" s="65">
        <v>1.1003096456267186E-3</v>
      </c>
      <c r="P123" s="65">
        <v>1.9738225698466761E-4</v>
      </c>
      <c r="Q123" s="65" t="s">
        <v>65</v>
      </c>
      <c r="R123" s="65" t="s">
        <v>65</v>
      </c>
      <c r="S123" s="65" t="s">
        <v>65</v>
      </c>
      <c r="T123" s="65" t="s">
        <v>65</v>
      </c>
      <c r="U123" s="65" t="s">
        <v>65</v>
      </c>
      <c r="V123" s="65" t="s">
        <v>65</v>
      </c>
      <c r="W123" s="65">
        <v>1.6E-2</v>
      </c>
      <c r="X123" s="65">
        <v>7.4779635222917173E-4</v>
      </c>
      <c r="Y123" s="65">
        <v>2.1823307494269004E-3</v>
      </c>
      <c r="Z123" s="65">
        <v>7.6800729452079883E-4</v>
      </c>
      <c r="AA123" s="65">
        <v>4.9982876144269591E-4</v>
      </c>
      <c r="AB123" s="65">
        <v>4.1979631576195666E-3</v>
      </c>
      <c r="AC123" s="65">
        <v>3.2000000000000002E-3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4.116282392450709E-2</v>
      </c>
      <c r="G125" s="65" t="s">
        <v>434</v>
      </c>
      <c r="H125" s="65">
        <v>1.3720941308169028E-3</v>
      </c>
      <c r="I125" s="65">
        <v>7.2568542348855916E-2</v>
      </c>
      <c r="J125" s="65">
        <v>0.23058069101168735</v>
      </c>
      <c r="K125" s="65">
        <v>0.48737969409780008</v>
      </c>
      <c r="L125" s="65" t="s">
        <v>65</v>
      </c>
      <c r="M125" s="65">
        <v>3.1078550123422137</v>
      </c>
      <c r="N125" s="65">
        <v>4.1162823924507089E-4</v>
      </c>
      <c r="O125" s="65">
        <v>4.1162823924507089E-4</v>
      </c>
      <c r="P125" s="65">
        <v>2.7441882616338055E-6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151.86550299999999</v>
      </c>
      <c r="AL125" s="68" t="s">
        <v>337</v>
      </c>
    </row>
    <row r="126" spans="1:38" s="5" customFormat="1" ht="26.25" customHeight="1" x14ac:dyDescent="0.25">
      <c r="A126" s="62" t="s">
        <v>334</v>
      </c>
      <c r="B126" s="62" t="s">
        <v>338</v>
      </c>
      <c r="C126" s="63" t="s">
        <v>339</v>
      </c>
      <c r="D126" s="64"/>
      <c r="E126" s="65" t="s">
        <v>433</v>
      </c>
      <c r="F126" s="65" t="s">
        <v>433</v>
      </c>
      <c r="G126" s="65" t="s">
        <v>433</v>
      </c>
      <c r="H126" s="65">
        <v>0.99865192348461507</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1023.0568565538459</v>
      </c>
      <c r="AL126" s="68" t="s">
        <v>340</v>
      </c>
    </row>
    <row r="127" spans="1:38" s="5" customFormat="1" ht="26.25" customHeight="1" x14ac:dyDescent="0.25">
      <c r="A127" s="62" t="s">
        <v>334</v>
      </c>
      <c r="B127" s="62" t="s">
        <v>341</v>
      </c>
      <c r="C127" s="63" t="s">
        <v>342</v>
      </c>
      <c r="D127" s="64"/>
      <c r="E127" s="65" t="s">
        <v>433</v>
      </c>
      <c r="F127" s="65" t="s">
        <v>433</v>
      </c>
      <c r="G127" s="65" t="s">
        <v>433</v>
      </c>
      <c r="H127" s="65">
        <v>0.20027445244328396</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1.0908293584167896E-2</v>
      </c>
      <c r="F133" s="65">
        <v>1.1635513156445757E-3</v>
      </c>
      <c r="G133" s="65">
        <v>4.1087905833699081E-3</v>
      </c>
      <c r="H133" s="65" t="s">
        <v>433</v>
      </c>
      <c r="I133" s="65">
        <v>4.2469623021027002E-4</v>
      </c>
      <c r="J133" s="65">
        <v>4.7778325898655384E-4</v>
      </c>
      <c r="K133" s="65">
        <v>5.3087028776283767E-4</v>
      </c>
      <c r="L133" s="65" t="s">
        <v>65</v>
      </c>
      <c r="M133" s="65">
        <v>1.5635220803973986E-2</v>
      </c>
      <c r="N133" s="65">
        <v>7.2721957227785979E-7</v>
      </c>
      <c r="O133" s="65">
        <v>1.8289572242788173E-4</v>
      </c>
      <c r="P133" s="65">
        <v>3.1321346978007418E-2</v>
      </c>
      <c r="Q133" s="65" t="s">
        <v>65</v>
      </c>
      <c r="R133" s="65" t="s">
        <v>65</v>
      </c>
      <c r="S133" s="65" t="s">
        <v>65</v>
      </c>
      <c r="T133" s="65" t="s">
        <v>65</v>
      </c>
      <c r="U133" s="65" t="s">
        <v>65</v>
      </c>
      <c r="V133" s="65" t="s">
        <v>65</v>
      </c>
      <c r="W133" s="65">
        <v>0.25964647608608704</v>
      </c>
      <c r="X133" s="65">
        <v>5.6723126637673057E-6</v>
      </c>
      <c r="Y133" s="65">
        <v>3.0979553779036821E-6</v>
      </c>
      <c r="Z133" s="65">
        <v>2.7634343746558666E-6</v>
      </c>
      <c r="AA133" s="65">
        <v>3.0106890292303393E-6</v>
      </c>
      <c r="AB133" s="65">
        <v>1.4544391445557194E-5</v>
      </c>
      <c r="AC133" s="65">
        <v>6.035922449906235E-2</v>
      </c>
      <c r="AD133" s="65">
        <v>1.4908001231696125E-2</v>
      </c>
      <c r="AE133" s="66"/>
      <c r="AF133" s="67"/>
      <c r="AG133" s="67"/>
      <c r="AH133" s="67"/>
      <c r="AI133" s="67"/>
      <c r="AJ133" s="67"/>
      <c r="AK133" s="67">
        <v>36360.978613892985</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5.7047189924099998E-3</v>
      </c>
      <c r="F135" s="65">
        <v>1.1432302589999999E-3</v>
      </c>
      <c r="G135" s="65">
        <v>2.1721374920999998E-4</v>
      </c>
      <c r="H135" s="65">
        <v>2.1721374921000003E-3</v>
      </c>
      <c r="I135" s="65">
        <v>5.2702914939899998E-3</v>
      </c>
      <c r="J135" s="65">
        <v>5.5903959665100002E-3</v>
      </c>
      <c r="K135" s="65">
        <v>5.6932866898200003E-3</v>
      </c>
      <c r="L135" s="65" t="s">
        <v>65</v>
      </c>
      <c r="M135" s="65">
        <v>7.1886318685920006E-2</v>
      </c>
      <c r="N135" s="65">
        <v>7.6596427353000003E-4</v>
      </c>
      <c r="O135" s="65">
        <v>8.0026118129999986E-5</v>
      </c>
      <c r="P135" s="65">
        <v>3.4754199873599997E-5</v>
      </c>
      <c r="Q135" s="65" t="s">
        <v>65</v>
      </c>
      <c r="R135" s="65" t="s">
        <v>65</v>
      </c>
      <c r="S135" s="65" t="s">
        <v>65</v>
      </c>
      <c r="T135" s="65" t="s">
        <v>65</v>
      </c>
      <c r="U135" s="65" t="s">
        <v>65</v>
      </c>
      <c r="V135" s="65" t="s">
        <v>65</v>
      </c>
      <c r="W135" s="65">
        <v>1.3718763108E-2</v>
      </c>
      <c r="X135" s="65">
        <v>3.2010447251999996E-3</v>
      </c>
      <c r="Y135" s="65">
        <v>7.0880276057999998E-3</v>
      </c>
      <c r="Z135" s="65">
        <v>1.7148453885E-3</v>
      </c>
      <c r="AA135" s="65" t="s">
        <v>436</v>
      </c>
      <c r="AB135" s="65">
        <v>1.2003917719500001E-2</v>
      </c>
      <c r="AC135" s="65">
        <v>2.7437526215999997E-3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1.6068535413825004E-2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6.7909444625399986E-3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0.24422294288201157</v>
      </c>
      <c r="J139" s="65">
        <v>0.24422294288201157</v>
      </c>
      <c r="K139" s="65">
        <v>0.24422294288201157</v>
      </c>
      <c r="L139" s="65" t="s">
        <v>65</v>
      </c>
      <c r="M139" s="65" t="s">
        <v>436</v>
      </c>
      <c r="N139" s="65">
        <v>7.0536856531766101E-4</v>
      </c>
      <c r="O139" s="65">
        <v>1.4221501333878887E-3</v>
      </c>
      <c r="P139" s="65">
        <v>1.4221501333878887E-3</v>
      </c>
      <c r="Q139" s="65" t="s">
        <v>65</v>
      </c>
      <c r="R139" s="65" t="s">
        <v>65</v>
      </c>
      <c r="S139" s="65" t="s">
        <v>65</v>
      </c>
      <c r="T139" s="65" t="s">
        <v>65</v>
      </c>
      <c r="U139" s="65" t="s">
        <v>65</v>
      </c>
      <c r="V139" s="65" t="s">
        <v>65</v>
      </c>
      <c r="W139" s="65">
        <v>2.4812668415414372</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0.70890000000000009</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167.31905336424742</v>
      </c>
      <c r="F141" s="87">
        <v>118.15427277295896</v>
      </c>
      <c r="G141" s="87">
        <v>12.788951862537282</v>
      </c>
      <c r="H141" s="87">
        <v>81.166591931393739</v>
      </c>
      <c r="I141" s="87">
        <v>15.791302239646948</v>
      </c>
      <c r="J141" s="87">
        <v>29.946376162990692</v>
      </c>
      <c r="K141" s="87">
        <v>47.834244160860713</v>
      </c>
      <c r="L141" s="87" t="s">
        <v>65</v>
      </c>
      <c r="M141" s="87">
        <v>526.01543340626927</v>
      </c>
      <c r="N141" s="87">
        <v>15.730402152126517</v>
      </c>
      <c r="O141" s="87">
        <v>0.94062833525053713</v>
      </c>
      <c r="P141" s="87">
        <v>1.0667277656321685</v>
      </c>
      <c r="Q141" s="87" t="s">
        <v>65</v>
      </c>
      <c r="R141" s="87" t="s">
        <v>65</v>
      </c>
      <c r="S141" s="87" t="s">
        <v>65</v>
      </c>
      <c r="T141" s="87" t="s">
        <v>65</v>
      </c>
      <c r="U141" s="87" t="s">
        <v>65</v>
      </c>
      <c r="V141" s="87" t="s">
        <v>65</v>
      </c>
      <c r="W141" s="87">
        <v>36.555588878639377</v>
      </c>
      <c r="X141" s="87">
        <v>2.2953883084999571</v>
      </c>
      <c r="Y141" s="87">
        <v>2.5643443960805232</v>
      </c>
      <c r="Z141" s="87">
        <v>1.0222658866866743</v>
      </c>
      <c r="AA141" s="87">
        <v>1.3116263034221578</v>
      </c>
      <c r="AB141" s="87">
        <v>7.1941738946893095</v>
      </c>
      <c r="AC141" s="87">
        <v>14.180096823867396</v>
      </c>
      <c r="AD141" s="87">
        <v>4.2286695272965176</v>
      </c>
      <c r="AE141" s="66"/>
      <c r="AF141" s="88">
        <v>435658.80878700956</v>
      </c>
      <c r="AG141" s="88">
        <v>30457.67490214371</v>
      </c>
      <c r="AH141" s="88">
        <v>314212.31235339696</v>
      </c>
      <c r="AI141" s="88">
        <v>240181.07751066991</v>
      </c>
      <c r="AJ141" s="88">
        <v>26163.693257431329</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50.341855492180514</v>
      </c>
      <c r="F143" s="105">
        <v>2.4124537633445495</v>
      </c>
      <c r="G143" s="105">
        <v>6.6996042087906216E-2</v>
      </c>
      <c r="H143" s="105">
        <v>0.79061090956057434</v>
      </c>
      <c r="I143" s="105">
        <v>0.87628397902629152</v>
      </c>
      <c r="J143" s="105">
        <v>0.87628397902629152</v>
      </c>
      <c r="K143" s="105">
        <v>0.87628397902629152</v>
      </c>
      <c r="L143" s="105" t="s">
        <v>65</v>
      </c>
      <c r="M143" s="105">
        <v>37.959051992527918</v>
      </c>
      <c r="N143" s="105">
        <v>6.9652543310190626E-3</v>
      </c>
      <c r="O143" s="105">
        <v>3.1431521231232492E-3</v>
      </c>
      <c r="P143" s="105">
        <v>1.1001032430931373E-3</v>
      </c>
      <c r="Q143" s="105" t="s">
        <v>65</v>
      </c>
      <c r="R143" s="105" t="s">
        <v>65</v>
      </c>
      <c r="S143" s="105" t="s">
        <v>65</v>
      </c>
      <c r="T143" s="105" t="s">
        <v>65</v>
      </c>
      <c r="U143" s="105" t="s">
        <v>65</v>
      </c>
      <c r="V143" s="105" t="s">
        <v>65</v>
      </c>
      <c r="W143" s="105">
        <v>0.63925453759810058</v>
      </c>
      <c r="X143" s="105">
        <v>3.9176798480828307E-2</v>
      </c>
      <c r="Y143" s="105">
        <v>3.8893565676187417E-2</v>
      </c>
      <c r="Z143" s="105">
        <v>1.6529108895472655E-2</v>
      </c>
      <c r="AA143" s="105">
        <v>4.3992835317477191E-2</v>
      </c>
      <c r="AB143" s="105">
        <v>0.13859230836996556</v>
      </c>
      <c r="AC143" s="105">
        <v>0.12173122805458227</v>
      </c>
      <c r="AD143" s="105">
        <v>3.0396064345582924E-4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10.429221891128444</v>
      </c>
      <c r="F144" s="105">
        <v>0.10121560080779789</v>
      </c>
      <c r="G144" s="105">
        <v>1.0647566085187936E-2</v>
      </c>
      <c r="H144" s="105">
        <v>1.8876959653845518E-2</v>
      </c>
      <c r="I144" s="105">
        <v>0.22193794140576101</v>
      </c>
      <c r="J144" s="105">
        <v>0.22193794140576101</v>
      </c>
      <c r="K144" s="105">
        <v>0.22193794140576101</v>
      </c>
      <c r="L144" s="105" t="s">
        <v>65</v>
      </c>
      <c r="M144" s="105">
        <v>2.9686035584960146</v>
      </c>
      <c r="N144" s="105">
        <v>4.4969777550950903E-4</v>
      </c>
      <c r="O144" s="105">
        <v>4.0607572332983314E-4</v>
      </c>
      <c r="P144" s="105">
        <v>1.4212650316544162E-4</v>
      </c>
      <c r="Q144" s="105" t="s">
        <v>65</v>
      </c>
      <c r="R144" s="105" t="s">
        <v>65</v>
      </c>
      <c r="S144" s="105" t="s">
        <v>65</v>
      </c>
      <c r="T144" s="105" t="s">
        <v>65</v>
      </c>
      <c r="U144" s="105" t="s">
        <v>65</v>
      </c>
      <c r="V144" s="105" t="s">
        <v>65</v>
      </c>
      <c r="W144" s="105">
        <v>8.9699706351791975E-2</v>
      </c>
      <c r="X144" s="105">
        <v>4.7282841730791319E-3</v>
      </c>
      <c r="Y144" s="105">
        <v>4.581068579098139E-3</v>
      </c>
      <c r="Z144" s="105">
        <v>1.6731078866945681E-3</v>
      </c>
      <c r="AA144" s="105">
        <v>5.2002567374819109E-3</v>
      </c>
      <c r="AB144" s="105">
        <v>1.6182717376353749E-2</v>
      </c>
      <c r="AC144" s="105">
        <v>1.7939941270358396E-2</v>
      </c>
      <c r="AD144" s="105">
        <v>6.730739936578019E-5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15.02399353712967</v>
      </c>
      <c r="F145" s="105">
        <v>0.29559827516345338</v>
      </c>
      <c r="G145" s="105">
        <v>2.7711525677207381E-2</v>
      </c>
      <c r="H145" s="105">
        <v>6.3413958406958154E-2</v>
      </c>
      <c r="I145" s="105">
        <v>0.20660884482165623</v>
      </c>
      <c r="J145" s="105">
        <v>0.20660884482165623</v>
      </c>
      <c r="K145" s="105">
        <v>0.20660884482165623</v>
      </c>
      <c r="L145" s="105" t="s">
        <v>65</v>
      </c>
      <c r="M145" s="105">
        <v>8.4116215543058885</v>
      </c>
      <c r="N145" s="105">
        <v>1.0321348143244044E-3</v>
      </c>
      <c r="O145" s="105">
        <v>1.0321348143244044E-3</v>
      </c>
      <c r="P145" s="105">
        <v>3.6124718501354152E-4</v>
      </c>
      <c r="Q145" s="105" t="s">
        <v>65</v>
      </c>
      <c r="R145" s="105" t="s">
        <v>65</v>
      </c>
      <c r="S145" s="105" t="s">
        <v>65</v>
      </c>
      <c r="T145" s="105" t="s">
        <v>65</v>
      </c>
      <c r="U145" s="105" t="s">
        <v>65</v>
      </c>
      <c r="V145" s="105" t="s">
        <v>65</v>
      </c>
      <c r="W145" s="105">
        <v>0.8093964854000032</v>
      </c>
      <c r="X145" s="105">
        <v>5.1692404675046004E-3</v>
      </c>
      <c r="Y145" s="105">
        <v>3.1205355587119548E-2</v>
      </c>
      <c r="Z145" s="105">
        <v>3.4861066691753241E-2</v>
      </c>
      <c r="AA145" s="105">
        <v>4.3992835317477191E-2</v>
      </c>
      <c r="AB145" s="105">
        <v>7.9270059161876905E-2</v>
      </c>
      <c r="AC145" s="105">
        <v>0.11237016860615287</v>
      </c>
      <c r="AD145" s="105">
        <v>9.4542535957375757E-6</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0.23331292763499797</v>
      </c>
      <c r="F146" s="105">
        <v>1.6675630597078621</v>
      </c>
      <c r="G146" s="105">
        <v>5.6193453853245457E-4</v>
      </c>
      <c r="H146" s="105">
        <v>2.880107785239578E-3</v>
      </c>
      <c r="I146" s="105">
        <v>9.7933665331660799E-2</v>
      </c>
      <c r="J146" s="105">
        <v>9.7933665331660799E-2</v>
      </c>
      <c r="K146" s="105">
        <v>9.7933665331660799E-2</v>
      </c>
      <c r="L146" s="105" t="s">
        <v>65</v>
      </c>
      <c r="M146" s="105">
        <v>6.6239910630403385</v>
      </c>
      <c r="N146" s="105">
        <v>2.2400268619537244E-4</v>
      </c>
      <c r="O146" s="105">
        <v>4.4800537239074494E-5</v>
      </c>
      <c r="P146" s="105">
        <v>1.5680188033676072E-5</v>
      </c>
      <c r="Q146" s="105" t="s">
        <v>65</v>
      </c>
      <c r="R146" s="105" t="s">
        <v>65</v>
      </c>
      <c r="S146" s="105" t="s">
        <v>65</v>
      </c>
      <c r="T146" s="105" t="s">
        <v>65</v>
      </c>
      <c r="U146" s="105" t="s">
        <v>65</v>
      </c>
      <c r="V146" s="105" t="s">
        <v>65</v>
      </c>
      <c r="W146" s="105">
        <v>1.139371440966588E-2</v>
      </c>
      <c r="X146" s="105">
        <v>5.4180383983213655E-4</v>
      </c>
      <c r="Y146" s="105">
        <v>6.3602034861106162E-4</v>
      </c>
      <c r="Z146" s="105">
        <v>4.3320328871069403E-4</v>
      </c>
      <c r="AA146" s="105">
        <v>6.9499551160706054E-4</v>
      </c>
      <c r="AB146" s="105">
        <v>2.3060229887609529E-3</v>
      </c>
      <c r="AC146" s="105">
        <v>2.2787428819331756E-3</v>
      </c>
      <c r="AD146" s="105">
        <v>7.8311787038099338E-6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0.43973423028390524</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1.0190639755576192</v>
      </c>
      <c r="J148" s="105">
        <v>1.8626586464572268</v>
      </c>
      <c r="K148" s="105">
        <v>2.4950679623063743</v>
      </c>
      <c r="L148" s="105" t="s">
        <v>65</v>
      </c>
      <c r="M148" s="105" t="s">
        <v>433</v>
      </c>
      <c r="N148" s="105">
        <v>6.1316437572499085</v>
      </c>
      <c r="O148" s="105">
        <v>2.8863700582026315E-2</v>
      </c>
      <c r="P148" s="105" t="s">
        <v>433</v>
      </c>
      <c r="Q148" s="105" t="s">
        <v>65</v>
      </c>
      <c r="R148" s="105" t="s">
        <v>65</v>
      </c>
      <c r="S148" s="105" t="s">
        <v>65</v>
      </c>
      <c r="T148" s="105" t="s">
        <v>65</v>
      </c>
      <c r="U148" s="105" t="s">
        <v>65</v>
      </c>
      <c r="V148" s="105" t="s">
        <v>65</v>
      </c>
      <c r="W148" s="105" t="s">
        <v>433</v>
      </c>
      <c r="X148" s="105">
        <v>1.9323267367083274E-3</v>
      </c>
      <c r="Y148" s="105">
        <v>1.9323267367083274E-3</v>
      </c>
      <c r="Z148" s="105">
        <v>1.9323267367083274E-3</v>
      </c>
      <c r="AA148" s="105">
        <v>1.9323267367083274E-3</v>
      </c>
      <c r="AB148" s="105">
        <v>7.7293069468333097E-3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0.58049064006693851</v>
      </c>
      <c r="J149" s="105">
        <v>1.0749826667906288</v>
      </c>
      <c r="K149" s="105">
        <v>2.1499653335812567</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167.31905336424742</v>
      </c>
      <c r="F152" s="119">
        <f t="shared" ref="F152:AD152" si="0">F141</f>
        <v>118.15427277295896</v>
      </c>
      <c r="G152" s="119">
        <f t="shared" si="0"/>
        <v>12.788951862537282</v>
      </c>
      <c r="H152" s="119">
        <f t="shared" si="0"/>
        <v>81.166591931393739</v>
      </c>
      <c r="I152" s="119">
        <f t="shared" si="0"/>
        <v>15.791302239646948</v>
      </c>
      <c r="J152" s="119">
        <f t="shared" si="0"/>
        <v>29.946376162990692</v>
      </c>
      <c r="K152" s="119">
        <f t="shared" si="0"/>
        <v>47.834244160860713</v>
      </c>
      <c r="L152" s="119" t="str">
        <f t="shared" si="0"/>
        <v>NR</v>
      </c>
      <c r="M152" s="119">
        <f t="shared" si="0"/>
        <v>526.01543340626927</v>
      </c>
      <c r="N152" s="119">
        <f t="shared" si="0"/>
        <v>15.730402152126517</v>
      </c>
      <c r="O152" s="119">
        <f t="shared" si="0"/>
        <v>0.94062833525053713</v>
      </c>
      <c r="P152" s="119">
        <f t="shared" si="0"/>
        <v>1.0667277656321685</v>
      </c>
      <c r="Q152" s="119" t="str">
        <f t="shared" si="0"/>
        <v>NR</v>
      </c>
      <c r="R152" s="119" t="str">
        <f t="shared" si="0"/>
        <v>NR</v>
      </c>
      <c r="S152" s="119" t="str">
        <f t="shared" si="0"/>
        <v>NR</v>
      </c>
      <c r="T152" s="119" t="str">
        <f t="shared" si="0"/>
        <v>NR</v>
      </c>
      <c r="U152" s="119" t="str">
        <f t="shared" si="0"/>
        <v>NR</v>
      </c>
      <c r="V152" s="119" t="str">
        <f t="shared" si="0"/>
        <v>NR</v>
      </c>
      <c r="W152" s="119">
        <f t="shared" si="0"/>
        <v>36.555588878639377</v>
      </c>
      <c r="X152" s="119">
        <f t="shared" si="0"/>
        <v>2.2953883084999571</v>
      </c>
      <c r="Y152" s="119">
        <f t="shared" si="0"/>
        <v>2.5643443960805232</v>
      </c>
      <c r="Z152" s="119">
        <f t="shared" si="0"/>
        <v>1.0222658866866743</v>
      </c>
      <c r="AA152" s="119">
        <f t="shared" si="0"/>
        <v>1.3116263034221578</v>
      </c>
      <c r="AB152" s="119">
        <f t="shared" si="0"/>
        <v>7.1941738946893095</v>
      </c>
      <c r="AC152" s="119">
        <f t="shared" si="0"/>
        <v>14.180096823867396</v>
      </c>
      <c r="AD152" s="119">
        <f t="shared" si="0"/>
        <v>4.2286695272965176</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9.9690254632702864</v>
      </c>
      <c r="F157" s="132">
        <v>0.19711030486911668</v>
      </c>
      <c r="G157" s="132">
        <v>0.51614124676653184</v>
      </c>
      <c r="H157" s="132">
        <v>4.1838275808218344E-3</v>
      </c>
      <c r="I157" s="132">
        <v>0.66514630088344284</v>
      </c>
      <c r="J157" s="132">
        <v>0.66514630088344284</v>
      </c>
      <c r="K157" s="132">
        <v>0.66514630088344284</v>
      </c>
      <c r="L157" s="132" t="s">
        <v>65</v>
      </c>
      <c r="M157" s="132">
        <v>1.4151869768633485</v>
      </c>
      <c r="N157" s="132">
        <v>5.3211704070675429E-4</v>
      </c>
      <c r="O157" s="132">
        <v>5.3211704070675429E-4</v>
      </c>
      <c r="P157" s="132">
        <v>1.8624096424736398E-4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26605.85203533771</v>
      </c>
      <c r="AG157" s="133"/>
      <c r="AH157" s="133"/>
      <c r="AI157" s="133"/>
      <c r="AJ157" s="133"/>
      <c r="AK157" s="133"/>
      <c r="AL157" s="129" t="s">
        <v>61</v>
      </c>
    </row>
    <row r="158" spans="1:38" s="20" customFormat="1" ht="26.25" customHeight="1" x14ac:dyDescent="0.25">
      <c r="A158" s="129" t="s">
        <v>405</v>
      </c>
      <c r="B158" s="129" t="s">
        <v>408</v>
      </c>
      <c r="C158" s="130" t="s">
        <v>409</v>
      </c>
      <c r="D158" s="131"/>
      <c r="E158" s="132">
        <v>9.1941448877077586E-2</v>
      </c>
      <c r="F158" s="132">
        <v>4.5873704677017076E-3</v>
      </c>
      <c r="G158" s="132">
        <v>5.6754983617906853E-3</v>
      </c>
      <c r="H158" s="132">
        <v>4.600545483954321E-5</v>
      </c>
      <c r="I158" s="132">
        <v>7.3139625177793726E-3</v>
      </c>
      <c r="J158" s="132">
        <v>7.3139625177793726E-3</v>
      </c>
      <c r="K158" s="132">
        <v>7.3139625177793726E-3</v>
      </c>
      <c r="L158" s="132" t="s">
        <v>65</v>
      </c>
      <c r="M158" s="132">
        <v>4.2181868709466143E-2</v>
      </c>
      <c r="N158" s="132">
        <v>5.8511700142234988E-6</v>
      </c>
      <c r="O158" s="132">
        <v>5.8511700142234988E-6</v>
      </c>
      <c r="P158" s="132">
        <v>2.0479095049782249E-6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292.55850071117493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41" priority="6" operator="equal">
      <formula>0</formula>
    </cfRule>
  </conditionalFormatting>
  <conditionalFormatting sqref="E14:AD140">
    <cfRule type="cellIs" dxfId="40" priority="5" operator="equal">
      <formula>"NE"</formula>
    </cfRule>
  </conditionalFormatting>
  <conditionalFormatting sqref="E157:AD164">
    <cfRule type="cellIs" dxfId="39" priority="3" operator="equal">
      <formula>"NE"</formula>
    </cfRule>
    <cfRule type="cellIs" dxfId="38" priority="4" operator="equal">
      <formula>0</formula>
    </cfRule>
  </conditionalFormatting>
  <conditionalFormatting sqref="E143:AD149">
    <cfRule type="cellIs" dxfId="37" priority="2" operator="equal">
      <formula>0</formula>
    </cfRule>
  </conditionalFormatting>
  <conditionalFormatting sqref="E143:AD149">
    <cfRule type="cellIs" dxfId="36" priority="1" operator="equal">
      <formula>"NE"</formula>
    </cfRule>
  </conditionalFormatting>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2018</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2018</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9.148677866207958</v>
      </c>
      <c r="F14" s="65">
        <v>0.31157959074343855</v>
      </c>
      <c r="G14" s="65">
        <v>1.0241965298198739</v>
      </c>
      <c r="H14" s="65">
        <v>0.34699243682240105</v>
      </c>
      <c r="I14" s="65">
        <v>0.85539240934479255</v>
      </c>
      <c r="J14" s="65">
        <v>1.0260023247371772</v>
      </c>
      <c r="K14" s="65">
        <v>1.1374274789034542</v>
      </c>
      <c r="L14" s="65" t="s">
        <v>65</v>
      </c>
      <c r="M14" s="65">
        <v>4.0837290105720818</v>
      </c>
      <c r="N14" s="65">
        <v>2.0028853150385322</v>
      </c>
      <c r="O14" s="65">
        <v>0.14806826297355846</v>
      </c>
      <c r="P14" s="65">
        <v>0.17827862244725509</v>
      </c>
      <c r="Q14" s="65" t="s">
        <v>65</v>
      </c>
      <c r="R14" s="65" t="s">
        <v>65</v>
      </c>
      <c r="S14" s="65" t="s">
        <v>65</v>
      </c>
      <c r="T14" s="65" t="s">
        <v>65</v>
      </c>
      <c r="U14" s="65" t="s">
        <v>65</v>
      </c>
      <c r="V14" s="65" t="s">
        <v>65</v>
      </c>
      <c r="W14" s="65">
        <v>1.36487292663154</v>
      </c>
      <c r="X14" s="65">
        <v>2.0899694283475791E-2</v>
      </c>
      <c r="Y14" s="65">
        <v>9.1794916773694395E-4</v>
      </c>
      <c r="Z14" s="65">
        <v>3.7826941514302942E-4</v>
      </c>
      <c r="AA14" s="65">
        <v>8.2842050282503276E-4</v>
      </c>
      <c r="AB14" s="65">
        <v>2.3024333369180808E-2</v>
      </c>
      <c r="AC14" s="65">
        <v>0.49570963270150142</v>
      </c>
      <c r="AD14" s="65">
        <v>1.6767499737337983E-4</v>
      </c>
      <c r="AE14" s="66"/>
      <c r="AF14" s="67">
        <v>1155.2766057519402</v>
      </c>
      <c r="AG14" s="67">
        <v>14783.234608018</v>
      </c>
      <c r="AH14" s="67">
        <v>79047.451014927225</v>
      </c>
      <c r="AI14" s="67">
        <v>67622.452007321583</v>
      </c>
      <c r="AJ14" s="67">
        <v>12675.156495991687</v>
      </c>
      <c r="AK14" s="67"/>
      <c r="AL14" s="68" t="s">
        <v>61</v>
      </c>
    </row>
    <row r="15" spans="1:38" s="20" customFormat="1" ht="26.25" customHeight="1" x14ac:dyDescent="0.25">
      <c r="A15" s="62" t="s">
        <v>66</v>
      </c>
      <c r="B15" s="62" t="s">
        <v>67</v>
      </c>
      <c r="C15" s="63" t="s">
        <v>68</v>
      </c>
      <c r="D15" s="64"/>
      <c r="E15" s="65">
        <v>1.0820000000000001</v>
      </c>
      <c r="F15" s="65" t="s">
        <v>434</v>
      </c>
      <c r="G15" s="65">
        <v>0.66100000000000003</v>
      </c>
      <c r="H15" s="65">
        <v>8.5609392997200814E-2</v>
      </c>
      <c r="I15" s="65">
        <v>3.9015578947368429E-2</v>
      </c>
      <c r="J15" s="65">
        <v>4.6331000000000011E-2</v>
      </c>
      <c r="K15" s="65">
        <v>4.8769473684210529E-2</v>
      </c>
      <c r="L15" s="65" t="s">
        <v>65</v>
      </c>
      <c r="M15" s="65">
        <v>0.25900000000000001</v>
      </c>
      <c r="N15" s="65">
        <v>0.44542816749112185</v>
      </c>
      <c r="O15" s="65">
        <v>0.14367959759288809</v>
      </c>
      <c r="P15" s="65">
        <v>1.7306724385779241E-2</v>
      </c>
      <c r="Q15" s="65" t="s">
        <v>65</v>
      </c>
      <c r="R15" s="65" t="s">
        <v>65</v>
      </c>
      <c r="S15" s="65" t="s">
        <v>65</v>
      </c>
      <c r="T15" s="65" t="s">
        <v>65</v>
      </c>
      <c r="U15" s="65" t="s">
        <v>65</v>
      </c>
      <c r="V15" s="65" t="s">
        <v>65</v>
      </c>
      <c r="W15" s="65">
        <v>1.7508592386345008E-2</v>
      </c>
      <c r="X15" s="65">
        <v>1.071141288137132E-4</v>
      </c>
      <c r="Y15" s="65">
        <v>1.0483870409169758E-3</v>
      </c>
      <c r="Z15" s="65">
        <v>9.6552072587867464E-4</v>
      </c>
      <c r="AA15" s="65">
        <v>1.4425101899484098E-3</v>
      </c>
      <c r="AB15" s="65">
        <v>3.5635320855577734E-3</v>
      </c>
      <c r="AC15" s="65">
        <v>2.8201853821117518E-3</v>
      </c>
      <c r="AD15" s="65">
        <v>1.5757733147710507E-6</v>
      </c>
      <c r="AE15" s="66"/>
      <c r="AF15" s="67">
        <v>31051.320004481709</v>
      </c>
      <c r="AG15" s="67" t="s">
        <v>435</v>
      </c>
      <c r="AH15" s="67">
        <v>8590.6195067880017</v>
      </c>
      <c r="AI15" s="67" t="s">
        <v>435</v>
      </c>
      <c r="AJ15" s="67" t="s">
        <v>435</v>
      </c>
      <c r="AK15" s="67"/>
      <c r="AL15" s="68" t="s">
        <v>61</v>
      </c>
    </row>
    <row r="16" spans="1:38" s="20" customFormat="1" ht="26.25" customHeight="1" x14ac:dyDescent="0.25">
      <c r="A16" s="62" t="s">
        <v>66</v>
      </c>
      <c r="B16" s="62" t="s">
        <v>69</v>
      </c>
      <c r="C16" s="63" t="s">
        <v>70</v>
      </c>
      <c r="D16" s="64"/>
      <c r="E16" s="65">
        <v>0.50925057498978843</v>
      </c>
      <c r="F16" s="65">
        <v>1.697501916632628E-3</v>
      </c>
      <c r="G16" s="65">
        <v>1.0185011499795769E-3</v>
      </c>
      <c r="H16" s="65">
        <v>3.395003833265256E-3</v>
      </c>
      <c r="I16" s="65">
        <v>8.9181018762474501E-2</v>
      </c>
      <c r="J16" s="65">
        <v>8.9435644049969384E-2</v>
      </c>
      <c r="K16" s="65">
        <v>8.9605394241632663E-2</v>
      </c>
      <c r="L16" s="65" t="s">
        <v>65</v>
      </c>
      <c r="M16" s="65">
        <v>3.3950038332652567E-2</v>
      </c>
      <c r="N16" s="65">
        <v>5.0925057498978849E-6</v>
      </c>
      <c r="O16" s="65">
        <v>8.4875095831631409E-7</v>
      </c>
      <c r="P16" s="65">
        <v>2.3765026832856795E-4</v>
      </c>
      <c r="Q16" s="65" t="s">
        <v>65</v>
      </c>
      <c r="R16" s="65" t="s">
        <v>65</v>
      </c>
      <c r="S16" s="65" t="s">
        <v>65</v>
      </c>
      <c r="T16" s="65" t="s">
        <v>65</v>
      </c>
      <c r="U16" s="65" t="s">
        <v>65</v>
      </c>
      <c r="V16" s="65" t="s">
        <v>65</v>
      </c>
      <c r="W16" s="65">
        <v>6.7900076665305129E-4</v>
      </c>
      <c r="X16" s="65">
        <v>1.9012021466285438E-6</v>
      </c>
      <c r="Y16" s="65">
        <v>5.3641060565591052E-6</v>
      </c>
      <c r="Z16" s="65">
        <v>3.7684542549244338E-6</v>
      </c>
      <c r="AA16" s="65">
        <v>2.838223204609754E-5</v>
      </c>
      <c r="AB16" s="65">
        <v>3.9415994504209617E-5</v>
      </c>
      <c r="AC16" s="65">
        <v>1.3580015333061025E-4</v>
      </c>
      <c r="AD16" s="65">
        <v>6.1110068998774616E-8</v>
      </c>
      <c r="AE16" s="66"/>
      <c r="AF16" s="67" t="s">
        <v>435</v>
      </c>
      <c r="AG16" s="67" t="s">
        <v>435</v>
      </c>
      <c r="AH16" s="67">
        <v>3395.0038332652562</v>
      </c>
      <c r="AI16" s="67">
        <v>39.297225000000005</v>
      </c>
      <c r="AJ16" s="67" t="s">
        <v>435</v>
      </c>
      <c r="AK16" s="67"/>
      <c r="AL16" s="68" t="s">
        <v>61</v>
      </c>
    </row>
    <row r="17" spans="1:38" s="5" customFormat="1" ht="26.25" customHeight="1" x14ac:dyDescent="0.25">
      <c r="A17" s="62" t="s">
        <v>66</v>
      </c>
      <c r="B17" s="62" t="s">
        <v>71</v>
      </c>
      <c r="C17" s="63" t="s">
        <v>72</v>
      </c>
      <c r="D17" s="64"/>
      <c r="E17" s="65">
        <v>3.5492857119179035</v>
      </c>
      <c r="F17" s="65">
        <v>0.22232926973909653</v>
      </c>
      <c r="G17" s="65">
        <v>4.233283021905617</v>
      </c>
      <c r="H17" s="65">
        <v>2.1613652500303657E-2</v>
      </c>
      <c r="I17" s="65">
        <v>5.8943412179397045E-3</v>
      </c>
      <c r="J17" s="65">
        <v>7.0732094615276455E-3</v>
      </c>
      <c r="K17" s="65">
        <v>7.8591216239196054E-3</v>
      </c>
      <c r="L17" s="65" t="s">
        <v>65</v>
      </c>
      <c r="M17" s="65">
        <v>133.30289407352805</v>
      </c>
      <c r="N17" s="65">
        <v>0.15997027084504986</v>
      </c>
      <c r="O17" s="65">
        <v>3.3580562901632687E-3</v>
      </c>
      <c r="P17" s="65">
        <v>6.0045257135982861E-4</v>
      </c>
      <c r="Q17" s="65" t="s">
        <v>65</v>
      </c>
      <c r="R17" s="65" t="s">
        <v>65</v>
      </c>
      <c r="S17" s="65" t="s">
        <v>65</v>
      </c>
      <c r="T17" s="65" t="s">
        <v>65</v>
      </c>
      <c r="U17" s="65" t="s">
        <v>65</v>
      </c>
      <c r="V17" s="65" t="s">
        <v>65</v>
      </c>
      <c r="W17" s="65">
        <v>2.5830547391426109E-2</v>
      </c>
      <c r="X17" s="65">
        <v>9.071922807400224E-5</v>
      </c>
      <c r="Y17" s="65">
        <v>1.3999385427900961E-4</v>
      </c>
      <c r="Z17" s="65">
        <v>5.0216357392143517E-5</v>
      </c>
      <c r="AA17" s="65">
        <v>4.0251466389126827E-5</v>
      </c>
      <c r="AB17" s="65">
        <v>3.211809061342822E-4</v>
      </c>
      <c r="AC17" s="65">
        <v>4.4034752888425554E-3</v>
      </c>
      <c r="AD17" s="65">
        <v>1.4226670951190973E-2</v>
      </c>
      <c r="AE17" s="66"/>
      <c r="AF17" s="67">
        <v>90.218359637122518</v>
      </c>
      <c r="AG17" s="67">
        <v>6180.5766204159991</v>
      </c>
      <c r="AH17" s="67">
        <v>21265.881117407989</v>
      </c>
      <c r="AI17" s="67">
        <v>12.501151528796653</v>
      </c>
      <c r="AJ17" s="67" t="s">
        <v>435</v>
      </c>
      <c r="AK17" s="67"/>
      <c r="AL17" s="68" t="s">
        <v>61</v>
      </c>
    </row>
    <row r="18" spans="1:38" s="5" customFormat="1" ht="26.25" customHeight="1" x14ac:dyDescent="0.25">
      <c r="A18" s="62" t="s">
        <v>66</v>
      </c>
      <c r="B18" s="62" t="s">
        <v>73</v>
      </c>
      <c r="C18" s="63" t="s">
        <v>74</v>
      </c>
      <c r="D18" s="64"/>
      <c r="E18" s="65">
        <v>0.25799265834319673</v>
      </c>
      <c r="F18" s="65">
        <v>3.7037373899383194E-3</v>
      </c>
      <c r="G18" s="65">
        <v>7.9474767973535462E-2</v>
      </c>
      <c r="H18" s="65">
        <v>5.8885857809545016E-3</v>
      </c>
      <c r="I18" s="65">
        <v>6.7364405179291213E-3</v>
      </c>
      <c r="J18" s="65">
        <v>8.0837286215149455E-3</v>
      </c>
      <c r="K18" s="65">
        <v>8.9819206905721611E-3</v>
      </c>
      <c r="L18" s="65" t="s">
        <v>65</v>
      </c>
      <c r="M18" s="65">
        <v>4.5083911185341309E-2</v>
      </c>
      <c r="N18" s="65">
        <v>2.3573142863810939E-3</v>
      </c>
      <c r="O18" s="65">
        <v>1.8049614960665386E-3</v>
      </c>
      <c r="P18" s="65">
        <v>8.0604756487748458E-4</v>
      </c>
      <c r="Q18" s="65" t="s">
        <v>65</v>
      </c>
      <c r="R18" s="65" t="s">
        <v>65</v>
      </c>
      <c r="S18" s="65" t="s">
        <v>65</v>
      </c>
      <c r="T18" s="65" t="s">
        <v>65</v>
      </c>
      <c r="U18" s="65" t="s">
        <v>65</v>
      </c>
      <c r="V18" s="65" t="s">
        <v>65</v>
      </c>
      <c r="W18" s="65">
        <v>3.7293205114445657E-2</v>
      </c>
      <c r="X18" s="65">
        <v>8.9360423753456246E-5</v>
      </c>
      <c r="Y18" s="65">
        <v>1.3333542483303759E-4</v>
      </c>
      <c r="Z18" s="65">
        <v>4.924756304309366E-5</v>
      </c>
      <c r="AA18" s="65">
        <v>4.1402812458204501E-5</v>
      </c>
      <c r="AB18" s="65">
        <v>3.1334622408779204E-4</v>
      </c>
      <c r="AC18" s="65">
        <v>1.4373579890277059E-3</v>
      </c>
      <c r="AD18" s="65">
        <v>1.3917814595863493E-2</v>
      </c>
      <c r="AE18" s="66"/>
      <c r="AF18" s="67">
        <v>102.8050361952311</v>
      </c>
      <c r="AG18" s="67">
        <v>81.867577558225278</v>
      </c>
      <c r="AH18" s="67">
        <v>5572.5025599402115</v>
      </c>
      <c r="AI18" s="67">
        <v>34.819470435792674</v>
      </c>
      <c r="AJ18" s="67">
        <v>8.8767765780000012</v>
      </c>
      <c r="AK18" s="67"/>
      <c r="AL18" s="68" t="s">
        <v>61</v>
      </c>
    </row>
    <row r="19" spans="1:38" s="5" customFormat="1" ht="26.25" customHeight="1" x14ac:dyDescent="0.25">
      <c r="A19" s="62" t="s">
        <v>66</v>
      </c>
      <c r="B19" s="62" t="s">
        <v>75</v>
      </c>
      <c r="C19" s="63" t="s">
        <v>76</v>
      </c>
      <c r="D19" s="64"/>
      <c r="E19" s="65">
        <v>1.3935472957635631</v>
      </c>
      <c r="F19" s="65">
        <v>4.6294102456045344E-2</v>
      </c>
      <c r="G19" s="65">
        <v>0.22121958359141147</v>
      </c>
      <c r="H19" s="65">
        <v>3.6277296748405949E-2</v>
      </c>
      <c r="I19" s="65">
        <v>0.17210848095247705</v>
      </c>
      <c r="J19" s="65">
        <v>0.20651535527206935</v>
      </c>
      <c r="K19" s="65">
        <v>0.22945483507394412</v>
      </c>
      <c r="L19" s="65" t="s">
        <v>65</v>
      </c>
      <c r="M19" s="65">
        <v>0.50990165011820721</v>
      </c>
      <c r="N19" s="65">
        <v>0.27136588154563701</v>
      </c>
      <c r="O19" s="65">
        <v>1.3493509463986968E-2</v>
      </c>
      <c r="P19" s="65">
        <v>1.0669592414369142E-2</v>
      </c>
      <c r="Q19" s="65" t="s">
        <v>65</v>
      </c>
      <c r="R19" s="65" t="s">
        <v>65</v>
      </c>
      <c r="S19" s="65" t="s">
        <v>65</v>
      </c>
      <c r="T19" s="65" t="s">
        <v>65</v>
      </c>
      <c r="U19" s="65" t="s">
        <v>65</v>
      </c>
      <c r="V19" s="65" t="s">
        <v>65</v>
      </c>
      <c r="W19" s="65">
        <v>0.53820055421177704</v>
      </c>
      <c r="X19" s="65">
        <v>5.1601319912149722E-3</v>
      </c>
      <c r="Y19" s="65">
        <v>8.9322130662150591E-3</v>
      </c>
      <c r="Z19" s="65">
        <v>3.6246941162728086E-3</v>
      </c>
      <c r="AA19" s="65">
        <v>3.6663181310188247E-3</v>
      </c>
      <c r="AB19" s="65">
        <v>2.1383357304721663E-2</v>
      </c>
      <c r="AC19" s="65">
        <v>8.1071705690027987E-2</v>
      </c>
      <c r="AD19" s="65">
        <v>0.21822799411758759</v>
      </c>
      <c r="AE19" s="66"/>
      <c r="AF19" s="67">
        <v>524.57257956109549</v>
      </c>
      <c r="AG19" s="67">
        <v>1276.043609535257</v>
      </c>
      <c r="AH19" s="67">
        <v>19961.109254642743</v>
      </c>
      <c r="AI19" s="67">
        <v>3243.9452544983815</v>
      </c>
      <c r="AJ19" s="67">
        <v>2775.7622243854207</v>
      </c>
      <c r="AK19" s="67"/>
      <c r="AL19" s="68" t="s">
        <v>61</v>
      </c>
    </row>
    <row r="20" spans="1:38" s="5" customFormat="1" ht="26.25" customHeight="1" x14ac:dyDescent="0.25">
      <c r="A20" s="62" t="s">
        <v>66</v>
      </c>
      <c r="B20" s="62" t="s">
        <v>77</v>
      </c>
      <c r="C20" s="63" t="s">
        <v>78</v>
      </c>
      <c r="D20" s="64"/>
      <c r="E20" s="65">
        <v>4.3488174079974762</v>
      </c>
      <c r="F20" s="65">
        <v>0.25556327795446443</v>
      </c>
      <c r="G20" s="65">
        <v>0.80499999999999994</v>
      </c>
      <c r="H20" s="65">
        <v>5.6782939044702552E-2</v>
      </c>
      <c r="I20" s="65">
        <v>0.17294621114563016</v>
      </c>
      <c r="J20" s="65">
        <v>0.2103178431035902</v>
      </c>
      <c r="K20" s="65">
        <v>0.23367638061618912</v>
      </c>
      <c r="L20" s="65" t="s">
        <v>65</v>
      </c>
      <c r="M20" s="65">
        <v>1.9820957739534757</v>
      </c>
      <c r="N20" s="65">
        <v>0.29429218566116783</v>
      </c>
      <c r="O20" s="65">
        <v>4.51449802109882E-2</v>
      </c>
      <c r="P20" s="65">
        <v>8.5694296822444407E-2</v>
      </c>
      <c r="Q20" s="65" t="s">
        <v>65</v>
      </c>
      <c r="R20" s="65" t="s">
        <v>65</v>
      </c>
      <c r="S20" s="65" t="s">
        <v>65</v>
      </c>
      <c r="T20" s="65" t="s">
        <v>65</v>
      </c>
      <c r="U20" s="65" t="s">
        <v>65</v>
      </c>
      <c r="V20" s="65" t="s">
        <v>65</v>
      </c>
      <c r="W20" s="65">
        <v>0.61248486114927958</v>
      </c>
      <c r="X20" s="65">
        <v>8.2669058699986239E-4</v>
      </c>
      <c r="Y20" s="65">
        <v>1.7524753281383063E-3</v>
      </c>
      <c r="Z20" s="65">
        <v>6.0616778927632552E-4</v>
      </c>
      <c r="AA20" s="65">
        <v>5.5772681854838525E-4</v>
      </c>
      <c r="AB20" s="65">
        <v>3.743060522962879E-3</v>
      </c>
      <c r="AC20" s="65">
        <v>0.12247750283275262</v>
      </c>
      <c r="AD20" s="65">
        <v>0.71632903003056658</v>
      </c>
      <c r="AE20" s="66"/>
      <c r="AF20" s="67">
        <v>220.54108477701459</v>
      </c>
      <c r="AG20" s="67">
        <v>4151.8210001284115</v>
      </c>
      <c r="AH20" s="67">
        <v>26596.156168893493</v>
      </c>
      <c r="AI20" s="67">
        <v>37176.760380129213</v>
      </c>
      <c r="AJ20" s="67">
        <v>288.90565347955305</v>
      </c>
      <c r="AK20" s="67"/>
      <c r="AL20" s="68" t="s">
        <v>61</v>
      </c>
    </row>
    <row r="21" spans="1:38" s="5" customFormat="1" ht="26.25" customHeight="1" x14ac:dyDescent="0.25">
      <c r="A21" s="62" t="s">
        <v>66</v>
      </c>
      <c r="B21" s="62" t="s">
        <v>79</v>
      </c>
      <c r="C21" s="63" t="s">
        <v>80</v>
      </c>
      <c r="D21" s="64"/>
      <c r="E21" s="65">
        <v>0.67720576391401976</v>
      </c>
      <c r="F21" s="65">
        <v>1.0186608622631677E-2</v>
      </c>
      <c r="G21" s="65">
        <v>0.10974114490359835</v>
      </c>
      <c r="H21" s="65">
        <v>1.5913385190238341E-2</v>
      </c>
      <c r="I21" s="65">
        <v>2.4626369074990322E-2</v>
      </c>
      <c r="J21" s="65">
        <v>2.9549215556796824E-2</v>
      </c>
      <c r="K21" s="65">
        <v>3.2831113211334494E-2</v>
      </c>
      <c r="L21" s="65" t="s">
        <v>65</v>
      </c>
      <c r="M21" s="65">
        <v>0.11607377952928657</v>
      </c>
      <c r="N21" s="65">
        <v>8.7609582244558906E-3</v>
      </c>
      <c r="O21" s="65">
        <v>8.4939593894795267E-4</v>
      </c>
      <c r="P21" s="65">
        <v>1.5758738082977432E-3</v>
      </c>
      <c r="Q21" s="65" t="s">
        <v>65</v>
      </c>
      <c r="R21" s="65" t="s">
        <v>65</v>
      </c>
      <c r="S21" s="65" t="s">
        <v>65</v>
      </c>
      <c r="T21" s="65" t="s">
        <v>65</v>
      </c>
      <c r="U21" s="65" t="s">
        <v>65</v>
      </c>
      <c r="V21" s="65" t="s">
        <v>65</v>
      </c>
      <c r="W21" s="65">
        <v>4.4209772084065201E-2</v>
      </c>
      <c r="X21" s="65">
        <v>4.1713986374388199E-4</v>
      </c>
      <c r="Y21" s="65">
        <v>6.8426926490399028E-4</v>
      </c>
      <c r="Z21" s="65">
        <v>2.14711419224641E-4</v>
      </c>
      <c r="AA21" s="65">
        <v>1.7317557518347195E-4</v>
      </c>
      <c r="AB21" s="65">
        <v>1.4892961230559855E-3</v>
      </c>
      <c r="AC21" s="65">
        <v>6.2804586042016523E-3</v>
      </c>
      <c r="AD21" s="65">
        <v>2.2370373181697042E-2</v>
      </c>
      <c r="AE21" s="66"/>
      <c r="AF21" s="67">
        <v>490.66170557661422</v>
      </c>
      <c r="AG21" s="67">
        <v>131.57501716446001</v>
      </c>
      <c r="AH21" s="67">
        <v>12982.467825683225</v>
      </c>
      <c r="AI21" s="67">
        <v>533.97710580711464</v>
      </c>
      <c r="AJ21" s="67">
        <v>4.8524621381922231</v>
      </c>
      <c r="AK21" s="67"/>
      <c r="AL21" s="68" t="s">
        <v>61</v>
      </c>
    </row>
    <row r="22" spans="1:38" s="5" customFormat="1" ht="26.25" customHeight="1" x14ac:dyDescent="0.25">
      <c r="A22" s="62" t="s">
        <v>66</v>
      </c>
      <c r="B22" s="69" t="s">
        <v>81</v>
      </c>
      <c r="C22" s="63" t="s">
        <v>82</v>
      </c>
      <c r="D22" s="64"/>
      <c r="E22" s="65">
        <v>5.7782759534909633</v>
      </c>
      <c r="F22" s="65">
        <v>0.23647038805117382</v>
      </c>
      <c r="G22" s="65">
        <v>0.90677307278494879</v>
      </c>
      <c r="H22" s="65">
        <v>0.13442903099571102</v>
      </c>
      <c r="I22" s="65">
        <v>6.8413196772945217E-2</v>
      </c>
      <c r="J22" s="65">
        <v>8.2063590815321441E-2</v>
      </c>
      <c r="K22" s="65">
        <v>9.1163853510238951E-2</v>
      </c>
      <c r="L22" s="65" t="s">
        <v>65</v>
      </c>
      <c r="M22" s="65">
        <v>5.7115998047129466</v>
      </c>
      <c r="N22" s="65">
        <v>0.30201812202021155</v>
      </c>
      <c r="O22" s="65">
        <v>2.2299142987696724E-2</v>
      </c>
      <c r="P22" s="65">
        <v>0.16653172604931643</v>
      </c>
      <c r="Q22" s="65" t="s">
        <v>65</v>
      </c>
      <c r="R22" s="65" t="s">
        <v>65</v>
      </c>
      <c r="S22" s="65" t="s">
        <v>65</v>
      </c>
      <c r="T22" s="65" t="s">
        <v>65</v>
      </c>
      <c r="U22" s="65" t="s">
        <v>65</v>
      </c>
      <c r="V22" s="65" t="s">
        <v>65</v>
      </c>
      <c r="W22" s="65">
        <v>0.4770198125593868</v>
      </c>
      <c r="X22" s="65">
        <v>1.943894079175737E-3</v>
      </c>
      <c r="Y22" s="65">
        <v>4.3760974097771868E-3</v>
      </c>
      <c r="Z22" s="65">
        <v>1.3945190058003863E-3</v>
      </c>
      <c r="AA22" s="65">
        <v>9.8996417968047696E-4</v>
      </c>
      <c r="AB22" s="65">
        <v>8.7044746744337886E-3</v>
      </c>
      <c r="AC22" s="65">
        <v>8.1100502827722312E-2</v>
      </c>
      <c r="AD22" s="65">
        <v>0.4454155250591032</v>
      </c>
      <c r="AE22" s="66"/>
      <c r="AF22" s="67">
        <v>1405.8954352624642</v>
      </c>
      <c r="AG22" s="67">
        <v>2406.7590522777564</v>
      </c>
      <c r="AH22" s="67">
        <v>12100.997815039682</v>
      </c>
      <c r="AI22" s="67">
        <v>3696.7783460653854</v>
      </c>
      <c r="AJ22" s="67">
        <v>8204.6728011625</v>
      </c>
      <c r="AK22" s="67"/>
      <c r="AL22" s="68" t="s">
        <v>61</v>
      </c>
    </row>
    <row r="23" spans="1:38" s="5" customFormat="1" ht="26.25" customHeight="1" x14ac:dyDescent="0.25">
      <c r="A23" s="62" t="s">
        <v>83</v>
      </c>
      <c r="B23" s="69" t="s">
        <v>84</v>
      </c>
      <c r="C23" s="63" t="s">
        <v>85</v>
      </c>
      <c r="D23" s="70"/>
      <c r="E23" s="65">
        <v>5.7866318757529678</v>
      </c>
      <c r="F23" s="65">
        <v>0.34563014360008854</v>
      </c>
      <c r="G23" s="65">
        <v>8.5398186784570278E-3</v>
      </c>
      <c r="H23" s="65">
        <v>2.2569840076076524E-3</v>
      </c>
      <c r="I23" s="65">
        <v>0.12677683795798153</v>
      </c>
      <c r="J23" s="65">
        <v>0.12677683795798153</v>
      </c>
      <c r="K23" s="65">
        <v>0.12677683795798153</v>
      </c>
      <c r="L23" s="65" t="s">
        <v>65</v>
      </c>
      <c r="M23" s="65">
        <v>4.0801716654606404</v>
      </c>
      <c r="N23" s="65">
        <v>3.481521799377869E-4</v>
      </c>
      <c r="O23" s="65">
        <v>3.3819832982265487E-4</v>
      </c>
      <c r="P23" s="65">
        <v>1.1836941543792921E-4</v>
      </c>
      <c r="Q23" s="65" t="s">
        <v>65</v>
      </c>
      <c r="R23" s="65" t="s">
        <v>65</v>
      </c>
      <c r="S23" s="65" t="s">
        <v>65</v>
      </c>
      <c r="T23" s="65" t="s">
        <v>65</v>
      </c>
      <c r="U23" s="65" t="s">
        <v>65</v>
      </c>
      <c r="V23" s="65" t="s">
        <v>65</v>
      </c>
      <c r="W23" s="65">
        <v>0.14167948929432422</v>
      </c>
      <c r="X23" s="65">
        <v>9.1883929647577512E-3</v>
      </c>
      <c r="Y23" s="65">
        <v>4.4477494511089274E-2</v>
      </c>
      <c r="Z23" s="65">
        <v>4.9447777333124283E-2</v>
      </c>
      <c r="AA23" s="65">
        <v>1.1953982803186264E-2</v>
      </c>
      <c r="AB23" s="65">
        <v>0.11506764761215758</v>
      </c>
      <c r="AC23" s="65">
        <v>2.8335897858864846E-2</v>
      </c>
      <c r="AD23" s="65">
        <v>6.2315164315427164E-6</v>
      </c>
      <c r="AE23" s="66"/>
      <c r="AF23" s="67">
        <v>16909.916491132743</v>
      </c>
      <c r="AG23" s="67" t="s">
        <v>435</v>
      </c>
      <c r="AH23" s="67" t="s">
        <v>435</v>
      </c>
      <c r="AI23" s="67">
        <v>948.60460809366464</v>
      </c>
      <c r="AJ23" s="67">
        <v>54.410850061361188</v>
      </c>
      <c r="AK23" s="67"/>
      <c r="AL23" s="68" t="s">
        <v>61</v>
      </c>
    </row>
    <row r="24" spans="1:38" s="5" customFormat="1" ht="26.25" customHeight="1" x14ac:dyDescent="0.25">
      <c r="A24" s="62" t="s">
        <v>66</v>
      </c>
      <c r="B24" s="69" t="s">
        <v>86</v>
      </c>
      <c r="C24" s="63" t="s">
        <v>87</v>
      </c>
      <c r="D24" s="64"/>
      <c r="E24" s="65">
        <v>3.829843787438191</v>
      </c>
      <c r="F24" s="65">
        <v>0.11704444047218844</v>
      </c>
      <c r="G24" s="65">
        <v>1.2145923908577363</v>
      </c>
      <c r="H24" s="65">
        <v>0.12356151016038255</v>
      </c>
      <c r="I24" s="65">
        <v>0.18002392554111285</v>
      </c>
      <c r="J24" s="65">
        <v>0.21602087219653543</v>
      </c>
      <c r="K24" s="65">
        <v>0.24001883663348381</v>
      </c>
      <c r="L24" s="65" t="s">
        <v>65</v>
      </c>
      <c r="M24" s="65">
        <v>1.6905588459244287</v>
      </c>
      <c r="N24" s="65">
        <v>0.5047924184686684</v>
      </c>
      <c r="O24" s="65">
        <v>5.7677812743774079E-2</v>
      </c>
      <c r="P24" s="65">
        <v>2.8902082493837751E-2</v>
      </c>
      <c r="Q24" s="65" t="s">
        <v>65</v>
      </c>
      <c r="R24" s="65" t="s">
        <v>65</v>
      </c>
      <c r="S24" s="65" t="s">
        <v>65</v>
      </c>
      <c r="T24" s="65" t="s">
        <v>65</v>
      </c>
      <c r="U24" s="65" t="s">
        <v>65</v>
      </c>
      <c r="V24" s="65" t="s">
        <v>65</v>
      </c>
      <c r="W24" s="65">
        <v>1.6441005512070634</v>
      </c>
      <c r="X24" s="65">
        <v>1.8220962943297635E-2</v>
      </c>
      <c r="Y24" s="65">
        <v>2.9581910112619476E-2</v>
      </c>
      <c r="Z24" s="65">
        <v>9.4189311624883788E-3</v>
      </c>
      <c r="AA24" s="65">
        <v>7.7616926873364158E-3</v>
      </c>
      <c r="AB24" s="65">
        <v>6.4983496905741914E-2</v>
      </c>
      <c r="AC24" s="65">
        <v>0.2569107713304622</v>
      </c>
      <c r="AD24" s="65">
        <v>2.2873418166059452E-4</v>
      </c>
      <c r="AE24" s="66"/>
      <c r="AF24" s="67">
        <v>2297.285868810241</v>
      </c>
      <c r="AG24" s="67">
        <v>0.48416373149882569</v>
      </c>
      <c r="AH24" s="67">
        <v>25653.146705572501</v>
      </c>
      <c r="AI24" s="67">
        <v>18964.051965855957</v>
      </c>
      <c r="AJ24" s="67">
        <v>804.3761093182269</v>
      </c>
      <c r="AK24" s="67"/>
      <c r="AL24" s="68" t="s">
        <v>61</v>
      </c>
    </row>
    <row r="25" spans="1:38" s="5" customFormat="1" ht="26.25" customHeight="1" x14ac:dyDescent="0.25">
      <c r="A25" s="62" t="s">
        <v>88</v>
      </c>
      <c r="B25" s="69" t="s">
        <v>89</v>
      </c>
      <c r="C25" s="71" t="s">
        <v>90</v>
      </c>
      <c r="D25" s="64"/>
      <c r="E25" s="65">
        <v>1.5581974119522073</v>
      </c>
      <c r="F25" s="65">
        <v>0.15160333114485025</v>
      </c>
      <c r="G25" s="65">
        <v>9.0003056021413674E-2</v>
      </c>
      <c r="H25" s="65">
        <v>7.2956205556639752E-4</v>
      </c>
      <c r="I25" s="65">
        <v>0.11598601834103037</v>
      </c>
      <c r="J25" s="65">
        <v>0.11598601834103037</v>
      </c>
      <c r="K25" s="65">
        <v>0.11598601834103037</v>
      </c>
      <c r="L25" s="65" t="s">
        <v>65</v>
      </c>
      <c r="M25" s="65">
        <v>1.1082966677179136</v>
      </c>
      <c r="N25" s="65">
        <v>9.2788814672824311E-5</v>
      </c>
      <c r="O25" s="65">
        <v>9.2788814672824311E-5</v>
      </c>
      <c r="P25" s="65">
        <v>3.2476085135488501E-5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4639.440733641215</v>
      </c>
      <c r="AG25" s="67"/>
      <c r="AH25" s="67"/>
      <c r="AI25" s="67"/>
      <c r="AJ25" s="67"/>
      <c r="AK25" s="67"/>
      <c r="AL25" s="68" t="s">
        <v>61</v>
      </c>
    </row>
    <row r="26" spans="1:38" s="5" customFormat="1" ht="26.25" customHeight="1" x14ac:dyDescent="0.25">
      <c r="A26" s="62" t="s">
        <v>88</v>
      </c>
      <c r="B26" s="62" t="s">
        <v>91</v>
      </c>
      <c r="C26" s="63" t="s">
        <v>92</v>
      </c>
      <c r="D26" s="64"/>
      <c r="E26" s="65">
        <v>6.09251053961576E-2</v>
      </c>
      <c r="F26" s="65">
        <v>5.5361964901106356E-2</v>
      </c>
      <c r="G26" s="65">
        <v>6.592478816324427E-3</v>
      </c>
      <c r="H26" s="65">
        <v>1.0391032346651596E-4</v>
      </c>
      <c r="I26" s="65">
        <v>5.8679785749341986E-3</v>
      </c>
      <c r="J26" s="65">
        <v>5.8679785749341986E-3</v>
      </c>
      <c r="K26" s="65">
        <v>5.8679785749341986E-3</v>
      </c>
      <c r="L26" s="65" t="s">
        <v>65</v>
      </c>
      <c r="M26" s="65">
        <v>2.8553543421715801</v>
      </c>
      <c r="N26" s="65">
        <v>1.4034004369056788E-5</v>
      </c>
      <c r="O26" s="65">
        <v>6.3470730858391507E-6</v>
      </c>
      <c r="P26" s="65">
        <v>2.2214755800437033E-6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317.35365429195753</v>
      </c>
      <c r="AG26" s="67"/>
      <c r="AH26" s="67"/>
      <c r="AI26" s="67"/>
      <c r="AJ26" s="67"/>
      <c r="AK26" s="67"/>
      <c r="AL26" s="68" t="s">
        <v>61</v>
      </c>
    </row>
    <row r="27" spans="1:38" s="5" customFormat="1" ht="26.25" customHeight="1" x14ac:dyDescent="0.25">
      <c r="A27" s="62" t="s">
        <v>93</v>
      </c>
      <c r="B27" s="62" t="s">
        <v>94</v>
      </c>
      <c r="C27" s="63" t="s">
        <v>95</v>
      </c>
      <c r="D27" s="64"/>
      <c r="E27" s="65">
        <v>54.651739557838432</v>
      </c>
      <c r="F27" s="65">
        <v>2.6833131070016218</v>
      </c>
      <c r="G27" s="65">
        <v>7.8947759174804566E-2</v>
      </c>
      <c r="H27" s="65">
        <v>0.94990545719788344</v>
      </c>
      <c r="I27" s="65">
        <v>0.86393497247515361</v>
      </c>
      <c r="J27" s="65">
        <v>0.86393497247515361</v>
      </c>
      <c r="K27" s="65">
        <v>0.86393497247515361</v>
      </c>
      <c r="L27" s="65" t="s">
        <v>65</v>
      </c>
      <c r="M27" s="65">
        <v>45.152243311353175</v>
      </c>
      <c r="N27" s="65">
        <v>8.7171082427171462E-3</v>
      </c>
      <c r="O27" s="65">
        <v>3.8000086163386031E-3</v>
      </c>
      <c r="P27" s="65">
        <v>1.3300030157185111E-3</v>
      </c>
      <c r="Q27" s="65" t="s">
        <v>65</v>
      </c>
      <c r="R27" s="65" t="s">
        <v>65</v>
      </c>
      <c r="S27" s="65" t="s">
        <v>65</v>
      </c>
      <c r="T27" s="65" t="s">
        <v>65</v>
      </c>
      <c r="U27" s="65" t="s">
        <v>65</v>
      </c>
      <c r="V27" s="65" t="s">
        <v>65</v>
      </c>
      <c r="W27" s="65">
        <v>0.63593520371218459</v>
      </c>
      <c r="X27" s="65">
        <v>4.5896143396697245E-2</v>
      </c>
      <c r="Y27" s="65">
        <v>4.5574389385090855E-2</v>
      </c>
      <c r="Z27" s="65">
        <v>1.937440192194374E-2</v>
      </c>
      <c r="AA27" s="65">
        <v>5.1690435264697777E-2</v>
      </c>
      <c r="AB27" s="65">
        <v>0.1625353699684296</v>
      </c>
      <c r="AC27" s="65">
        <v>0.12718704074243689</v>
      </c>
      <c r="AD27" s="65">
        <v>3.1441600709414399E-4</v>
      </c>
      <c r="AE27" s="66"/>
      <c r="AF27" s="67">
        <v>190338.23119376428</v>
      </c>
      <c r="AG27" s="67"/>
      <c r="AH27" s="67">
        <v>84.12397375560424</v>
      </c>
      <c r="AI27" s="67">
        <v>9554.0495479800938</v>
      </c>
      <c r="AJ27" s="67">
        <v>415.34063423632642</v>
      </c>
      <c r="AK27" s="67"/>
      <c r="AL27" s="68" t="s">
        <v>61</v>
      </c>
    </row>
    <row r="28" spans="1:38" s="5" customFormat="1" ht="26.25" customHeight="1" x14ac:dyDescent="0.25">
      <c r="A28" s="62" t="s">
        <v>93</v>
      </c>
      <c r="B28" s="62" t="s">
        <v>96</v>
      </c>
      <c r="C28" s="63" t="s">
        <v>97</v>
      </c>
      <c r="D28" s="64"/>
      <c r="E28" s="65">
        <v>9.5327881727103563</v>
      </c>
      <c r="F28" s="65">
        <v>9.0084217350435911E-2</v>
      </c>
      <c r="G28" s="65">
        <v>1.075062520231595E-2</v>
      </c>
      <c r="H28" s="65">
        <v>2.4270200552216733E-2</v>
      </c>
      <c r="I28" s="65">
        <v>0.18702793871583073</v>
      </c>
      <c r="J28" s="65">
        <v>0.18702793871583073</v>
      </c>
      <c r="K28" s="65">
        <v>0.18702793871583073</v>
      </c>
      <c r="L28" s="65" t="s">
        <v>65</v>
      </c>
      <c r="M28" s="65">
        <v>2.9993357074370834</v>
      </c>
      <c r="N28" s="65">
        <v>4.5536572310408751E-4</v>
      </c>
      <c r="O28" s="65">
        <v>4.0930773364802474E-4</v>
      </c>
      <c r="P28" s="65">
        <v>1.4325770677680867E-4</v>
      </c>
      <c r="Q28" s="65" t="s">
        <v>65</v>
      </c>
      <c r="R28" s="65" t="s">
        <v>65</v>
      </c>
      <c r="S28" s="65" t="s">
        <v>65</v>
      </c>
      <c r="T28" s="65" t="s">
        <v>65</v>
      </c>
      <c r="U28" s="65" t="s">
        <v>65</v>
      </c>
      <c r="V28" s="65" t="s">
        <v>65</v>
      </c>
      <c r="W28" s="65">
        <v>9.1582186475588315E-2</v>
      </c>
      <c r="X28" s="65">
        <v>4.7068747616054504E-3</v>
      </c>
      <c r="Y28" s="65">
        <v>4.5479164088437348E-3</v>
      </c>
      <c r="Z28" s="65">
        <v>1.6241800917821869E-3</v>
      </c>
      <c r="AA28" s="65">
        <v>5.1897513129237861E-3</v>
      </c>
      <c r="AB28" s="65">
        <v>1.606872257515516E-2</v>
      </c>
      <c r="AC28" s="65">
        <v>1.8316437295117664E-2</v>
      </c>
      <c r="AD28" s="65">
        <v>5.6751325537119484E-5</v>
      </c>
      <c r="AE28" s="66"/>
      <c r="AF28" s="67">
        <v>20469.311091124833</v>
      </c>
      <c r="AG28" s="67"/>
      <c r="AH28" s="67">
        <v>16.326742513347611</v>
      </c>
      <c r="AI28" s="67">
        <v>1092.2723111198377</v>
      </c>
      <c r="AJ28" s="67">
        <v>64.272546663421295</v>
      </c>
      <c r="AK28" s="67"/>
      <c r="AL28" s="68" t="s">
        <v>61</v>
      </c>
    </row>
    <row r="29" spans="1:38" s="5" customFormat="1" ht="26.25" customHeight="1" x14ac:dyDescent="0.25">
      <c r="A29" s="62" t="s">
        <v>93</v>
      </c>
      <c r="B29" s="62" t="s">
        <v>98</v>
      </c>
      <c r="C29" s="63" t="s">
        <v>99</v>
      </c>
      <c r="D29" s="64"/>
      <c r="E29" s="65">
        <v>20.090112323128221</v>
      </c>
      <c r="F29" s="65">
        <v>0.38096801910041911</v>
      </c>
      <c r="G29" s="65">
        <v>4.9617476399206314E-2</v>
      </c>
      <c r="H29" s="65">
        <v>0.11862982942084481</v>
      </c>
      <c r="I29" s="65">
        <v>0.2664182032948606</v>
      </c>
      <c r="J29" s="65">
        <v>0.2664182032948606</v>
      </c>
      <c r="K29" s="65">
        <v>0.2664182032948606</v>
      </c>
      <c r="L29" s="65" t="s">
        <v>65</v>
      </c>
      <c r="M29" s="65">
        <v>11.871104107718173</v>
      </c>
      <c r="N29" s="65">
        <v>1.9595813104228668E-3</v>
      </c>
      <c r="O29" s="65">
        <v>1.9595813104228668E-3</v>
      </c>
      <c r="P29" s="65">
        <v>6.8585345864800352E-4</v>
      </c>
      <c r="Q29" s="65" t="s">
        <v>65</v>
      </c>
      <c r="R29" s="65" t="s">
        <v>65</v>
      </c>
      <c r="S29" s="65" t="s">
        <v>65</v>
      </c>
      <c r="T29" s="65" t="s">
        <v>65</v>
      </c>
      <c r="U29" s="65" t="s">
        <v>65</v>
      </c>
      <c r="V29" s="65" t="s">
        <v>65</v>
      </c>
      <c r="W29" s="65">
        <v>0.81981844414586691</v>
      </c>
      <c r="X29" s="65">
        <v>8.88919579000369E-3</v>
      </c>
      <c r="Y29" s="65">
        <v>5.3734653238656269E-2</v>
      </c>
      <c r="Z29" s="65">
        <v>6.0036268280337264E-2</v>
      </c>
      <c r="AA29" s="65">
        <v>1.3821191787070884E-2</v>
      </c>
      <c r="AB29" s="65">
        <v>0.13648130909606809</v>
      </c>
      <c r="AC29" s="65">
        <v>0.16396368882917337</v>
      </c>
      <c r="AD29" s="65">
        <v>9.5929570064635934E-6</v>
      </c>
      <c r="AE29" s="66"/>
      <c r="AF29" s="67">
        <v>97981.518309117935</v>
      </c>
      <c r="AG29" s="67"/>
      <c r="AH29" s="67">
        <v>580.70027590923132</v>
      </c>
      <c r="AI29" s="67">
        <v>5524.0987574113751</v>
      </c>
      <c r="AJ29" s="67">
        <v>444.15855810808404</v>
      </c>
      <c r="AK29" s="67"/>
      <c r="AL29" s="68" t="s">
        <v>61</v>
      </c>
    </row>
    <row r="30" spans="1:38" s="5" customFormat="1" ht="26.25" customHeight="1" x14ac:dyDescent="0.25">
      <c r="A30" s="62" t="s">
        <v>93</v>
      </c>
      <c r="B30" s="62" t="s">
        <v>100</v>
      </c>
      <c r="C30" s="63" t="s">
        <v>101</v>
      </c>
      <c r="D30" s="64"/>
      <c r="E30" s="65">
        <v>0.22068114558814789</v>
      </c>
      <c r="F30" s="65">
        <v>1.431313322915363</v>
      </c>
      <c r="G30" s="65">
        <v>5.5709110454431614E-4</v>
      </c>
      <c r="H30" s="65">
        <v>2.871166187902942E-3</v>
      </c>
      <c r="I30" s="65">
        <v>8.3553244293827586E-2</v>
      </c>
      <c r="J30" s="65">
        <v>8.3553244293827586E-2</v>
      </c>
      <c r="K30" s="65">
        <v>8.3553244293827586E-2</v>
      </c>
      <c r="L30" s="65" t="s">
        <v>65</v>
      </c>
      <c r="M30" s="65">
        <v>6.069550712669364</v>
      </c>
      <c r="N30" s="65">
        <v>2.2513271743805955E-4</v>
      </c>
      <c r="O30" s="65">
        <v>4.5026543487611915E-5</v>
      </c>
      <c r="P30" s="65">
        <v>1.5759290220664171E-5</v>
      </c>
      <c r="Q30" s="65" t="s">
        <v>65</v>
      </c>
      <c r="R30" s="65" t="s">
        <v>65</v>
      </c>
      <c r="S30" s="65" t="s">
        <v>65</v>
      </c>
      <c r="T30" s="65" t="s">
        <v>65</v>
      </c>
      <c r="U30" s="65" t="s">
        <v>65</v>
      </c>
      <c r="V30" s="65" t="s">
        <v>65</v>
      </c>
      <c r="W30" s="65">
        <v>1.1435790197375144E-2</v>
      </c>
      <c r="X30" s="65">
        <v>5.2656830377785936E-4</v>
      </c>
      <c r="Y30" s="65">
        <v>6.1373846557867366E-4</v>
      </c>
      <c r="Z30" s="65">
        <v>4.2218550815900305E-4</v>
      </c>
      <c r="AA30" s="65">
        <v>6.6969735582843944E-4</v>
      </c>
      <c r="AB30" s="65">
        <v>2.2321896333439752E-3</v>
      </c>
      <c r="AC30" s="65">
        <v>2.2871580394750288E-3</v>
      </c>
      <c r="AD30" s="65">
        <v>6.9503697139631647E-6</v>
      </c>
      <c r="AE30" s="66"/>
      <c r="AF30" s="67">
        <v>2251.3271743805958</v>
      </c>
      <c r="AG30" s="67"/>
      <c r="AH30" s="67" t="s">
        <v>435</v>
      </c>
      <c r="AI30" s="67">
        <v>96.884259930332547</v>
      </c>
      <c r="AJ30" s="67" t="s">
        <v>435</v>
      </c>
      <c r="AK30" s="67"/>
      <c r="AL30" s="68" t="s">
        <v>61</v>
      </c>
    </row>
    <row r="31" spans="1:38" s="5" customFormat="1" ht="26.25" customHeight="1" x14ac:dyDescent="0.25">
      <c r="A31" s="62" t="s">
        <v>93</v>
      </c>
      <c r="B31" s="62" t="s">
        <v>102</v>
      </c>
      <c r="C31" s="63" t="s">
        <v>103</v>
      </c>
      <c r="D31" s="64"/>
      <c r="E31" s="65" t="s">
        <v>433</v>
      </c>
      <c r="F31" s="65">
        <v>0.42396451443014199</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1625.3711141428514</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1.0323362496214694</v>
      </c>
      <c r="J32" s="65">
        <v>1.8863375573487897</v>
      </c>
      <c r="K32" s="65">
        <v>2.5274656620305316</v>
      </c>
      <c r="L32" s="65" t="s">
        <v>65</v>
      </c>
      <c r="M32" s="65" t="s">
        <v>433</v>
      </c>
      <c r="N32" s="65">
        <v>6.2091467285153232</v>
      </c>
      <c r="O32" s="65">
        <v>2.9246205274222753E-2</v>
      </c>
      <c r="P32" s="65" t="s">
        <v>433</v>
      </c>
      <c r="Q32" s="65" t="s">
        <v>65</v>
      </c>
      <c r="R32" s="65" t="s">
        <v>65</v>
      </c>
      <c r="S32" s="65" t="s">
        <v>65</v>
      </c>
      <c r="T32" s="65" t="s">
        <v>65</v>
      </c>
      <c r="U32" s="65" t="s">
        <v>65</v>
      </c>
      <c r="V32" s="65" t="s">
        <v>65</v>
      </c>
      <c r="W32" s="65" t="s">
        <v>433</v>
      </c>
      <c r="X32" s="65">
        <v>1.9609484265446266E-3</v>
      </c>
      <c r="Y32" s="65">
        <v>1.9609484265446266E-3</v>
      </c>
      <c r="Z32" s="65">
        <v>1.9609484265446266E-3</v>
      </c>
      <c r="AA32" s="65">
        <v>1.9609484265446266E-3</v>
      </c>
      <c r="AB32" s="65">
        <v>7.8437937061785062E-3</v>
      </c>
      <c r="AC32" s="65" t="s">
        <v>433</v>
      </c>
      <c r="AD32" s="65" t="s">
        <v>433</v>
      </c>
      <c r="AE32" s="66"/>
      <c r="AF32" s="67"/>
      <c r="AG32" s="67"/>
      <c r="AH32" s="67"/>
      <c r="AI32" s="67"/>
      <c r="AJ32" s="67"/>
      <c r="AK32" s="67">
        <v>85091.794360018612</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0.58861634659209894</v>
      </c>
      <c r="J33" s="65">
        <v>1.0900302714668506</v>
      </c>
      <c r="K33" s="65">
        <v>2.1800605429336986</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85091.794360018612</v>
      </c>
      <c r="AL33" s="68" t="s">
        <v>107</v>
      </c>
    </row>
    <row r="34" spans="1:38" s="5" customFormat="1" ht="26.25" customHeight="1" x14ac:dyDescent="0.25">
      <c r="A34" s="62" t="s">
        <v>83</v>
      </c>
      <c r="B34" s="62" t="s">
        <v>110</v>
      </c>
      <c r="C34" s="63" t="s">
        <v>111</v>
      </c>
      <c r="D34" s="64"/>
      <c r="E34" s="65">
        <v>0.73769539262503114</v>
      </c>
      <c r="F34" s="65">
        <v>7.2442129915593165E-2</v>
      </c>
      <c r="G34" s="65">
        <v>3.8991301106787397E-2</v>
      </c>
      <c r="H34" s="65">
        <v>2.0296204124502283E-4</v>
      </c>
      <c r="I34" s="65">
        <v>0.19264119676571118</v>
      </c>
      <c r="J34" s="65">
        <v>0.52228519676571117</v>
      </c>
      <c r="K34" s="65">
        <v>1.4641251967657112</v>
      </c>
      <c r="L34" s="65" t="s">
        <v>65</v>
      </c>
      <c r="M34" s="65">
        <v>0.50082398515352877</v>
      </c>
      <c r="N34" s="65">
        <v>4.1589902619383124E-4</v>
      </c>
      <c r="O34" s="65">
        <v>4.839342619383128E-5</v>
      </c>
      <c r="P34" s="65">
        <v>5.5666459167840941E-5</v>
      </c>
      <c r="Q34" s="65" t="s">
        <v>65</v>
      </c>
      <c r="R34" s="65" t="s">
        <v>65</v>
      </c>
      <c r="S34" s="65" t="s">
        <v>65</v>
      </c>
      <c r="T34" s="65" t="s">
        <v>65</v>
      </c>
      <c r="U34" s="65" t="s">
        <v>65</v>
      </c>
      <c r="V34" s="65" t="s">
        <v>65</v>
      </c>
      <c r="W34" s="65">
        <v>1.1483612283440445E-2</v>
      </c>
      <c r="X34" s="65">
        <v>6.4103259454546834E-4</v>
      </c>
      <c r="Y34" s="65">
        <v>3.3574738244004504E-3</v>
      </c>
      <c r="Z34" s="65">
        <v>3.7517459799263756E-3</v>
      </c>
      <c r="AA34" s="65">
        <v>8.6247034021295953E-4</v>
      </c>
      <c r="AB34" s="65">
        <v>8.6127227390852545E-3</v>
      </c>
      <c r="AC34" s="65">
        <v>2.2967224566880894E-3</v>
      </c>
      <c r="AD34" s="65">
        <v>1.2393025042022957E-6</v>
      </c>
      <c r="AE34" s="66"/>
      <c r="AF34" s="67">
        <v>1232.7513096915641</v>
      </c>
      <c r="AG34" s="67">
        <v>4.395999999999999</v>
      </c>
      <c r="AH34" s="67" t="s">
        <v>435</v>
      </c>
      <c r="AI34" s="67">
        <v>65.934784350800967</v>
      </c>
      <c r="AJ34" s="67">
        <v>3.9826686988272688</v>
      </c>
      <c r="AK34" s="67"/>
      <c r="AL34" s="68" t="s">
        <v>61</v>
      </c>
    </row>
    <row r="35" spans="1:38" s="72" customFormat="1" ht="26.25" customHeight="1" x14ac:dyDescent="0.25">
      <c r="A35" s="62" t="s">
        <v>112</v>
      </c>
      <c r="B35" s="62" t="s">
        <v>113</v>
      </c>
      <c r="C35" s="63" t="s">
        <v>114</v>
      </c>
      <c r="D35" s="64"/>
      <c r="E35" s="65">
        <v>0.49065108390140783</v>
      </c>
      <c r="F35" s="65">
        <v>0.10459198603373356</v>
      </c>
      <c r="G35" s="65">
        <v>2.5016713750000003E-3</v>
      </c>
      <c r="H35" s="65">
        <v>1.03912106963786E-4</v>
      </c>
      <c r="I35" s="65">
        <v>1.9892283642813324E-2</v>
      </c>
      <c r="J35" s="65">
        <v>1.9892283642813324E-2</v>
      </c>
      <c r="K35" s="65">
        <v>1.9892283642813324E-2</v>
      </c>
      <c r="L35" s="65" t="s">
        <v>65</v>
      </c>
      <c r="M35" s="65">
        <v>0.26062406589999054</v>
      </c>
      <c r="N35" s="65">
        <v>1.0604710042193748E-5</v>
      </c>
      <c r="O35" s="65">
        <v>1.0604710042193748E-5</v>
      </c>
      <c r="P35" s="65">
        <v>3.7116485147678123E-6</v>
      </c>
      <c r="Q35" s="65" t="s">
        <v>65</v>
      </c>
      <c r="R35" s="65" t="s">
        <v>65</v>
      </c>
      <c r="S35" s="65" t="s">
        <v>65</v>
      </c>
      <c r="T35" s="65" t="s">
        <v>65</v>
      </c>
      <c r="U35" s="65" t="s">
        <v>65</v>
      </c>
      <c r="V35" s="65" t="s">
        <v>65</v>
      </c>
      <c r="W35" s="65">
        <v>2.9162952616032809E-3</v>
      </c>
      <c r="X35" s="65">
        <v>1.4675355443541237E-3</v>
      </c>
      <c r="Y35" s="65">
        <v>3.504914607684911E-4</v>
      </c>
      <c r="Z35" s="65">
        <v>1.9450386420467473E-4</v>
      </c>
      <c r="AA35" s="65">
        <v>1.3809763441747106E-3</v>
      </c>
      <c r="AB35" s="65">
        <v>3.393507213502E-3</v>
      </c>
      <c r="AC35" s="65">
        <v>5.832590523206562E-4</v>
      </c>
      <c r="AD35" s="65">
        <v>6.4005883847241229E-7</v>
      </c>
      <c r="AE35" s="66"/>
      <c r="AF35" s="67">
        <v>530.23550210968745</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0.98415825149643155</v>
      </c>
      <c r="F36" s="65">
        <v>0.46985216310695516</v>
      </c>
      <c r="G36" s="65">
        <v>5.2513898727436813E-4</v>
      </c>
      <c r="H36" s="65">
        <v>2.2013274174859703E-4</v>
      </c>
      <c r="I36" s="65">
        <v>4.1974671824452435E-2</v>
      </c>
      <c r="J36" s="65">
        <v>4.1974671824452435E-2</v>
      </c>
      <c r="K36" s="65">
        <v>4.1974671824452435E-2</v>
      </c>
      <c r="L36" s="65" t="s">
        <v>65</v>
      </c>
      <c r="M36" s="65">
        <v>2.2352840622612105</v>
      </c>
      <c r="N36" s="65">
        <v>2.7292289815647035E-5</v>
      </c>
      <c r="O36" s="65">
        <v>2.0036014093636217E-5</v>
      </c>
      <c r="P36" s="65">
        <v>7.0126049327726763E-6</v>
      </c>
      <c r="Q36" s="65" t="s">
        <v>65</v>
      </c>
      <c r="R36" s="65" t="s">
        <v>65</v>
      </c>
      <c r="S36" s="65" t="s">
        <v>65</v>
      </c>
      <c r="T36" s="65" t="s">
        <v>65</v>
      </c>
      <c r="U36" s="65" t="s">
        <v>65</v>
      </c>
      <c r="V36" s="65" t="s">
        <v>65</v>
      </c>
      <c r="W36" s="65">
        <v>1.175938748147316E-2</v>
      </c>
      <c r="X36" s="65">
        <v>6.1162530796291165E-4</v>
      </c>
      <c r="Y36" s="65">
        <v>2.5034607146677723E-3</v>
      </c>
      <c r="Z36" s="65">
        <v>2.7489396666944368E-3</v>
      </c>
      <c r="AA36" s="65">
        <v>7.4452434062848624E-4</v>
      </c>
      <c r="AB36" s="65">
        <v>6.6085500299536068E-3</v>
      </c>
      <c r="AC36" s="65">
        <v>2.3518774962946322E-3</v>
      </c>
      <c r="AD36" s="65">
        <v>2.469084695443328E-6</v>
      </c>
      <c r="AE36" s="66"/>
      <c r="AF36" s="67">
        <v>1001.8007046818108</v>
      </c>
      <c r="AG36" s="67" t="s">
        <v>435</v>
      </c>
      <c r="AH36" s="67" t="s">
        <v>435</v>
      </c>
      <c r="AI36" s="67">
        <v>55.99987003163529</v>
      </c>
      <c r="AJ36" s="67">
        <v>2.911018314543858</v>
      </c>
      <c r="AK36" s="67"/>
      <c r="AL36" s="68" t="s">
        <v>61</v>
      </c>
    </row>
    <row r="37" spans="1:38" s="5" customFormat="1" ht="26.25" customHeight="1" x14ac:dyDescent="0.25">
      <c r="A37" s="62" t="s">
        <v>83</v>
      </c>
      <c r="B37" s="62" t="s">
        <v>117</v>
      </c>
      <c r="C37" s="63" t="s">
        <v>118</v>
      </c>
      <c r="D37" s="64"/>
      <c r="E37" s="65">
        <v>0.34946199999999999</v>
      </c>
      <c r="F37" s="65">
        <v>5.3022346516980014E-3</v>
      </c>
      <c r="G37" s="65">
        <v>3.1813407910188008E-3</v>
      </c>
      <c r="H37" s="65">
        <v>1.0604469303396003E-2</v>
      </c>
      <c r="I37" s="65">
        <v>3.9766759887735013E-3</v>
      </c>
      <c r="J37" s="65">
        <v>4.7720111865282014E-3</v>
      </c>
      <c r="K37" s="65">
        <v>5.3022346516980014E-3</v>
      </c>
      <c r="L37" s="65" t="s">
        <v>65</v>
      </c>
      <c r="M37" s="65">
        <v>0.144784</v>
      </c>
      <c r="N37" s="65">
        <v>1.5906703955094005E-5</v>
      </c>
      <c r="O37" s="65">
        <v>2.6511173258490006E-6</v>
      </c>
      <c r="P37" s="65">
        <v>7.4231285123772036E-4</v>
      </c>
      <c r="Q37" s="65" t="s">
        <v>65</v>
      </c>
      <c r="R37" s="65" t="s">
        <v>65</v>
      </c>
      <c r="S37" s="65" t="s">
        <v>65</v>
      </c>
      <c r="T37" s="65" t="s">
        <v>65</v>
      </c>
      <c r="U37" s="65" t="s">
        <v>65</v>
      </c>
      <c r="V37" s="65" t="s">
        <v>65</v>
      </c>
      <c r="W37" s="65">
        <v>2.1208938606792006E-3</v>
      </c>
      <c r="X37" s="65">
        <v>5.9385028099017626E-6</v>
      </c>
      <c r="Y37" s="65">
        <v>1.6755061499365687E-5</v>
      </c>
      <c r="Z37" s="65">
        <v>1.1770960926769563E-5</v>
      </c>
      <c r="AA37" s="65">
        <v>8.8653363376390589E-5</v>
      </c>
      <c r="AB37" s="65">
        <v>1.231178886124276E-4</v>
      </c>
      <c r="AC37" s="65">
        <v>4.2417877213584017E-4</v>
      </c>
      <c r="AD37" s="65">
        <v>1.9088044746112808E-7</v>
      </c>
      <c r="AE37" s="66"/>
      <c r="AF37" s="67" t="s">
        <v>435</v>
      </c>
      <c r="AG37" s="67" t="s">
        <v>435</v>
      </c>
      <c r="AH37" s="67">
        <v>10604.469303396003</v>
      </c>
      <c r="AI37" s="67" t="s">
        <v>435</v>
      </c>
      <c r="AJ37" s="67" t="s">
        <v>435</v>
      </c>
      <c r="AK37" s="67"/>
      <c r="AL37" s="68" t="s">
        <v>61</v>
      </c>
    </row>
    <row r="38" spans="1:38" s="5" customFormat="1" ht="26.25" customHeight="1" x14ac:dyDescent="0.25">
      <c r="A38" s="62" t="s">
        <v>83</v>
      </c>
      <c r="B38" s="62" t="s">
        <v>119</v>
      </c>
      <c r="C38" s="63" t="s">
        <v>120</v>
      </c>
      <c r="D38" s="73"/>
      <c r="E38" s="65">
        <v>5.2222467766261993E-2</v>
      </c>
      <c r="F38" s="65">
        <v>1.0974832781950211E-3</v>
      </c>
      <c r="G38" s="65">
        <v>8.0970559560666715E-5</v>
      </c>
      <c r="H38" s="65">
        <v>2.5522179904949132E-4</v>
      </c>
      <c r="I38" s="65">
        <v>6.6205548198337762E-4</v>
      </c>
      <c r="J38" s="65">
        <v>6.6205548198337762E-4</v>
      </c>
      <c r="K38" s="65">
        <v>6.6205548198337762E-4</v>
      </c>
      <c r="L38" s="65" t="s">
        <v>65</v>
      </c>
      <c r="M38" s="65">
        <v>2.7486190064025789E-2</v>
      </c>
      <c r="N38" s="65">
        <v>4.7842922844776051E-6</v>
      </c>
      <c r="O38" s="65">
        <v>3.522611750058682E-6</v>
      </c>
      <c r="P38" s="65">
        <v>1.2329141125205386E-6</v>
      </c>
      <c r="Q38" s="65" t="s">
        <v>65</v>
      </c>
      <c r="R38" s="65" t="s">
        <v>65</v>
      </c>
      <c r="S38" s="65" t="s">
        <v>65</v>
      </c>
      <c r="T38" s="65" t="s">
        <v>65</v>
      </c>
      <c r="U38" s="65" t="s">
        <v>65</v>
      </c>
      <c r="V38" s="65" t="s">
        <v>65</v>
      </c>
      <c r="W38" s="65">
        <v>2.3758802626201413E-3</v>
      </c>
      <c r="X38" s="65">
        <v>1.5080182198747781E-4</v>
      </c>
      <c r="Y38" s="65">
        <v>5.1453186791398757E-4</v>
      </c>
      <c r="Z38" s="65">
        <v>5.3899799991551122E-4</v>
      </c>
      <c r="AA38" s="65">
        <v>2.073545562012793E-4</v>
      </c>
      <c r="AB38" s="65">
        <v>1.4116862460182558E-3</v>
      </c>
      <c r="AC38" s="65">
        <v>4.7517605252402821E-4</v>
      </c>
      <c r="AD38" s="65">
        <v>3.7627518135892391E-8</v>
      </c>
      <c r="AE38" s="66"/>
      <c r="AF38" s="67">
        <v>176.13058750293408</v>
      </c>
      <c r="AG38" s="67" t="s">
        <v>435</v>
      </c>
      <c r="AH38" s="67">
        <v>7.3995376634891352</v>
      </c>
      <c r="AI38" s="67">
        <v>9.3055984409548582</v>
      </c>
      <c r="AJ38" s="67">
        <v>0.51665001755003304</v>
      </c>
      <c r="AK38" s="67"/>
      <c r="AL38" s="68" t="s">
        <v>61</v>
      </c>
    </row>
    <row r="39" spans="1:38" s="5" customFormat="1" ht="26.25" customHeight="1" x14ac:dyDescent="0.25">
      <c r="A39" s="62" t="s">
        <v>121</v>
      </c>
      <c r="B39" s="62" t="s">
        <v>122</v>
      </c>
      <c r="C39" s="63" t="s">
        <v>123</v>
      </c>
      <c r="D39" s="64"/>
      <c r="E39" s="65">
        <v>1.1687640877726082</v>
      </c>
      <c r="F39" s="65">
        <v>0.64875501882351183</v>
      </c>
      <c r="G39" s="65">
        <v>8.7627300085455301E-2</v>
      </c>
      <c r="H39" s="65">
        <v>3.7988723457363621E-2</v>
      </c>
      <c r="I39" s="65">
        <v>0.31739153752897775</v>
      </c>
      <c r="J39" s="65">
        <v>0.33632415867213372</v>
      </c>
      <c r="K39" s="65">
        <v>0.35525562603703748</v>
      </c>
      <c r="L39" s="65" t="s">
        <v>65</v>
      </c>
      <c r="M39" s="65">
        <v>4.4290459049821669</v>
      </c>
      <c r="N39" s="65">
        <v>0.16067949922658101</v>
      </c>
      <c r="O39" s="65">
        <v>2.2429832146038827E-2</v>
      </c>
      <c r="P39" s="65">
        <v>8.2989017018762819E-3</v>
      </c>
      <c r="Q39" s="65" t="s">
        <v>65</v>
      </c>
      <c r="R39" s="65" t="s">
        <v>65</v>
      </c>
      <c r="S39" s="65" t="s">
        <v>65</v>
      </c>
      <c r="T39" s="65" t="s">
        <v>65</v>
      </c>
      <c r="U39" s="65" t="s">
        <v>65</v>
      </c>
      <c r="V39" s="65" t="s">
        <v>65</v>
      </c>
      <c r="W39" s="65">
        <v>0.64769145991138977</v>
      </c>
      <c r="X39" s="65">
        <v>2.5499184266739215E-2</v>
      </c>
      <c r="Y39" s="65">
        <v>3.1956273176508343E-2</v>
      </c>
      <c r="Z39" s="65">
        <v>1.1131066292394041E-2</v>
      </c>
      <c r="AA39" s="65">
        <v>1.2923901070959306E-2</v>
      </c>
      <c r="AB39" s="65">
        <v>8.1510424806600923E-2</v>
      </c>
      <c r="AC39" s="65">
        <v>0.31100200150282348</v>
      </c>
      <c r="AD39" s="65">
        <v>5.3667049183882003E-5</v>
      </c>
      <c r="AE39" s="66"/>
      <c r="AF39" s="67">
        <v>6708.2797435950533</v>
      </c>
      <c r="AG39" s="67" t="s">
        <v>435</v>
      </c>
      <c r="AH39" s="67">
        <v>15433.559001267327</v>
      </c>
      <c r="AI39" s="67">
        <v>3737.9036847830539</v>
      </c>
      <c r="AJ39" s="67">
        <v>94.075361935811145</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9.9088002403252133</v>
      </c>
      <c r="F41" s="65">
        <v>22.479041305987355</v>
      </c>
      <c r="G41" s="65">
        <v>1.2453993252738231</v>
      </c>
      <c r="H41" s="65">
        <v>0.52506951375217747</v>
      </c>
      <c r="I41" s="65">
        <v>5.8700012229556755</v>
      </c>
      <c r="J41" s="65">
        <v>6.2105658671191977</v>
      </c>
      <c r="K41" s="65">
        <v>6.6537355586194735</v>
      </c>
      <c r="L41" s="65" t="s">
        <v>65</v>
      </c>
      <c r="M41" s="65">
        <v>205.63115696024843</v>
      </c>
      <c r="N41" s="65">
        <v>1.7979045897599255</v>
      </c>
      <c r="O41" s="65">
        <v>0.22931133425166064</v>
      </c>
      <c r="P41" s="65">
        <v>0.14527181361242805</v>
      </c>
      <c r="Q41" s="65" t="s">
        <v>65</v>
      </c>
      <c r="R41" s="65" t="s">
        <v>65</v>
      </c>
      <c r="S41" s="65" t="s">
        <v>65</v>
      </c>
      <c r="T41" s="65" t="s">
        <v>65</v>
      </c>
      <c r="U41" s="65" t="s">
        <v>65</v>
      </c>
      <c r="V41" s="65" t="s">
        <v>65</v>
      </c>
      <c r="W41" s="65">
        <v>16.713915136730485</v>
      </c>
      <c r="X41" s="65">
        <v>1.7643988233895207</v>
      </c>
      <c r="Y41" s="65">
        <v>1.8140873176638386</v>
      </c>
      <c r="Z41" s="65">
        <v>0.65868169021218348</v>
      </c>
      <c r="AA41" s="65">
        <v>1.0021448676671703</v>
      </c>
      <c r="AB41" s="65">
        <v>5.2393126989327143</v>
      </c>
      <c r="AC41" s="65">
        <v>6.8914748634311422</v>
      </c>
      <c r="AD41" s="65">
        <v>0.14079127288976631</v>
      </c>
      <c r="AE41" s="66"/>
      <c r="AF41" s="67">
        <v>38579.122321582829</v>
      </c>
      <c r="AG41" s="67">
        <v>819.6461286553714</v>
      </c>
      <c r="AH41" s="67">
        <v>56280.632663845405</v>
      </c>
      <c r="AI41" s="67">
        <v>68952.53465690554</v>
      </c>
      <c r="AJ41" s="67" t="s">
        <v>435</v>
      </c>
      <c r="AK41" s="67"/>
      <c r="AL41" s="68" t="s">
        <v>61</v>
      </c>
    </row>
    <row r="42" spans="1:38" s="5" customFormat="1" ht="26.25" customHeight="1" x14ac:dyDescent="0.25">
      <c r="A42" s="62" t="s">
        <v>83</v>
      </c>
      <c r="B42" s="62" t="s">
        <v>128</v>
      </c>
      <c r="C42" s="63" t="s">
        <v>129</v>
      </c>
      <c r="D42" s="64"/>
      <c r="E42" s="65">
        <v>0.41510983880596902</v>
      </c>
      <c r="F42" s="65">
        <v>0.98952374751873373</v>
      </c>
      <c r="G42" s="65">
        <v>5.6906726603639813E-4</v>
      </c>
      <c r="H42" s="65">
        <v>1.2610383858345462E-4</v>
      </c>
      <c r="I42" s="65">
        <v>1.0721655083145522E-2</v>
      </c>
      <c r="J42" s="65">
        <v>1.0721655083145522E-2</v>
      </c>
      <c r="K42" s="65">
        <v>1.0721655083145522E-2</v>
      </c>
      <c r="L42" s="65" t="s">
        <v>65</v>
      </c>
      <c r="M42" s="65">
        <v>13.471659547076277</v>
      </c>
      <c r="N42" s="65">
        <v>8.388922733073736E-5</v>
      </c>
      <c r="O42" s="65">
        <v>2.9443048694063294E-5</v>
      </c>
      <c r="P42" s="65">
        <v>1.0305067042922152E-5</v>
      </c>
      <c r="Q42" s="65" t="s">
        <v>65</v>
      </c>
      <c r="R42" s="65" t="s">
        <v>65</v>
      </c>
      <c r="S42" s="65" t="s">
        <v>65</v>
      </c>
      <c r="T42" s="65" t="s">
        <v>65</v>
      </c>
      <c r="U42" s="65" t="s">
        <v>65</v>
      </c>
      <c r="V42" s="65" t="s">
        <v>65</v>
      </c>
      <c r="W42" s="65">
        <v>3.8993182053886348E-2</v>
      </c>
      <c r="X42" s="65">
        <v>4.8829780972320979E-3</v>
      </c>
      <c r="Y42" s="65">
        <v>5.6229359749787973E-3</v>
      </c>
      <c r="Z42" s="65">
        <v>4.9006687785184792E-3</v>
      </c>
      <c r="AA42" s="65">
        <v>4.3356359490742055E-3</v>
      </c>
      <c r="AB42" s="65">
        <v>1.974221879980358E-2</v>
      </c>
      <c r="AC42" s="65">
        <v>7.7986364107772693E-3</v>
      </c>
      <c r="AD42" s="65">
        <v>7.9429839810889878E-6</v>
      </c>
      <c r="AE42" s="66"/>
      <c r="AF42" s="67">
        <v>1472.1524347031645</v>
      </c>
      <c r="AG42" s="67" t="s">
        <v>435</v>
      </c>
      <c r="AH42" s="67" t="s">
        <v>435</v>
      </c>
      <c r="AI42" s="67">
        <v>72.455776700058806</v>
      </c>
      <c r="AJ42" s="67">
        <v>2.5606694955102345</v>
      </c>
      <c r="AK42" s="67"/>
      <c r="AL42" s="68" t="s">
        <v>61</v>
      </c>
    </row>
    <row r="43" spans="1:38" s="5" customFormat="1" ht="26.25" customHeight="1" x14ac:dyDescent="0.25">
      <c r="A43" s="62" t="s">
        <v>121</v>
      </c>
      <c r="B43" s="62" t="s">
        <v>130</v>
      </c>
      <c r="C43" s="63" t="s">
        <v>131</v>
      </c>
      <c r="D43" s="64"/>
      <c r="E43" s="65">
        <v>0.555016988731179</v>
      </c>
      <c r="F43" s="65">
        <v>1.4076521054069182</v>
      </c>
      <c r="G43" s="65">
        <v>8.7919595757158381E-2</v>
      </c>
      <c r="H43" s="65">
        <v>3.4764788922678286E-2</v>
      </c>
      <c r="I43" s="65">
        <v>0.37919500120833188</v>
      </c>
      <c r="J43" s="65">
        <v>0.42654978074249911</v>
      </c>
      <c r="K43" s="65">
        <v>0.47394420082499911</v>
      </c>
      <c r="L43" s="65" t="s">
        <v>65</v>
      </c>
      <c r="M43" s="65">
        <v>10.015288311005646</v>
      </c>
      <c r="N43" s="65">
        <v>0.15476730365222072</v>
      </c>
      <c r="O43" s="65">
        <v>4.6889525340933005E-2</v>
      </c>
      <c r="P43" s="65">
        <v>1.2999682357932356E-2</v>
      </c>
      <c r="Q43" s="65" t="s">
        <v>65</v>
      </c>
      <c r="R43" s="65" t="s">
        <v>65</v>
      </c>
      <c r="S43" s="65" t="s">
        <v>65</v>
      </c>
      <c r="T43" s="65" t="s">
        <v>65</v>
      </c>
      <c r="U43" s="65" t="s">
        <v>65</v>
      </c>
      <c r="V43" s="65" t="s">
        <v>65</v>
      </c>
      <c r="W43" s="65">
        <v>1.3528163993840572</v>
      </c>
      <c r="X43" s="65">
        <v>0.17625609935040173</v>
      </c>
      <c r="Y43" s="65">
        <v>0.27184350428785553</v>
      </c>
      <c r="Z43" s="65">
        <v>8.589380132309736E-2</v>
      </c>
      <c r="AA43" s="65">
        <v>7.3202164620178811E-2</v>
      </c>
      <c r="AB43" s="65">
        <v>0.60719556958153342</v>
      </c>
      <c r="AC43" s="65">
        <v>0.53515625830370339</v>
      </c>
      <c r="AD43" s="65">
        <v>4.2915790143322179E-3</v>
      </c>
      <c r="AE43" s="66"/>
      <c r="AF43" s="67">
        <v>245.29015101107439</v>
      </c>
      <c r="AG43" s="67">
        <v>24.536027278492046</v>
      </c>
      <c r="AH43" s="67">
        <v>903.95341505259512</v>
      </c>
      <c r="AI43" s="67">
        <v>6682.9694965999724</v>
      </c>
      <c r="AJ43" s="67" t="s">
        <v>435</v>
      </c>
      <c r="AK43" s="67"/>
      <c r="AL43" s="68" t="s">
        <v>61</v>
      </c>
    </row>
    <row r="44" spans="1:38" s="5" customFormat="1" ht="26.25" customHeight="1" x14ac:dyDescent="0.25">
      <c r="A44" s="62" t="s">
        <v>83</v>
      </c>
      <c r="B44" s="62" t="s">
        <v>132</v>
      </c>
      <c r="C44" s="63" t="s">
        <v>133</v>
      </c>
      <c r="D44" s="64"/>
      <c r="E44" s="65">
        <v>6.3103541365414815</v>
      </c>
      <c r="F44" s="65">
        <v>1.2615133748172314</v>
      </c>
      <c r="G44" s="65">
        <v>5.1030362321213829E-3</v>
      </c>
      <c r="H44" s="65">
        <v>2.5294216654319986E-3</v>
      </c>
      <c r="I44" s="65">
        <v>0.49234396810522907</v>
      </c>
      <c r="J44" s="65">
        <v>0.49234396810522907</v>
      </c>
      <c r="K44" s="65">
        <v>0.49234396810522907</v>
      </c>
      <c r="L44" s="65" t="s">
        <v>65</v>
      </c>
      <c r="M44" s="65">
        <v>8.1952290132057382</v>
      </c>
      <c r="N44" s="65">
        <v>2.3658335886215064E-4</v>
      </c>
      <c r="O44" s="65">
        <v>2.0555564839454959E-4</v>
      </c>
      <c r="P44" s="65">
        <v>7.194447693809236E-5</v>
      </c>
      <c r="Q44" s="65" t="s">
        <v>65</v>
      </c>
      <c r="R44" s="65" t="s">
        <v>65</v>
      </c>
      <c r="S44" s="65" t="s">
        <v>65</v>
      </c>
      <c r="T44" s="65" t="s">
        <v>65</v>
      </c>
      <c r="U44" s="65" t="s">
        <v>65</v>
      </c>
      <c r="V44" s="65" t="s">
        <v>65</v>
      </c>
      <c r="W44" s="65">
        <v>9.8088724195458707E-2</v>
      </c>
      <c r="X44" s="65">
        <v>6.5188229815589423E-3</v>
      </c>
      <c r="Y44" s="65">
        <v>2.7074841139686261E-2</v>
      </c>
      <c r="Z44" s="65">
        <v>2.9764487237717699E-2</v>
      </c>
      <c r="AA44" s="65">
        <v>7.9792326026099838E-3</v>
      </c>
      <c r="AB44" s="65">
        <v>7.1337383961572881E-2</v>
      </c>
      <c r="AC44" s="65">
        <v>1.9617744839091743E-2</v>
      </c>
      <c r="AD44" s="65">
        <v>1.3060867889387704E-5</v>
      </c>
      <c r="AE44" s="66"/>
      <c r="AF44" s="67">
        <v>10277.78241972748</v>
      </c>
      <c r="AG44" s="67"/>
      <c r="AH44" s="67"/>
      <c r="AI44" s="67">
        <v>562.02483614640323</v>
      </c>
      <c r="AJ44" s="67">
        <v>32.01696199712913</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5.2925045163409727E-2</v>
      </c>
      <c r="F47" s="65">
        <v>9.5372779753366849E-3</v>
      </c>
      <c r="G47" s="65">
        <v>8.5921570803964061E-3</v>
      </c>
      <c r="H47" s="65">
        <v>6.1265011529856555E-5</v>
      </c>
      <c r="I47" s="65">
        <v>1.0070498577898723E-2</v>
      </c>
      <c r="J47" s="65">
        <v>1.0070498577898723E-2</v>
      </c>
      <c r="K47" s="65">
        <v>1.0070498577898723E-2</v>
      </c>
      <c r="L47" s="65" t="s">
        <v>65</v>
      </c>
      <c r="M47" s="65">
        <v>0.17052448903858208</v>
      </c>
      <c r="N47" s="65">
        <v>7.8113246780792442E-6</v>
      </c>
      <c r="O47" s="65">
        <v>7.8113246780792442E-6</v>
      </c>
      <c r="P47" s="65">
        <v>2.733963637327735E-6</v>
      </c>
      <c r="Q47" s="65" t="s">
        <v>65</v>
      </c>
      <c r="R47" s="65" t="s">
        <v>65</v>
      </c>
      <c r="S47" s="65" t="s">
        <v>65</v>
      </c>
      <c r="T47" s="65" t="s">
        <v>65</v>
      </c>
      <c r="U47" s="65" t="s">
        <v>65</v>
      </c>
      <c r="V47" s="65" t="s">
        <v>65</v>
      </c>
      <c r="W47" s="65">
        <v>1.6536139580418678E-4</v>
      </c>
      <c r="X47" s="65">
        <v>1.0319598394538673E-5</v>
      </c>
      <c r="Y47" s="65">
        <v>5.4049952814889139E-5</v>
      </c>
      <c r="Z47" s="65">
        <v>6.0397103237188036E-5</v>
      </c>
      <c r="AA47" s="65">
        <v>1.3884391548778854E-5</v>
      </c>
      <c r="AB47" s="65">
        <v>1.3865104599539472E-4</v>
      </c>
      <c r="AC47" s="65">
        <v>3.3072279160837361E-5</v>
      </c>
      <c r="AD47" s="65">
        <v>1.5973683390438503E-8</v>
      </c>
      <c r="AE47" s="66"/>
      <c r="AF47" s="67">
        <v>390.56623390396214</v>
      </c>
      <c r="AG47" s="67" t="s">
        <v>435</v>
      </c>
      <c r="AH47" s="67" t="s">
        <v>435</v>
      </c>
      <c r="AI47" s="67">
        <v>1.1149186811390188</v>
      </c>
      <c r="AJ47" s="67">
        <v>6.7030323048611298E-2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5.6181792810999998E-2</v>
      </c>
      <c r="J48" s="65">
        <v>0.17794798822400004</v>
      </c>
      <c r="K48" s="65">
        <v>0.37618647705199998</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1.316465</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0.62258823529411766</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0.68820741000000007</v>
      </c>
      <c r="AL51" s="68" t="s">
        <v>152</v>
      </c>
    </row>
    <row r="52" spans="1:38" s="5" customFormat="1" ht="26.25" customHeight="1" x14ac:dyDescent="0.25">
      <c r="A52" s="62" t="s">
        <v>140</v>
      </c>
      <c r="B52" s="69" t="s">
        <v>153</v>
      </c>
      <c r="C52" s="71" t="s">
        <v>154</v>
      </c>
      <c r="D52" s="74"/>
      <c r="E52" s="65" t="s">
        <v>433</v>
      </c>
      <c r="F52" s="65">
        <v>0.58399999999999996</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8.9699960000000001</v>
      </c>
      <c r="AL52" s="68" t="s">
        <v>155</v>
      </c>
    </row>
    <row r="53" spans="1:38" s="5" customFormat="1" ht="26.25" customHeight="1" x14ac:dyDescent="0.25">
      <c r="A53" s="62" t="s">
        <v>140</v>
      </c>
      <c r="B53" s="69" t="s">
        <v>156</v>
      </c>
      <c r="C53" s="71" t="s">
        <v>157</v>
      </c>
      <c r="D53" s="74"/>
      <c r="E53" s="65" t="s">
        <v>433</v>
      </c>
      <c r="F53" s="65">
        <v>0.6696077775</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1.6579999999999999</v>
      </c>
      <c r="AL53" s="68" t="s">
        <v>158</v>
      </c>
    </row>
    <row r="54" spans="1:38" s="5" customFormat="1" ht="37.5" customHeight="1" x14ac:dyDescent="0.25">
      <c r="A54" s="62" t="s">
        <v>140</v>
      </c>
      <c r="B54" s="69" t="s">
        <v>159</v>
      </c>
      <c r="C54" s="71" t="s">
        <v>160</v>
      </c>
      <c r="D54" s="74"/>
      <c r="E54" s="65" t="s">
        <v>433</v>
      </c>
      <c r="F54" s="65">
        <v>1.0052106008506134</v>
      </c>
      <c r="G54" s="65">
        <v>2.3E-2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969</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5.027988000000001E-4</v>
      </c>
      <c r="I56" s="65" t="s">
        <v>433</v>
      </c>
      <c r="J56" s="65" t="s">
        <v>433</v>
      </c>
      <c r="K56" s="65" t="s">
        <v>433</v>
      </c>
      <c r="L56" s="65" t="s">
        <v>65</v>
      </c>
      <c r="M56" s="65" t="s">
        <v>433</v>
      </c>
      <c r="N56" s="65" t="s">
        <v>433</v>
      </c>
      <c r="O56" s="65" t="s">
        <v>433</v>
      </c>
      <c r="P56" s="65">
        <v>1.0534832000000002E-4</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3.9113200000000001E-2</v>
      </c>
      <c r="J57" s="65">
        <v>4.4002349999999996E-2</v>
      </c>
      <c r="K57" s="65">
        <v>4.8891500000000004E-2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3551.9690000000001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5.8586348144999995E-2</v>
      </c>
      <c r="J58" s="65">
        <v>8.1119558970000005E-2</v>
      </c>
      <c r="K58" s="65">
        <v>9.0132843299999987E-2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897.5814558113492</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4.3516635938918354E-3</v>
      </c>
      <c r="J59" s="65">
        <v>4.8956215431283151E-3</v>
      </c>
      <c r="K59" s="65">
        <v>5.4395794923647956E-3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487.34140000000002</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0.55203291650755626</v>
      </c>
      <c r="J60" s="65">
        <v>4.78303080378139</v>
      </c>
      <c r="K60" s="65">
        <v>10.202656421487065</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0.28101797840254739</v>
      </c>
      <c r="J61" s="65">
        <v>2.8101797840254741</v>
      </c>
      <c r="K61" s="65">
        <v>9.36726594675158</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11203157.430822615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0.17119999999999999</v>
      </c>
      <c r="F64" s="65">
        <v>7.7000000000000002E-3</v>
      </c>
      <c r="G64" s="65">
        <v>2.1000000000000002E-5</v>
      </c>
      <c r="H64" s="65">
        <v>1.2400000000000001E-2</v>
      </c>
      <c r="I64" s="65" t="s">
        <v>433</v>
      </c>
      <c r="J64" s="65" t="s">
        <v>433</v>
      </c>
      <c r="K64" s="65" t="s">
        <v>433</v>
      </c>
      <c r="L64" s="65" t="s">
        <v>65</v>
      </c>
      <c r="M64" s="65">
        <v>6.4799999999999996E-2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405.10271428571428</v>
      </c>
      <c r="AL64" s="68" t="s">
        <v>189</v>
      </c>
    </row>
    <row r="65" spans="1:38" s="5" customFormat="1" ht="26.25" customHeight="1" x14ac:dyDescent="0.25">
      <c r="A65" s="62" t="s">
        <v>66</v>
      </c>
      <c r="B65" s="69" t="s">
        <v>190</v>
      </c>
      <c r="C65" s="63" t="s">
        <v>191</v>
      </c>
      <c r="D65" s="64"/>
      <c r="E65" s="65">
        <v>5.11E-2</v>
      </c>
      <c r="F65" s="65" t="s">
        <v>433</v>
      </c>
      <c r="G65" s="65" t="s">
        <v>433</v>
      </c>
      <c r="H65" s="65">
        <v>4.5999999999999999E-3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429.84045000000009</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37.078000000000003</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5.3899999999999997E-2</v>
      </c>
      <c r="F70" s="65">
        <v>0.26047000000000003</v>
      </c>
      <c r="G70" s="65">
        <v>0.36540697007701861</v>
      </c>
      <c r="H70" s="65">
        <v>6.1900000000000004E-2</v>
      </c>
      <c r="I70" s="65">
        <v>0.10093000000000001</v>
      </c>
      <c r="J70" s="65">
        <v>0.112065</v>
      </c>
      <c r="K70" s="65">
        <v>0.1232</v>
      </c>
      <c r="L70" s="65" t="s">
        <v>65</v>
      </c>
      <c r="M70" s="65">
        <v>11.067299999999999</v>
      </c>
      <c r="N70" s="65">
        <v>6.2070288935955876E-4</v>
      </c>
      <c r="O70" s="65">
        <v>4.9656231148764707E-4</v>
      </c>
      <c r="P70" s="65">
        <v>6.697465907788687E-5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8.6192319927645505E-2</v>
      </c>
      <c r="F72" s="65">
        <v>0.25731265529570768</v>
      </c>
      <c r="G72" s="65">
        <v>5.0936620627280514E-2</v>
      </c>
      <c r="H72" s="65" t="s">
        <v>434</v>
      </c>
      <c r="I72" s="65">
        <v>0.2189643</v>
      </c>
      <c r="J72" s="65">
        <v>0.40254565000000003</v>
      </c>
      <c r="K72" s="65">
        <v>0.68662699999999999</v>
      </c>
      <c r="L72" s="65" t="s">
        <v>65</v>
      </c>
      <c r="M72" s="65">
        <v>1.9586988851402907</v>
      </c>
      <c r="N72" s="65">
        <v>1.3629481902924667</v>
      </c>
      <c r="O72" s="65">
        <v>4.7654948745289867E-2</v>
      </c>
      <c r="P72" s="65">
        <v>0.33912464514000007</v>
      </c>
      <c r="Q72" s="65" t="s">
        <v>65</v>
      </c>
      <c r="R72" s="65" t="s">
        <v>65</v>
      </c>
      <c r="S72" s="65" t="s">
        <v>65</v>
      </c>
      <c r="T72" s="65" t="s">
        <v>65</v>
      </c>
      <c r="U72" s="65" t="s">
        <v>65</v>
      </c>
      <c r="V72" s="65" t="s">
        <v>65</v>
      </c>
      <c r="W72" s="65">
        <v>1.3544098444799999</v>
      </c>
      <c r="X72" s="65">
        <v>2.1243248220488242E-2</v>
      </c>
      <c r="Y72" s="65">
        <v>2.2480608634282875E-2</v>
      </c>
      <c r="Z72" s="65">
        <v>1.2216917445417521E-2</v>
      </c>
      <c r="AA72" s="65">
        <v>1.205259334381136E-2</v>
      </c>
      <c r="AB72" s="65">
        <v>6.7993367644000005E-2</v>
      </c>
      <c r="AC72" s="65">
        <v>0.31719591127264252</v>
      </c>
      <c r="AD72" s="65">
        <v>2.096916666666667</v>
      </c>
      <c r="AE72" s="66"/>
      <c r="AF72" s="67"/>
      <c r="AG72" s="67"/>
      <c r="AH72" s="67"/>
      <c r="AI72" s="67"/>
      <c r="AJ72" s="67"/>
      <c r="AK72" s="67">
        <v>6176.02</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1.2150000000000001E-2</v>
      </c>
      <c r="J73" s="65">
        <v>1.2825E-2</v>
      </c>
      <c r="K73" s="65">
        <v>1.35E-2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13.5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3.0108980000000027E-3</v>
      </c>
      <c r="J74" s="65">
        <v>7.6641040000000066E-3</v>
      </c>
      <c r="K74" s="65">
        <v>1.0948720000000009E-2</v>
      </c>
      <c r="L74" s="65" t="s">
        <v>65</v>
      </c>
      <c r="M74" s="65" t="s">
        <v>433</v>
      </c>
      <c r="N74" s="65">
        <v>0.10948720000000001</v>
      </c>
      <c r="O74" s="65" t="s">
        <v>433</v>
      </c>
      <c r="P74" s="65" t="s">
        <v>433</v>
      </c>
      <c r="Q74" s="65" t="s">
        <v>65</v>
      </c>
      <c r="R74" s="65" t="s">
        <v>65</v>
      </c>
      <c r="S74" s="65" t="s">
        <v>65</v>
      </c>
      <c r="T74" s="65" t="s">
        <v>65</v>
      </c>
      <c r="U74" s="65" t="s">
        <v>65</v>
      </c>
      <c r="V74" s="65" t="s">
        <v>65</v>
      </c>
      <c r="W74" s="65">
        <v>3.832052</v>
      </c>
      <c r="X74" s="65" t="s">
        <v>436</v>
      </c>
      <c r="Y74" s="65" t="s">
        <v>436</v>
      </c>
      <c r="Z74" s="65" t="s">
        <v>436</v>
      </c>
      <c r="AA74" s="65" t="s">
        <v>436</v>
      </c>
      <c r="AB74" s="65" t="s">
        <v>436</v>
      </c>
      <c r="AC74" s="65">
        <v>1.916026</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2.1599999999999999E-4</v>
      </c>
      <c r="J76" s="65">
        <v>4.3199999999999998E-4</v>
      </c>
      <c r="K76" s="65">
        <v>5.399999999999999E-4</v>
      </c>
      <c r="L76" s="65" t="s">
        <v>65</v>
      </c>
      <c r="M76" s="65" t="s">
        <v>433</v>
      </c>
      <c r="N76" s="65">
        <v>0.64800000000000002</v>
      </c>
      <c r="O76" s="65">
        <v>5.4000000000000003E-3</v>
      </c>
      <c r="P76" s="65" t="s">
        <v>436</v>
      </c>
      <c r="Q76" s="65" t="s">
        <v>65</v>
      </c>
      <c r="R76" s="65" t="s">
        <v>65</v>
      </c>
      <c r="S76" s="65" t="s">
        <v>65</v>
      </c>
      <c r="T76" s="65" t="s">
        <v>65</v>
      </c>
      <c r="U76" s="65" t="s">
        <v>65</v>
      </c>
      <c r="V76" s="65" t="s">
        <v>65</v>
      </c>
      <c r="W76" s="65">
        <v>8.1000000000000003E-2</v>
      </c>
      <c r="X76" s="65" t="s">
        <v>433</v>
      </c>
      <c r="Y76" s="65" t="s">
        <v>433</v>
      </c>
      <c r="Z76" s="65" t="s">
        <v>433</v>
      </c>
      <c r="AA76" s="65" t="s">
        <v>433</v>
      </c>
      <c r="AB76" s="65" t="s">
        <v>433</v>
      </c>
      <c r="AC76" s="65" t="s">
        <v>433</v>
      </c>
      <c r="AD76" s="65">
        <v>7.0199999999999999E-5</v>
      </c>
      <c r="AE76" s="66"/>
      <c r="AF76" s="67"/>
      <c r="AG76" s="67"/>
      <c r="AH76" s="67"/>
      <c r="AI76" s="67"/>
      <c r="AJ76" s="67"/>
      <c r="AK76" s="67">
        <v>27</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0.14150399999999999</v>
      </c>
      <c r="H78" s="65" t="s">
        <v>433</v>
      </c>
      <c r="I78" s="65">
        <v>2.0368E-4</v>
      </c>
      <c r="J78" s="65">
        <v>2.6799999999999995E-4</v>
      </c>
      <c r="K78" s="65">
        <v>3.4304000000000002E-4</v>
      </c>
      <c r="L78" s="65" t="s">
        <v>65</v>
      </c>
      <c r="M78" s="65" t="s">
        <v>436</v>
      </c>
      <c r="N78" s="65">
        <v>1.0719999999999998E-3</v>
      </c>
      <c r="O78" s="65">
        <v>1.0719999999999999E-4</v>
      </c>
      <c r="P78" s="65">
        <v>2.1439999999999998E-4</v>
      </c>
      <c r="Q78" s="65" t="s">
        <v>65</v>
      </c>
      <c r="R78" s="65" t="s">
        <v>65</v>
      </c>
      <c r="S78" s="65" t="s">
        <v>65</v>
      </c>
      <c r="T78" s="65" t="s">
        <v>65</v>
      </c>
      <c r="U78" s="65" t="s">
        <v>65</v>
      </c>
      <c r="V78" s="65" t="s">
        <v>65</v>
      </c>
      <c r="W78" s="65">
        <v>1.0719999999999998</v>
      </c>
      <c r="X78" s="65" t="s">
        <v>436</v>
      </c>
      <c r="Y78" s="65" t="s">
        <v>436</v>
      </c>
      <c r="Z78" s="65" t="s">
        <v>436</v>
      </c>
      <c r="AA78" s="65" t="s">
        <v>436</v>
      </c>
      <c r="AB78" s="65">
        <v>5.3599999999999991E-4</v>
      </c>
      <c r="AC78" s="65">
        <v>0.13935999999999998</v>
      </c>
      <c r="AD78" s="65">
        <v>3.9664000000000002E-4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2.6607666549804655E-2</v>
      </c>
      <c r="F80" s="65">
        <v>0.20926924734851696</v>
      </c>
      <c r="G80" s="65">
        <v>2.5329121499885064E-3</v>
      </c>
      <c r="H80" s="65" t="s">
        <v>433</v>
      </c>
      <c r="I80" s="65" t="s">
        <v>436</v>
      </c>
      <c r="J80" s="65" t="s">
        <v>436</v>
      </c>
      <c r="K80" s="65" t="s">
        <v>436</v>
      </c>
      <c r="L80" s="65" t="s">
        <v>65</v>
      </c>
      <c r="M80" s="65">
        <v>0.13491117189924148</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18.226245577335693</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20.260967364837096</v>
      </c>
      <c r="AL82" s="68" t="s">
        <v>241</v>
      </c>
    </row>
    <row r="83" spans="1:38" s="5" customFormat="1" ht="26.25" customHeight="1" x14ac:dyDescent="0.25">
      <c r="A83" s="62" t="s">
        <v>66</v>
      </c>
      <c r="B83" s="77" t="s">
        <v>242</v>
      </c>
      <c r="C83" s="71" t="s">
        <v>243</v>
      </c>
      <c r="D83" s="64"/>
      <c r="E83" s="65" t="s">
        <v>433</v>
      </c>
      <c r="F83" s="65">
        <v>0.1125</v>
      </c>
      <c r="G83" s="65" t="s">
        <v>433</v>
      </c>
      <c r="H83" s="65" t="s">
        <v>433</v>
      </c>
      <c r="I83" s="65">
        <v>1.4999999999999999E-2</v>
      </c>
      <c r="J83" s="65">
        <v>0.3</v>
      </c>
      <c r="K83" s="65">
        <v>0.45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7500</v>
      </c>
      <c r="AL83" s="68" t="s">
        <v>149</v>
      </c>
    </row>
    <row r="84" spans="1:38" s="5" customFormat="1" ht="26.25" customHeight="1" x14ac:dyDescent="0.25">
      <c r="A84" s="62" t="s">
        <v>66</v>
      </c>
      <c r="B84" s="77" t="s">
        <v>244</v>
      </c>
      <c r="C84" s="71" t="s">
        <v>245</v>
      </c>
      <c r="D84" s="64"/>
      <c r="E84" s="65" t="s">
        <v>433</v>
      </c>
      <c r="F84" s="65">
        <v>4.8391141737853102E-3</v>
      </c>
      <c r="G84" s="65" t="s">
        <v>433</v>
      </c>
      <c r="H84" s="65" t="s">
        <v>433</v>
      </c>
      <c r="I84" s="65">
        <v>2.9093098965131247E-5</v>
      </c>
      <c r="J84" s="65">
        <v>1.4546549482565623E-4</v>
      </c>
      <c r="K84" s="65">
        <v>5.8186197930262492E-4</v>
      </c>
      <c r="L84" s="65" t="s">
        <v>65</v>
      </c>
      <c r="M84" s="65">
        <v>0.30403447550000001</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32.003628999999997</v>
      </c>
      <c r="AL84" s="68" t="s">
        <v>149</v>
      </c>
    </row>
    <row r="85" spans="1:38" s="5" customFormat="1" ht="26.25" customHeight="1" x14ac:dyDescent="0.25">
      <c r="A85" s="62" t="s">
        <v>238</v>
      </c>
      <c r="B85" s="71" t="s">
        <v>246</v>
      </c>
      <c r="C85" s="71" t="s">
        <v>247</v>
      </c>
      <c r="D85" s="64"/>
      <c r="E85" s="65" t="s">
        <v>433</v>
      </c>
      <c r="F85" s="65">
        <v>9.1245820255185013</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37.585361021295441</v>
      </c>
      <c r="AL85" s="68" t="s">
        <v>248</v>
      </c>
    </row>
    <row r="86" spans="1:38" s="5" customFormat="1" ht="26.25" customHeight="1" x14ac:dyDescent="0.25">
      <c r="A86" s="62" t="s">
        <v>238</v>
      </c>
      <c r="B86" s="71" t="s">
        <v>249</v>
      </c>
      <c r="C86" s="63" t="s">
        <v>250</v>
      </c>
      <c r="D86" s="64"/>
      <c r="E86" s="65" t="s">
        <v>433</v>
      </c>
      <c r="F86" s="65">
        <v>2.9604755249380559</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11.063723220479048</v>
      </c>
      <c r="AL86" s="68" t="s">
        <v>241</v>
      </c>
    </row>
    <row r="87" spans="1:38" s="5" customFormat="1" ht="26.25" customHeight="1" x14ac:dyDescent="0.25">
      <c r="A87" s="62" t="s">
        <v>238</v>
      </c>
      <c r="B87" s="71" t="s">
        <v>251</v>
      </c>
      <c r="C87" s="63" t="s">
        <v>252</v>
      </c>
      <c r="D87" s="64"/>
      <c r="E87" s="65" t="s">
        <v>433</v>
      </c>
      <c r="F87" s="65">
        <v>1.1405186162968466E-2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1.8605509200000002E-2</v>
      </c>
      <c r="AL87" s="68" t="s">
        <v>241</v>
      </c>
    </row>
    <row r="88" spans="1:38" s="5" customFormat="1" ht="26.25" customHeight="1" x14ac:dyDescent="0.25">
      <c r="A88" s="62" t="s">
        <v>238</v>
      </c>
      <c r="B88" s="71" t="s">
        <v>253</v>
      </c>
      <c r="C88" s="63" t="s">
        <v>254</v>
      </c>
      <c r="D88" s="64"/>
      <c r="E88" s="65" t="s">
        <v>433</v>
      </c>
      <c r="F88" s="65">
        <v>2.2991280468670112</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31.663998806222676</v>
      </c>
      <c r="AL88" s="68" t="s">
        <v>149</v>
      </c>
    </row>
    <row r="89" spans="1:38" s="5" customFormat="1" ht="26.25" customHeight="1" x14ac:dyDescent="0.25">
      <c r="A89" s="62" t="s">
        <v>238</v>
      </c>
      <c r="B89" s="71" t="s">
        <v>255</v>
      </c>
      <c r="C89" s="63" t="s">
        <v>256</v>
      </c>
      <c r="D89" s="64"/>
      <c r="E89" s="65" t="s">
        <v>433</v>
      </c>
      <c r="F89" s="65">
        <v>0.81701938237086613</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12.061255394362908</v>
      </c>
      <c r="AL89" s="68" t="s">
        <v>149</v>
      </c>
    </row>
    <row r="90" spans="1:38" s="78" customFormat="1" ht="26.25" customHeight="1" x14ac:dyDescent="0.2">
      <c r="A90" s="62" t="s">
        <v>238</v>
      </c>
      <c r="B90" s="71" t="s">
        <v>257</v>
      </c>
      <c r="C90" s="63" t="s">
        <v>258</v>
      </c>
      <c r="D90" s="64"/>
      <c r="E90" s="65" t="s">
        <v>433</v>
      </c>
      <c r="F90" s="65">
        <v>2.4911199285348755</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5.3056408441913865</v>
      </c>
      <c r="AL90" s="68" t="s">
        <v>149</v>
      </c>
    </row>
    <row r="91" spans="1:38" s="5" customFormat="1" ht="26.25" customHeight="1" x14ac:dyDescent="0.25">
      <c r="A91" s="62" t="s">
        <v>238</v>
      </c>
      <c r="B91" s="69" t="s">
        <v>259</v>
      </c>
      <c r="C91" s="71" t="s">
        <v>260</v>
      </c>
      <c r="D91" s="64"/>
      <c r="E91" s="65">
        <v>2.3787638572799998E-2</v>
      </c>
      <c r="F91" s="65">
        <v>6.3220668524639992E-2</v>
      </c>
      <c r="G91" s="65">
        <v>3.2037518999999998E-3</v>
      </c>
      <c r="H91" s="65">
        <v>5.6207804623399998E-2</v>
      </c>
      <c r="I91" s="65">
        <v>0.39767364074172989</v>
      </c>
      <c r="J91" s="65">
        <v>0.40768601613313438</v>
      </c>
      <c r="K91" s="65">
        <v>0.40768601613313438</v>
      </c>
      <c r="L91" s="65" t="s">
        <v>65</v>
      </c>
      <c r="M91" s="65">
        <v>0.7273079416896</v>
      </c>
      <c r="N91" s="65">
        <v>0.83170248000000002</v>
      </c>
      <c r="O91" s="65">
        <v>7.2105507218399992E-2</v>
      </c>
      <c r="P91" s="65">
        <v>6.0468165000000002E-5</v>
      </c>
      <c r="Q91" s="65" t="s">
        <v>65</v>
      </c>
      <c r="R91" s="65" t="s">
        <v>65</v>
      </c>
      <c r="S91" s="65" t="s">
        <v>65</v>
      </c>
      <c r="T91" s="65" t="s">
        <v>65</v>
      </c>
      <c r="U91" s="65" t="s">
        <v>65</v>
      </c>
      <c r="V91" s="65" t="s">
        <v>65</v>
      </c>
      <c r="W91" s="65">
        <v>1.3062121596000001E-3</v>
      </c>
      <c r="X91" s="65">
        <v>1.4498954971560001E-3</v>
      </c>
      <c r="Y91" s="65">
        <v>5.8779547182000007E-4</v>
      </c>
      <c r="Z91" s="65">
        <v>5.8779547182000007E-4</v>
      </c>
      <c r="AA91" s="65">
        <v>5.8779547182000007E-4</v>
      </c>
      <c r="AB91" s="65">
        <v>3.2132819126159994E-3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3.168052852888855</v>
      </c>
      <c r="G93" s="65" t="s">
        <v>433</v>
      </c>
      <c r="H93" s="65" t="s">
        <v>433</v>
      </c>
      <c r="I93" s="65">
        <v>2.7059296420000001E-4</v>
      </c>
      <c r="J93" s="65">
        <v>8.1097832169999993E-4</v>
      </c>
      <c r="K93" s="65">
        <v>1.7124211551000001E-3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0.18138381336279236</v>
      </c>
      <c r="J95" s="65">
        <v>0.45745953340698087</v>
      </c>
      <c r="K95" s="65">
        <v>1.1321488335174523</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0.18041345475208559</v>
      </c>
      <c r="F99" s="65">
        <v>11.408929496541626</v>
      </c>
      <c r="G99" s="65" t="s">
        <v>433</v>
      </c>
      <c r="H99" s="65">
        <v>9.888184522798257</v>
      </c>
      <c r="I99" s="65">
        <v>1.2522515499999999E-2</v>
      </c>
      <c r="J99" s="65">
        <v>5.6351319749999997E-2</v>
      </c>
      <c r="K99" s="65">
        <v>0.125225155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532.87300000000005</v>
      </c>
      <c r="AL99" s="68" t="s">
        <v>280</v>
      </c>
    </row>
    <row r="100" spans="1:38" s="5" customFormat="1" ht="26.25" customHeight="1" x14ac:dyDescent="0.25">
      <c r="A100" s="62" t="s">
        <v>277</v>
      </c>
      <c r="B100" s="62" t="s">
        <v>281</v>
      </c>
      <c r="C100" s="63" t="s">
        <v>282</v>
      </c>
      <c r="D100" s="80"/>
      <c r="E100" s="65">
        <v>0.34370234875099126</v>
      </c>
      <c r="F100" s="65">
        <v>11.49016425503342</v>
      </c>
      <c r="G100" s="65" t="s">
        <v>433</v>
      </c>
      <c r="H100" s="65">
        <v>14.123395988095339</v>
      </c>
      <c r="I100" s="65">
        <v>3.24284725E-2</v>
      </c>
      <c r="J100" s="65">
        <v>0.14592812624999998</v>
      </c>
      <c r="K100" s="65">
        <v>0.324284725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1379.9349999999999</v>
      </c>
      <c r="AL100" s="68" t="s">
        <v>280</v>
      </c>
    </row>
    <row r="101" spans="1:38" s="5" customFormat="1" ht="26.25" customHeight="1" x14ac:dyDescent="0.25">
      <c r="A101" s="62" t="s">
        <v>277</v>
      </c>
      <c r="B101" s="62" t="s">
        <v>283</v>
      </c>
      <c r="C101" s="63" t="s">
        <v>284</v>
      </c>
      <c r="D101" s="80"/>
      <c r="E101" s="65">
        <v>1.3702102817811068E-2</v>
      </c>
      <c r="F101" s="65">
        <v>8.7300808524620035E-2</v>
      </c>
      <c r="G101" s="65" t="s">
        <v>433</v>
      </c>
      <c r="H101" s="65">
        <v>0.44856341963959612</v>
      </c>
      <c r="I101" s="65">
        <v>9.5488960000000012E-3</v>
      </c>
      <c r="J101" s="65">
        <v>4.2970031999999998E-2</v>
      </c>
      <c r="K101" s="65">
        <v>9.5488959999999998E-2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406.33600000000001</v>
      </c>
      <c r="AL101" s="68" t="s">
        <v>280</v>
      </c>
    </row>
    <row r="102" spans="1:38" s="5" customFormat="1" ht="26.25" customHeight="1" x14ac:dyDescent="0.25">
      <c r="A102" s="62" t="s">
        <v>277</v>
      </c>
      <c r="B102" s="62" t="s">
        <v>285</v>
      </c>
      <c r="C102" s="63" t="s">
        <v>286</v>
      </c>
      <c r="D102" s="80"/>
      <c r="E102" s="65">
        <v>3.6187589226928933E-2</v>
      </c>
      <c r="F102" s="65">
        <v>0.98748233811421093</v>
      </c>
      <c r="G102" s="65" t="s">
        <v>433</v>
      </c>
      <c r="H102" s="65">
        <v>6.4127330200306112</v>
      </c>
      <c r="I102" s="65">
        <v>2.6565770863825361E-2</v>
      </c>
      <c r="J102" s="65">
        <v>0.11954596888721414</v>
      </c>
      <c r="K102" s="65">
        <v>0.26565770863825361</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2471.2344989604985</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1.1730415977663185E-3</v>
      </c>
      <c r="F104" s="65">
        <v>9.7563885884521286E-3</v>
      </c>
      <c r="G104" s="65" t="s">
        <v>433</v>
      </c>
      <c r="H104" s="65">
        <v>6.0271506386210288E-2</v>
      </c>
      <c r="I104" s="65">
        <v>1.395924E-3</v>
      </c>
      <c r="J104" s="65">
        <v>6.2816580000000007E-3</v>
      </c>
      <c r="K104" s="65">
        <v>1.3959239999999999E-2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91.536000000000001</v>
      </c>
      <c r="AL104" s="68" t="s">
        <v>280</v>
      </c>
    </row>
    <row r="105" spans="1:38" s="5" customFormat="1" ht="26.25" customHeight="1" x14ac:dyDescent="0.25">
      <c r="A105" s="62" t="s">
        <v>277</v>
      </c>
      <c r="B105" s="62" t="s">
        <v>291</v>
      </c>
      <c r="C105" s="63" t="s">
        <v>292</v>
      </c>
      <c r="D105" s="80"/>
      <c r="E105" s="65">
        <v>2.8325857175717738E-2</v>
      </c>
      <c r="F105" s="65">
        <v>0.14951314936448371</v>
      </c>
      <c r="G105" s="65" t="s">
        <v>433</v>
      </c>
      <c r="H105" s="65">
        <v>1.0535382311619066</v>
      </c>
      <c r="I105" s="65">
        <v>2.0079166666666665E-3</v>
      </c>
      <c r="J105" s="65">
        <v>9.0356250000000003E-3</v>
      </c>
      <c r="K105" s="65">
        <v>2.0079166666666665E-2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131.66666666666666</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9.346150885344065E-2</v>
      </c>
      <c r="F107" s="65">
        <v>0.55253736623933858</v>
      </c>
      <c r="G107" s="65" t="s">
        <v>433</v>
      </c>
      <c r="H107" s="65">
        <v>1.0326406884127155</v>
      </c>
      <c r="I107" s="65">
        <v>1.4609694659999999E-2</v>
      </c>
      <c r="J107" s="65">
        <v>6.5743625969999997E-2</v>
      </c>
      <c r="K107" s="65">
        <v>0.1460969466</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9305.5380000000005</v>
      </c>
      <c r="AL107" s="68" t="s">
        <v>280</v>
      </c>
    </row>
    <row r="108" spans="1:38" s="5" customFormat="1" ht="26.25" customHeight="1" x14ac:dyDescent="0.25">
      <c r="A108" s="62" t="s">
        <v>277</v>
      </c>
      <c r="B108" s="62" t="s">
        <v>297</v>
      </c>
      <c r="C108" s="63" t="s">
        <v>298</v>
      </c>
      <c r="D108" s="80"/>
      <c r="E108" s="65">
        <v>4.6628641850844574E-2</v>
      </c>
      <c r="F108" s="65">
        <v>0.4225060908073317</v>
      </c>
      <c r="G108" s="65" t="s">
        <v>433</v>
      </c>
      <c r="H108" s="65">
        <v>0.92961159096883872</v>
      </c>
      <c r="I108" s="65">
        <v>1.3452386430000001E-2</v>
      </c>
      <c r="J108" s="65">
        <v>6.0535738934999993E-2</v>
      </c>
      <c r="K108" s="65">
        <v>0.13452386429999999</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8568.3989999999994</v>
      </c>
      <c r="AL108" s="68" t="s">
        <v>280</v>
      </c>
    </row>
    <row r="109" spans="1:38" s="5" customFormat="1" ht="26.25" customHeight="1" x14ac:dyDescent="0.25">
      <c r="A109" s="62" t="s">
        <v>277</v>
      </c>
      <c r="B109" s="62" t="s">
        <v>299</v>
      </c>
      <c r="C109" s="63" t="s">
        <v>300</v>
      </c>
      <c r="D109" s="80"/>
      <c r="E109" s="65">
        <v>1.5345300942251444E-2</v>
      </c>
      <c r="F109" s="65">
        <v>4.6396571500956565E-2</v>
      </c>
      <c r="G109" s="65" t="s">
        <v>433</v>
      </c>
      <c r="H109" s="65">
        <v>0.39900433524015955</v>
      </c>
      <c r="I109" s="65">
        <v>9.0869480499999997E-4</v>
      </c>
      <c r="J109" s="65">
        <v>4.0891266224999997E-3</v>
      </c>
      <c r="K109" s="65">
        <v>9.0869480499999981E-3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578.78650000000005</v>
      </c>
      <c r="AL109" s="68" t="s">
        <v>280</v>
      </c>
    </row>
    <row r="110" spans="1:38" s="5" customFormat="1" ht="26.25" customHeight="1" x14ac:dyDescent="0.25">
      <c r="A110" s="62" t="s">
        <v>277</v>
      </c>
      <c r="B110" s="62" t="s">
        <v>301</v>
      </c>
      <c r="C110" s="63" t="s">
        <v>302</v>
      </c>
      <c r="D110" s="80"/>
      <c r="E110" s="65">
        <v>2.3599266289688341E-3</v>
      </c>
      <c r="F110" s="65">
        <v>6.5647381132710424E-3</v>
      </c>
      <c r="G110" s="65" t="s">
        <v>433</v>
      </c>
      <c r="H110" s="65">
        <v>6.4343504759738532E-2</v>
      </c>
      <c r="I110" s="65">
        <v>2.39532545E-4</v>
      </c>
      <c r="J110" s="65">
        <v>1.0778964525E-3</v>
      </c>
      <c r="K110" s="65">
        <v>2.3953254499999997E-3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152.5685</v>
      </c>
      <c r="AL110" s="68" t="s">
        <v>280</v>
      </c>
    </row>
    <row r="111" spans="1:38" s="5" customFormat="1" ht="26.25" customHeight="1" x14ac:dyDescent="0.25">
      <c r="A111" s="62" t="s">
        <v>277</v>
      </c>
      <c r="B111" s="62" t="s">
        <v>303</v>
      </c>
      <c r="C111" s="63" t="s">
        <v>304</v>
      </c>
      <c r="D111" s="80"/>
      <c r="E111" s="65">
        <v>4.8618543331789907E-4</v>
      </c>
      <c r="F111" s="65">
        <v>3.2867584279319736E-3</v>
      </c>
      <c r="G111" s="65" t="s">
        <v>433</v>
      </c>
      <c r="H111" s="65">
        <v>1.5845288038124006E-2</v>
      </c>
      <c r="I111" s="65">
        <v>1.0720902000000001E-4</v>
      </c>
      <c r="J111" s="65">
        <v>4.8244058999999997E-4</v>
      </c>
      <c r="K111" s="65">
        <v>1.0720902E-3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42.508000000000003</v>
      </c>
      <c r="AL111" s="68" t="s">
        <v>280</v>
      </c>
    </row>
    <row r="112" spans="1:38" s="5" customFormat="1" ht="26.25" customHeight="1" x14ac:dyDescent="0.25">
      <c r="A112" s="62" t="s">
        <v>305</v>
      </c>
      <c r="B112" s="62" t="s">
        <v>306</v>
      </c>
      <c r="C112" s="63" t="s">
        <v>307</v>
      </c>
      <c r="D112" s="64"/>
      <c r="E112" s="65">
        <v>4.6167939999999996</v>
      </c>
      <c r="F112" s="65" t="s">
        <v>433</v>
      </c>
      <c r="G112" s="65" t="s">
        <v>433</v>
      </c>
      <c r="H112" s="65">
        <v>8.2579932581400008</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115419850</v>
      </c>
      <c r="AL112" s="68" t="s">
        <v>308</v>
      </c>
    </row>
    <row r="113" spans="1:38" s="5" customFormat="1" ht="26.25" customHeight="1" x14ac:dyDescent="0.25">
      <c r="A113" s="62" t="s">
        <v>305</v>
      </c>
      <c r="B113" s="81" t="s">
        <v>309</v>
      </c>
      <c r="C113" s="82" t="s">
        <v>310</v>
      </c>
      <c r="D113" s="64"/>
      <c r="E113" s="65">
        <v>5.0241067805266981</v>
      </c>
      <c r="F113" s="65">
        <v>9.6264010623129366</v>
      </c>
      <c r="G113" s="65" t="s">
        <v>433</v>
      </c>
      <c r="H113" s="65">
        <v>30.070444914001779</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7.5145200000000009E-2</v>
      </c>
      <c r="F114" s="65" t="s">
        <v>433</v>
      </c>
      <c r="G114" s="65" t="s">
        <v>433</v>
      </c>
      <c r="H114" s="65">
        <v>0.24422190000000002</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0.22821358511689749</v>
      </c>
      <c r="F115" s="65" t="s">
        <v>433</v>
      </c>
      <c r="G115" s="65" t="s">
        <v>433</v>
      </c>
      <c r="H115" s="65">
        <v>0.45642717023379498</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0.45218006134680278</v>
      </c>
      <c r="F116" s="65">
        <v>6.3964415809376882E-2</v>
      </c>
      <c r="G116" s="65" t="s">
        <v>433</v>
      </c>
      <c r="H116" s="65">
        <v>0.87033309773667666</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0.60644642388262227</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0.12751336782500403</v>
      </c>
      <c r="J119" s="65">
        <v>3.3153475634501048</v>
      </c>
      <c r="K119" s="65">
        <v>3.3153475634501048</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8.7113060194500009E-3</v>
      </c>
      <c r="J120" s="65">
        <v>2.7627238939020003E-2</v>
      </c>
      <c r="K120" s="65">
        <v>5.8375903515430004E-2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1.5650838429550795</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1.5072671799999999</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2.7422371332900628E-3</v>
      </c>
      <c r="F123" s="65">
        <v>3.6013232731799461E-3</v>
      </c>
      <c r="G123" s="65">
        <v>4.6445591968391324E-4</v>
      </c>
      <c r="H123" s="65">
        <v>2.7485940454062647E-3</v>
      </c>
      <c r="I123" s="65">
        <v>6.7251758010427225E-3</v>
      </c>
      <c r="J123" s="65">
        <v>7.068750056718507E-3</v>
      </c>
      <c r="K123" s="65">
        <v>7.1832748086104337E-3</v>
      </c>
      <c r="L123" s="65" t="s">
        <v>65</v>
      </c>
      <c r="M123" s="65">
        <v>8.5041436693973807E-2</v>
      </c>
      <c r="N123" s="65">
        <v>9.7204581700777553E-5</v>
      </c>
      <c r="O123" s="65">
        <v>8.3474927300780329E-4</v>
      </c>
      <c r="P123" s="65">
        <v>1.4843619027336903E-4</v>
      </c>
      <c r="Q123" s="65" t="s">
        <v>65</v>
      </c>
      <c r="R123" s="65" t="s">
        <v>65</v>
      </c>
      <c r="S123" s="65" t="s">
        <v>65</v>
      </c>
      <c r="T123" s="65" t="s">
        <v>65</v>
      </c>
      <c r="U123" s="65" t="s">
        <v>65</v>
      </c>
      <c r="V123" s="65" t="s">
        <v>65</v>
      </c>
      <c r="W123" s="65">
        <v>1.2500000000000001E-2</v>
      </c>
      <c r="X123" s="65">
        <v>5.5230088352333634E-4</v>
      </c>
      <c r="Y123" s="65">
        <v>1.6081524271249936E-3</v>
      </c>
      <c r="Z123" s="65">
        <v>5.7194164557965036E-4</v>
      </c>
      <c r="AA123" s="65">
        <v>3.7452722157818325E-4</v>
      </c>
      <c r="AB123" s="65">
        <v>3.1069221778061637E-3</v>
      </c>
      <c r="AC123" s="65">
        <v>2.5000000000000001E-3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3.8833556346584606E-2</v>
      </c>
      <c r="G125" s="65" t="s">
        <v>434</v>
      </c>
      <c r="H125" s="65">
        <v>1.2944518782194872E-3</v>
      </c>
      <c r="I125" s="65">
        <v>7.521354857298844E-2</v>
      </c>
      <c r="J125" s="65">
        <v>0.23898498498191498</v>
      </c>
      <c r="K125" s="65">
        <v>0.50514389719019992</v>
      </c>
      <c r="L125" s="65" t="s">
        <v>65</v>
      </c>
      <c r="M125" s="65">
        <v>2.9319918128103017</v>
      </c>
      <c r="N125" s="65">
        <v>3.8833556346584615E-4</v>
      </c>
      <c r="O125" s="65">
        <v>3.8833556346584615E-4</v>
      </c>
      <c r="P125" s="65">
        <v>2.5889037564389744E-6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163.66292399999998</v>
      </c>
      <c r="AL125" s="68" t="s">
        <v>337</v>
      </c>
    </row>
    <row r="126" spans="1:38" s="5" customFormat="1" ht="26.25" customHeight="1" x14ac:dyDescent="0.25">
      <c r="A126" s="62" t="s">
        <v>334</v>
      </c>
      <c r="B126" s="62" t="s">
        <v>338</v>
      </c>
      <c r="C126" s="63" t="s">
        <v>339</v>
      </c>
      <c r="D126" s="64"/>
      <c r="E126" s="65" t="s">
        <v>433</v>
      </c>
      <c r="F126" s="65" t="s">
        <v>433</v>
      </c>
      <c r="G126" s="65" t="s">
        <v>433</v>
      </c>
      <c r="H126" s="65">
        <v>0.99376386130181138</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1018.0232489163559</v>
      </c>
      <c r="AL126" s="68" t="s">
        <v>340</v>
      </c>
    </row>
    <row r="127" spans="1:38" s="5" customFormat="1" ht="26.25" customHeight="1" x14ac:dyDescent="0.25">
      <c r="A127" s="62" t="s">
        <v>334</v>
      </c>
      <c r="B127" s="62" t="s">
        <v>341</v>
      </c>
      <c r="C127" s="63" t="s">
        <v>342</v>
      </c>
      <c r="D127" s="64"/>
      <c r="E127" s="65" t="s">
        <v>433</v>
      </c>
      <c r="F127" s="65" t="s">
        <v>433</v>
      </c>
      <c r="G127" s="65" t="s">
        <v>433</v>
      </c>
      <c r="H127" s="65">
        <v>0.19139944567330044</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1.1364526760064638E-2</v>
      </c>
      <c r="F133" s="65">
        <v>1.212216187740228E-3</v>
      </c>
      <c r="G133" s="65">
        <v>4.2806384129576791E-3</v>
      </c>
      <c r="H133" s="65" t="s">
        <v>433</v>
      </c>
      <c r="I133" s="65">
        <v>4.4245890852518316E-4</v>
      </c>
      <c r="J133" s="65">
        <v>4.9776627209083117E-4</v>
      </c>
      <c r="K133" s="65">
        <v>5.5307363565647891E-4</v>
      </c>
      <c r="L133" s="65" t="s">
        <v>65</v>
      </c>
      <c r="M133" s="65">
        <v>1.6289155022759315E-2</v>
      </c>
      <c r="N133" s="65">
        <v>7.5763511733764244E-7</v>
      </c>
      <c r="O133" s="65">
        <v>1.9054523201041709E-4</v>
      </c>
      <c r="P133" s="65">
        <v>3.1881285737567995E-2</v>
      </c>
      <c r="Q133" s="65" t="s">
        <v>65</v>
      </c>
      <c r="R133" s="65" t="s">
        <v>65</v>
      </c>
      <c r="S133" s="65" t="s">
        <v>65</v>
      </c>
      <c r="T133" s="65" t="s">
        <v>65</v>
      </c>
      <c r="U133" s="65" t="s">
        <v>65</v>
      </c>
      <c r="V133" s="65" t="s">
        <v>65</v>
      </c>
      <c r="W133" s="65">
        <v>0.26423282352267619</v>
      </c>
      <c r="X133" s="65">
        <v>5.9095539152336116E-6</v>
      </c>
      <c r="Y133" s="65">
        <v>3.2275255998583567E-6</v>
      </c>
      <c r="Z133" s="65">
        <v>2.879013445883041E-6</v>
      </c>
      <c r="AA133" s="65">
        <v>3.1366093857778399E-6</v>
      </c>
      <c r="AB133" s="65">
        <v>1.5152702346752849E-5</v>
      </c>
      <c r="AC133" s="65">
        <v>6.2883714739024335E-2</v>
      </c>
      <c r="AD133" s="65">
        <v>1.5531519905421672E-2</v>
      </c>
      <c r="AE133" s="66"/>
      <c r="AF133" s="67"/>
      <c r="AG133" s="67"/>
      <c r="AH133" s="67"/>
      <c r="AI133" s="67"/>
      <c r="AJ133" s="67"/>
      <c r="AK133" s="67">
        <v>37881.755866882122</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5.7228339249400014E-3</v>
      </c>
      <c r="F135" s="65">
        <v>1.1468605060000003E-3</v>
      </c>
      <c r="G135" s="65">
        <v>2.1790349614000005E-4</v>
      </c>
      <c r="H135" s="65">
        <v>2.1790349614000002E-3</v>
      </c>
      <c r="I135" s="65">
        <v>5.2870269326600015E-3</v>
      </c>
      <c r="J135" s="65">
        <v>5.6081478743400014E-3</v>
      </c>
      <c r="K135" s="65">
        <v>5.7113653198800013E-3</v>
      </c>
      <c r="L135" s="65" t="s">
        <v>65</v>
      </c>
      <c r="M135" s="65">
        <v>7.2114588617280012E-2</v>
      </c>
      <c r="N135" s="65">
        <v>7.6839653902000015E-4</v>
      </c>
      <c r="O135" s="65">
        <v>8.028023542000002E-5</v>
      </c>
      <c r="P135" s="65">
        <v>3.4864559382400003E-5</v>
      </c>
      <c r="Q135" s="65" t="s">
        <v>65</v>
      </c>
      <c r="R135" s="65" t="s">
        <v>65</v>
      </c>
      <c r="S135" s="65" t="s">
        <v>65</v>
      </c>
      <c r="T135" s="65" t="s">
        <v>65</v>
      </c>
      <c r="U135" s="65" t="s">
        <v>65</v>
      </c>
      <c r="V135" s="65" t="s">
        <v>65</v>
      </c>
      <c r="W135" s="65">
        <v>1.3762326072000003E-2</v>
      </c>
      <c r="X135" s="65">
        <v>3.2112094168000004E-3</v>
      </c>
      <c r="Y135" s="65">
        <v>7.1105351372000017E-3</v>
      </c>
      <c r="Z135" s="65">
        <v>1.7202907590000004E-3</v>
      </c>
      <c r="AA135" s="65" t="s">
        <v>436</v>
      </c>
      <c r="AB135" s="65">
        <v>1.2042035313000004E-2</v>
      </c>
      <c r="AC135" s="65">
        <v>2.7524652144000003E-3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1.5724751762850001E-2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3.8325701167499998E-3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0.20188908867988392</v>
      </c>
      <c r="J139" s="65">
        <v>0.20188908867988392</v>
      </c>
      <c r="K139" s="65">
        <v>0.20188908867988392</v>
      </c>
      <c r="L139" s="65" t="s">
        <v>65</v>
      </c>
      <c r="M139" s="65" t="s">
        <v>436</v>
      </c>
      <c r="N139" s="65">
        <v>5.812145872080047E-4</v>
      </c>
      <c r="O139" s="65">
        <v>1.1718623103518819E-3</v>
      </c>
      <c r="P139" s="65">
        <v>1.1718623103518819E-3</v>
      </c>
      <c r="Q139" s="65" t="s">
        <v>65</v>
      </c>
      <c r="R139" s="65" t="s">
        <v>65</v>
      </c>
      <c r="S139" s="65" t="s">
        <v>65</v>
      </c>
      <c r="T139" s="65" t="s">
        <v>65</v>
      </c>
      <c r="U139" s="65" t="s">
        <v>65</v>
      </c>
      <c r="V139" s="65" t="s">
        <v>65</v>
      </c>
      <c r="W139" s="65">
        <v>2.0581865461240887</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0.76473333333333338</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155.09950495344751</v>
      </c>
      <c r="F141" s="87">
        <v>113.59576824943522</v>
      </c>
      <c r="G141" s="87">
        <v>11.582783975481464</v>
      </c>
      <c r="H141" s="87">
        <v>79.566940142602476</v>
      </c>
      <c r="I141" s="87">
        <v>14.732389654964319</v>
      </c>
      <c r="J141" s="87">
        <v>28.695551980426398</v>
      </c>
      <c r="K141" s="87">
        <v>46.474680862452253</v>
      </c>
      <c r="L141" s="87" t="s">
        <v>65</v>
      </c>
      <c r="M141" s="87">
        <v>484.31606164869368</v>
      </c>
      <c r="N141" s="87">
        <v>15.303935263255191</v>
      </c>
      <c r="O141" s="87">
        <v>0.89996923267396778</v>
      </c>
      <c r="P141" s="87">
        <v>1.0333372009166144</v>
      </c>
      <c r="Q141" s="87" t="s">
        <v>65</v>
      </c>
      <c r="R141" s="87" t="s">
        <v>65</v>
      </c>
      <c r="S141" s="87" t="s">
        <v>65</v>
      </c>
      <c r="T141" s="87" t="s">
        <v>65</v>
      </c>
      <c r="U141" s="87" t="s">
        <v>65</v>
      </c>
      <c r="V141" s="87" t="s">
        <v>65</v>
      </c>
      <c r="W141" s="87">
        <v>34.1657670225066</v>
      </c>
      <c r="X141" s="87">
        <v>2.1388088637156746</v>
      </c>
      <c r="Y141" s="87">
        <v>2.3995587074383256</v>
      </c>
      <c r="Z141" s="87">
        <v>0.9668547211508316</v>
      </c>
      <c r="AA141" s="87">
        <v>1.2253328853920409</v>
      </c>
      <c r="AB141" s="87">
        <v>6.7310911776968716</v>
      </c>
      <c r="AC141" s="87">
        <v>13.138052677387789</v>
      </c>
      <c r="AD141" s="87">
        <v>3.6893565384791369</v>
      </c>
      <c r="AE141" s="66"/>
      <c r="AF141" s="88">
        <v>430859.78673601645</v>
      </c>
      <c r="AG141" s="88">
        <v>29860.939804763471</v>
      </c>
      <c r="AH141" s="88">
        <v>299076.50071556331</v>
      </c>
      <c r="AI141" s="88">
        <v>228680.73601381702</v>
      </c>
      <c r="AJ141" s="88">
        <v>25876.915472905192</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47.071015361617</v>
      </c>
      <c r="F143" s="105">
        <v>2.2508871031084983</v>
      </c>
      <c r="G143" s="105">
        <v>6.7671256848537698E-2</v>
      </c>
      <c r="H143" s="105">
        <v>0.79299204367339982</v>
      </c>
      <c r="I143" s="105">
        <v>0.74373359895783253</v>
      </c>
      <c r="J143" s="105">
        <v>0.74373359895783253</v>
      </c>
      <c r="K143" s="105">
        <v>0.74373359895783253</v>
      </c>
      <c r="L143" s="105" t="s">
        <v>65</v>
      </c>
      <c r="M143" s="105">
        <v>37.656447356463879</v>
      </c>
      <c r="N143" s="105">
        <v>7.2328802392591148E-3</v>
      </c>
      <c r="O143" s="105">
        <v>3.2026720076662797E-3</v>
      </c>
      <c r="P143" s="105">
        <v>1.1209352026831979E-3</v>
      </c>
      <c r="Q143" s="105" t="s">
        <v>65</v>
      </c>
      <c r="R143" s="105" t="s">
        <v>65</v>
      </c>
      <c r="S143" s="105" t="s">
        <v>65</v>
      </c>
      <c r="T143" s="105" t="s">
        <v>65</v>
      </c>
      <c r="U143" s="105" t="s">
        <v>65</v>
      </c>
      <c r="V143" s="105" t="s">
        <v>65</v>
      </c>
      <c r="W143" s="105">
        <v>0.6359063534700663</v>
      </c>
      <c r="X143" s="105">
        <v>3.9338607177014977E-2</v>
      </c>
      <c r="Y143" s="105">
        <v>3.9022440413278264E-2</v>
      </c>
      <c r="Z143" s="105">
        <v>1.649085408050999E-2</v>
      </c>
      <c r="AA143" s="105">
        <v>4.4275963069816092E-2</v>
      </c>
      <c r="AB143" s="105">
        <v>0.13912786474061931</v>
      </c>
      <c r="AC143" s="105">
        <v>0.12141699231878604</v>
      </c>
      <c r="AD143" s="105">
        <v>2.6993279604467903E-4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9.5327881727103563</v>
      </c>
      <c r="F144" s="105">
        <v>9.0084217350435911E-2</v>
      </c>
      <c r="G144" s="105">
        <v>1.075062520231595E-2</v>
      </c>
      <c r="H144" s="105">
        <v>2.4270200552216733E-2</v>
      </c>
      <c r="I144" s="105">
        <v>0.18702793871583073</v>
      </c>
      <c r="J144" s="105">
        <v>0.18702793871583073</v>
      </c>
      <c r="K144" s="105">
        <v>0.18702793871583073</v>
      </c>
      <c r="L144" s="105" t="s">
        <v>65</v>
      </c>
      <c r="M144" s="105">
        <v>2.9993357074370834</v>
      </c>
      <c r="N144" s="105">
        <v>4.5536572310408751E-4</v>
      </c>
      <c r="O144" s="105">
        <v>4.0930773364802474E-4</v>
      </c>
      <c r="P144" s="105">
        <v>1.4325770677680867E-4</v>
      </c>
      <c r="Q144" s="105" t="s">
        <v>65</v>
      </c>
      <c r="R144" s="105" t="s">
        <v>65</v>
      </c>
      <c r="S144" s="105" t="s">
        <v>65</v>
      </c>
      <c r="T144" s="105" t="s">
        <v>65</v>
      </c>
      <c r="U144" s="105" t="s">
        <v>65</v>
      </c>
      <c r="V144" s="105" t="s">
        <v>65</v>
      </c>
      <c r="W144" s="105">
        <v>9.1582186475588315E-2</v>
      </c>
      <c r="X144" s="105">
        <v>4.7068747616054504E-3</v>
      </c>
      <c r="Y144" s="105">
        <v>4.5479164088437348E-3</v>
      </c>
      <c r="Z144" s="105">
        <v>1.6241800917821869E-3</v>
      </c>
      <c r="AA144" s="105">
        <v>5.1897513129237861E-3</v>
      </c>
      <c r="AB144" s="105">
        <v>1.606872257515516E-2</v>
      </c>
      <c r="AC144" s="105">
        <v>1.8316437295117664E-2</v>
      </c>
      <c r="AD144" s="105">
        <v>5.6751325537119484E-5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13.287504975261195</v>
      </c>
      <c r="F145" s="105">
        <v>0.25761051788539918</v>
      </c>
      <c r="G145" s="105">
        <v>2.8473522811812865E-2</v>
      </c>
      <c r="H145" s="105">
        <v>6.8945861376231488E-2</v>
      </c>
      <c r="I145" s="105">
        <v>0.17430221644834087</v>
      </c>
      <c r="J145" s="105">
        <v>0.17430221644834087</v>
      </c>
      <c r="K145" s="105">
        <v>0.17430221644834087</v>
      </c>
      <c r="L145" s="105" t="s">
        <v>65</v>
      </c>
      <c r="M145" s="105">
        <v>7.3754417985466869</v>
      </c>
      <c r="N145" s="105">
        <v>1.0621588672199414E-3</v>
      </c>
      <c r="O145" s="105">
        <v>1.0621588672199414E-3</v>
      </c>
      <c r="P145" s="105">
        <v>3.7175560352697957E-4</v>
      </c>
      <c r="Q145" s="105" t="s">
        <v>65</v>
      </c>
      <c r="R145" s="105" t="s">
        <v>65</v>
      </c>
      <c r="S145" s="105" t="s">
        <v>65</v>
      </c>
      <c r="T145" s="105" t="s">
        <v>65</v>
      </c>
      <c r="U145" s="105" t="s">
        <v>65</v>
      </c>
      <c r="V145" s="105" t="s">
        <v>65</v>
      </c>
      <c r="W145" s="105">
        <v>0.81957165297398615</v>
      </c>
      <c r="X145" s="105">
        <v>5.3844274076537916E-3</v>
      </c>
      <c r="Y145" s="105">
        <v>3.2511333589981845E-2</v>
      </c>
      <c r="Z145" s="105">
        <v>3.6320668893102898E-2</v>
      </c>
      <c r="AA145" s="105">
        <v>4.4275963069816092E-2</v>
      </c>
      <c r="AB145" s="105">
        <v>8.2585759749709553E-2</v>
      </c>
      <c r="AC145" s="105">
        <v>0.11460545445301246</v>
      </c>
      <c r="AD145" s="105">
        <v>7.4533699497772355E-6</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0.22068114558814789</v>
      </c>
      <c r="F146" s="105">
        <v>1.431313322915363</v>
      </c>
      <c r="G146" s="105">
        <v>5.5709110454431614E-4</v>
      </c>
      <c r="H146" s="105">
        <v>2.871166187902942E-3</v>
      </c>
      <c r="I146" s="105">
        <v>8.3553244293827586E-2</v>
      </c>
      <c r="J146" s="105">
        <v>8.3553244293827586E-2</v>
      </c>
      <c r="K146" s="105">
        <v>8.3553244293827586E-2</v>
      </c>
      <c r="L146" s="105" t="s">
        <v>65</v>
      </c>
      <c r="M146" s="105">
        <v>6.069550712669364</v>
      </c>
      <c r="N146" s="105">
        <v>2.2513271743805955E-4</v>
      </c>
      <c r="O146" s="105">
        <v>4.5026543487611915E-5</v>
      </c>
      <c r="P146" s="105">
        <v>1.5759290220664171E-5</v>
      </c>
      <c r="Q146" s="105" t="s">
        <v>65</v>
      </c>
      <c r="R146" s="105" t="s">
        <v>65</v>
      </c>
      <c r="S146" s="105" t="s">
        <v>65</v>
      </c>
      <c r="T146" s="105" t="s">
        <v>65</v>
      </c>
      <c r="U146" s="105" t="s">
        <v>65</v>
      </c>
      <c r="V146" s="105" t="s">
        <v>65</v>
      </c>
      <c r="W146" s="105">
        <v>1.1435790197375144E-2</v>
      </c>
      <c r="X146" s="105">
        <v>5.2656830377785936E-4</v>
      </c>
      <c r="Y146" s="105">
        <v>6.1373846557867366E-4</v>
      </c>
      <c r="Z146" s="105">
        <v>4.2218550815900305E-4</v>
      </c>
      <c r="AA146" s="105">
        <v>6.6969735582843944E-4</v>
      </c>
      <c r="AB146" s="105">
        <v>2.2321896333439752E-3</v>
      </c>
      <c r="AC146" s="105">
        <v>2.2871580394750288E-3</v>
      </c>
      <c r="AD146" s="105">
        <v>6.9503697139631647E-6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0.42396451443014199</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1.0323362496214694</v>
      </c>
      <c r="J148" s="105">
        <v>1.8863375573487897</v>
      </c>
      <c r="K148" s="105">
        <v>2.5274656620305316</v>
      </c>
      <c r="L148" s="105" t="s">
        <v>65</v>
      </c>
      <c r="M148" s="105" t="s">
        <v>433</v>
      </c>
      <c r="N148" s="105">
        <v>6.2091467285153232</v>
      </c>
      <c r="O148" s="105">
        <v>2.9246205274222753E-2</v>
      </c>
      <c r="P148" s="105" t="s">
        <v>433</v>
      </c>
      <c r="Q148" s="105" t="s">
        <v>65</v>
      </c>
      <c r="R148" s="105" t="s">
        <v>65</v>
      </c>
      <c r="S148" s="105" t="s">
        <v>65</v>
      </c>
      <c r="T148" s="105" t="s">
        <v>65</v>
      </c>
      <c r="U148" s="105" t="s">
        <v>65</v>
      </c>
      <c r="V148" s="105" t="s">
        <v>65</v>
      </c>
      <c r="W148" s="105" t="s">
        <v>433</v>
      </c>
      <c r="X148" s="105">
        <v>1.9609484265446266E-3</v>
      </c>
      <c r="Y148" s="105">
        <v>1.9609484265446266E-3</v>
      </c>
      <c r="Z148" s="105">
        <v>1.9609484265446266E-3</v>
      </c>
      <c r="AA148" s="105">
        <v>1.9609484265446266E-3</v>
      </c>
      <c r="AB148" s="105">
        <v>7.8437937061785062E-3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0.58861634659209894</v>
      </c>
      <c r="J149" s="105">
        <v>1.0900302714668506</v>
      </c>
      <c r="K149" s="105">
        <v>2.1800605429336986</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155.09950495344751</v>
      </c>
      <c r="F152" s="119">
        <f t="shared" ref="F152:AD152" si="0">F141</f>
        <v>113.59576824943522</v>
      </c>
      <c r="G152" s="119">
        <f t="shared" si="0"/>
        <v>11.582783975481464</v>
      </c>
      <c r="H152" s="119">
        <f t="shared" si="0"/>
        <v>79.566940142602476</v>
      </c>
      <c r="I152" s="119">
        <f t="shared" si="0"/>
        <v>14.732389654964319</v>
      </c>
      <c r="J152" s="119">
        <f t="shared" si="0"/>
        <v>28.695551980426398</v>
      </c>
      <c r="K152" s="119">
        <f t="shared" si="0"/>
        <v>46.474680862452253</v>
      </c>
      <c r="L152" s="119" t="str">
        <f t="shared" si="0"/>
        <v>NR</v>
      </c>
      <c r="M152" s="119">
        <f t="shared" si="0"/>
        <v>484.31606164869368</v>
      </c>
      <c r="N152" s="119">
        <f t="shared" si="0"/>
        <v>15.303935263255191</v>
      </c>
      <c r="O152" s="119">
        <f t="shared" si="0"/>
        <v>0.89996923267396778</v>
      </c>
      <c r="P152" s="119">
        <f t="shared" si="0"/>
        <v>1.0333372009166144</v>
      </c>
      <c r="Q152" s="119" t="str">
        <f t="shared" si="0"/>
        <v>NR</v>
      </c>
      <c r="R152" s="119" t="str">
        <f t="shared" si="0"/>
        <v>NR</v>
      </c>
      <c r="S152" s="119" t="str">
        <f t="shared" si="0"/>
        <v>NR</v>
      </c>
      <c r="T152" s="119" t="str">
        <f t="shared" si="0"/>
        <v>NR</v>
      </c>
      <c r="U152" s="119" t="str">
        <f t="shared" si="0"/>
        <v>NR</v>
      </c>
      <c r="V152" s="119" t="str">
        <f t="shared" si="0"/>
        <v>NR</v>
      </c>
      <c r="W152" s="119">
        <f t="shared" si="0"/>
        <v>34.1657670225066</v>
      </c>
      <c r="X152" s="119">
        <f t="shared" si="0"/>
        <v>2.1388088637156746</v>
      </c>
      <c r="Y152" s="119">
        <f t="shared" si="0"/>
        <v>2.3995587074383256</v>
      </c>
      <c r="Z152" s="119">
        <f t="shared" si="0"/>
        <v>0.9668547211508316</v>
      </c>
      <c r="AA152" s="119">
        <f t="shared" si="0"/>
        <v>1.2253328853920409</v>
      </c>
      <c r="AB152" s="119">
        <f t="shared" si="0"/>
        <v>6.7310911776968716</v>
      </c>
      <c r="AC152" s="119">
        <f t="shared" si="0"/>
        <v>13.138052677387789</v>
      </c>
      <c r="AD152" s="119">
        <f t="shared" si="0"/>
        <v>3.6893565384791369</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11.44123719964287</v>
      </c>
      <c r="F157" s="132">
        <v>0.21745874514620045</v>
      </c>
      <c r="G157" s="132">
        <v>0.58465375114071727</v>
      </c>
      <c r="H157" s="132">
        <v>4.739188169503368E-3</v>
      </c>
      <c r="I157" s="132">
        <v>0.75343771205708709</v>
      </c>
      <c r="J157" s="132">
        <v>0.75343771205708709</v>
      </c>
      <c r="K157" s="132">
        <v>0.75343771205708709</v>
      </c>
      <c r="L157" s="132" t="s">
        <v>65</v>
      </c>
      <c r="M157" s="132">
        <v>1.6505116886514288</v>
      </c>
      <c r="N157" s="132">
        <v>6.0275016964566968E-4</v>
      </c>
      <c r="O157" s="132">
        <v>6.0275016964566968E-4</v>
      </c>
      <c r="P157" s="132">
        <v>2.1096255937598437E-4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30137.50848228348</v>
      </c>
      <c r="AG157" s="133"/>
      <c r="AH157" s="133"/>
      <c r="AI157" s="133"/>
      <c r="AJ157" s="133"/>
      <c r="AK157" s="133"/>
      <c r="AL157" s="129" t="s">
        <v>61</v>
      </c>
    </row>
    <row r="158" spans="1:38" s="20" customFormat="1" ht="26.25" customHeight="1" x14ac:dyDescent="0.25">
      <c r="A158" s="129" t="s">
        <v>405</v>
      </c>
      <c r="B158" s="129" t="s">
        <v>408</v>
      </c>
      <c r="C158" s="130" t="s">
        <v>409</v>
      </c>
      <c r="D158" s="131"/>
      <c r="E158" s="132">
        <v>9.6540610969242893E-2</v>
      </c>
      <c r="F158" s="132">
        <v>4.7985268444509866E-3</v>
      </c>
      <c r="G158" s="132">
        <v>6.0835024184161032E-3</v>
      </c>
      <c r="H158" s="132">
        <v>4.9312734701028949E-5</v>
      </c>
      <c r="I158" s="132">
        <v>7.8397549705891585E-3</v>
      </c>
      <c r="J158" s="132">
        <v>7.8397549705891585E-3</v>
      </c>
      <c r="K158" s="132">
        <v>7.8397549705891585E-3</v>
      </c>
      <c r="L158" s="132" t="s">
        <v>65</v>
      </c>
      <c r="M158" s="132">
        <v>8.1732120277039563E-2</v>
      </c>
      <c r="N158" s="132">
        <v>6.2718039764713271E-6</v>
      </c>
      <c r="O158" s="132">
        <v>6.2718039764713271E-6</v>
      </c>
      <c r="P158" s="132">
        <v>2.1951313917649644E-6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313.59019882356631</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35" priority="6" operator="equal">
      <formula>0</formula>
    </cfRule>
  </conditionalFormatting>
  <conditionalFormatting sqref="E14:AD140">
    <cfRule type="cellIs" dxfId="34" priority="5" operator="equal">
      <formula>"NE"</formula>
    </cfRule>
  </conditionalFormatting>
  <conditionalFormatting sqref="E157:AD164">
    <cfRule type="cellIs" dxfId="33" priority="3" operator="equal">
      <formula>"NE"</formula>
    </cfRule>
    <cfRule type="cellIs" dxfId="32" priority="4" operator="equal">
      <formula>0</formula>
    </cfRule>
  </conditionalFormatting>
  <conditionalFormatting sqref="E143:AD149">
    <cfRule type="cellIs" dxfId="31" priority="2" operator="equal">
      <formula>0</formula>
    </cfRule>
  </conditionalFormatting>
  <conditionalFormatting sqref="E143:AD149">
    <cfRule type="cellIs" dxfId="30" priority="1" operator="equal">
      <formula>"NE"</formula>
    </cfRule>
  </conditionalFormatting>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2019</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2019</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8.4918966428767195</v>
      </c>
      <c r="F14" s="65">
        <v>0.29648443326318541</v>
      </c>
      <c r="G14" s="65">
        <v>0.82832244910028374</v>
      </c>
      <c r="H14" s="65">
        <v>0.33991137889259393</v>
      </c>
      <c r="I14" s="65">
        <v>0.80296473860588402</v>
      </c>
      <c r="J14" s="65">
        <v>0.96319806213551351</v>
      </c>
      <c r="K14" s="65">
        <v>1.068248853627126</v>
      </c>
      <c r="L14" s="65" t="s">
        <v>65</v>
      </c>
      <c r="M14" s="65">
        <v>3.9521418937872266</v>
      </c>
      <c r="N14" s="65">
        <v>1.9272398128754642</v>
      </c>
      <c r="O14" s="65">
        <v>0.14329618281591119</v>
      </c>
      <c r="P14" s="65">
        <v>0.17187264996832646</v>
      </c>
      <c r="Q14" s="65" t="s">
        <v>65</v>
      </c>
      <c r="R14" s="65" t="s">
        <v>65</v>
      </c>
      <c r="S14" s="65" t="s">
        <v>65</v>
      </c>
      <c r="T14" s="65" t="s">
        <v>65</v>
      </c>
      <c r="U14" s="65" t="s">
        <v>65</v>
      </c>
      <c r="V14" s="65" t="s">
        <v>65</v>
      </c>
      <c r="W14" s="65">
        <v>1.3305605675790515</v>
      </c>
      <c r="X14" s="65">
        <v>2.0366647492279576E-2</v>
      </c>
      <c r="Y14" s="65">
        <v>8.6893945637060536E-4</v>
      </c>
      <c r="Z14" s="65">
        <v>3.4236264731479733E-4</v>
      </c>
      <c r="AA14" s="65">
        <v>7.6695693279640203E-4</v>
      </c>
      <c r="AB14" s="65">
        <v>2.234490652876138E-2</v>
      </c>
      <c r="AC14" s="65">
        <v>0.49320358013435578</v>
      </c>
      <c r="AD14" s="65">
        <v>2.4576279015105386E-4</v>
      </c>
      <c r="AE14" s="66"/>
      <c r="AF14" s="67">
        <v>545.35313249506839</v>
      </c>
      <c r="AG14" s="67">
        <v>12494.845826599998</v>
      </c>
      <c r="AH14" s="67">
        <v>84783.114524183431</v>
      </c>
      <c r="AI14" s="67">
        <v>64937.721160371439</v>
      </c>
      <c r="AJ14" s="67">
        <v>12589.893235510213</v>
      </c>
      <c r="AK14" s="67"/>
      <c r="AL14" s="68" t="s">
        <v>61</v>
      </c>
    </row>
    <row r="15" spans="1:38" s="20" customFormat="1" ht="26.25" customHeight="1" x14ac:dyDescent="0.25">
      <c r="A15" s="62" t="s">
        <v>66</v>
      </c>
      <c r="B15" s="62" t="s">
        <v>67</v>
      </c>
      <c r="C15" s="63" t="s">
        <v>68</v>
      </c>
      <c r="D15" s="64"/>
      <c r="E15" s="65">
        <v>1.048</v>
      </c>
      <c r="F15" s="65" t="s">
        <v>434</v>
      </c>
      <c r="G15" s="65">
        <v>0.48599999999999999</v>
      </c>
      <c r="H15" s="65">
        <v>8.3956008815287864E-2</v>
      </c>
      <c r="I15" s="65">
        <v>4.0657684210526318E-2</v>
      </c>
      <c r="J15" s="65">
        <v>4.8280999999999998E-2</v>
      </c>
      <c r="K15" s="65">
        <v>5.0822105263157884E-2</v>
      </c>
      <c r="L15" s="65" t="s">
        <v>65</v>
      </c>
      <c r="M15" s="65">
        <v>0.25800000000000001</v>
      </c>
      <c r="N15" s="65">
        <v>0.40300971071131847</v>
      </c>
      <c r="O15" s="65">
        <v>0.14449250013598705</v>
      </c>
      <c r="P15" s="65">
        <v>1.5754078298637564E-2</v>
      </c>
      <c r="Q15" s="65" t="s">
        <v>65</v>
      </c>
      <c r="R15" s="65" t="s">
        <v>65</v>
      </c>
      <c r="S15" s="65" t="s">
        <v>65</v>
      </c>
      <c r="T15" s="65" t="s">
        <v>65</v>
      </c>
      <c r="U15" s="65" t="s">
        <v>65</v>
      </c>
      <c r="V15" s="65" t="s">
        <v>65</v>
      </c>
      <c r="W15" s="65">
        <v>1.7562346646331842E-2</v>
      </c>
      <c r="X15" s="65">
        <v>1.0381801039233836E-4</v>
      </c>
      <c r="Y15" s="65">
        <v>9.5795955660186441E-4</v>
      </c>
      <c r="Z15" s="65">
        <v>8.7764320570493453E-4</v>
      </c>
      <c r="AA15" s="65">
        <v>1.3086740910233591E-3</v>
      </c>
      <c r="AB15" s="65">
        <v>3.2480948637224967E-3</v>
      </c>
      <c r="AC15" s="65">
        <v>2.7592678419767688E-3</v>
      </c>
      <c r="AD15" s="65">
        <v>1.580611198169866E-6</v>
      </c>
      <c r="AE15" s="66"/>
      <c r="AF15" s="67">
        <v>30555.510465305608</v>
      </c>
      <c r="AG15" s="67" t="s">
        <v>435</v>
      </c>
      <c r="AH15" s="67">
        <v>9062.7963429240008</v>
      </c>
      <c r="AI15" s="67" t="s">
        <v>435</v>
      </c>
      <c r="AJ15" s="67" t="s">
        <v>435</v>
      </c>
      <c r="AK15" s="67"/>
      <c r="AL15" s="68" t="s">
        <v>61</v>
      </c>
    </row>
    <row r="16" spans="1:38" s="20" customFormat="1" ht="26.25" customHeight="1" x14ac:dyDescent="0.25">
      <c r="A16" s="62" t="s">
        <v>66</v>
      </c>
      <c r="B16" s="62" t="s">
        <v>69</v>
      </c>
      <c r="C16" s="63" t="s">
        <v>70</v>
      </c>
      <c r="D16" s="64"/>
      <c r="E16" s="65">
        <v>0.49319902215541284</v>
      </c>
      <c r="F16" s="65">
        <v>1.6439967405180429E-3</v>
      </c>
      <c r="G16" s="65">
        <v>9.8639804431082572E-4</v>
      </c>
      <c r="H16" s="65">
        <v>3.2879934810360859E-3</v>
      </c>
      <c r="I16" s="65">
        <v>9.2099736225388543E-2</v>
      </c>
      <c r="J16" s="65">
        <v>9.2346335736466237E-2</v>
      </c>
      <c r="K16" s="65">
        <v>9.2510735410518047E-2</v>
      </c>
      <c r="L16" s="65" t="s">
        <v>65</v>
      </c>
      <c r="M16" s="65">
        <v>3.2879934810360854E-2</v>
      </c>
      <c r="N16" s="65">
        <v>4.9319902215541285E-6</v>
      </c>
      <c r="O16" s="65">
        <v>8.2199837025902134E-7</v>
      </c>
      <c r="P16" s="65">
        <v>2.3015954367252599E-4</v>
      </c>
      <c r="Q16" s="65" t="s">
        <v>65</v>
      </c>
      <c r="R16" s="65" t="s">
        <v>65</v>
      </c>
      <c r="S16" s="65" t="s">
        <v>65</v>
      </c>
      <c r="T16" s="65" t="s">
        <v>65</v>
      </c>
      <c r="U16" s="65" t="s">
        <v>65</v>
      </c>
      <c r="V16" s="65" t="s">
        <v>65</v>
      </c>
      <c r="W16" s="65">
        <v>6.5759869620721711E-4</v>
      </c>
      <c r="X16" s="65">
        <v>1.841276349380208E-6</v>
      </c>
      <c r="Y16" s="65">
        <v>5.1950297000370153E-6</v>
      </c>
      <c r="Z16" s="65">
        <v>3.649672763950055E-6</v>
      </c>
      <c r="AA16" s="65">
        <v>2.7487625501461675E-5</v>
      </c>
      <c r="AB16" s="65">
        <v>3.8173604314828947E-5</v>
      </c>
      <c r="AC16" s="65">
        <v>1.3151973924144342E-4</v>
      </c>
      <c r="AD16" s="65">
        <v>5.9183882658649535E-8</v>
      </c>
      <c r="AE16" s="66"/>
      <c r="AF16" s="67" t="s">
        <v>435</v>
      </c>
      <c r="AG16" s="67" t="s">
        <v>435</v>
      </c>
      <c r="AH16" s="67">
        <v>3287.9934810360855</v>
      </c>
      <c r="AI16" s="67">
        <v>40.619910000000004</v>
      </c>
      <c r="AJ16" s="67" t="s">
        <v>435</v>
      </c>
      <c r="AK16" s="67"/>
      <c r="AL16" s="68" t="s">
        <v>61</v>
      </c>
    </row>
    <row r="17" spans="1:38" s="5" customFormat="1" ht="26.25" customHeight="1" x14ac:dyDescent="0.25">
      <c r="A17" s="62" t="s">
        <v>66</v>
      </c>
      <c r="B17" s="62" t="s">
        <v>71</v>
      </c>
      <c r="C17" s="63" t="s">
        <v>72</v>
      </c>
      <c r="D17" s="64"/>
      <c r="E17" s="65">
        <v>3.8472357031782165</v>
      </c>
      <c r="F17" s="65">
        <v>0.192286220766474</v>
      </c>
      <c r="G17" s="65">
        <v>4.6152204398522825</v>
      </c>
      <c r="H17" s="65">
        <v>2.0906851745794857E-2</v>
      </c>
      <c r="I17" s="65">
        <v>6.0252387738712471E-3</v>
      </c>
      <c r="J17" s="65">
        <v>7.2302865286454953E-3</v>
      </c>
      <c r="K17" s="65">
        <v>8.0336516984949955E-3</v>
      </c>
      <c r="L17" s="65" t="s">
        <v>65</v>
      </c>
      <c r="M17" s="65">
        <v>152.608199846601</v>
      </c>
      <c r="N17" s="65">
        <v>0.15400852345931676</v>
      </c>
      <c r="O17" s="65">
        <v>3.2290727189671613E-3</v>
      </c>
      <c r="P17" s="65">
        <v>6.3245383123108271E-4</v>
      </c>
      <c r="Q17" s="65" t="s">
        <v>65</v>
      </c>
      <c r="R17" s="65" t="s">
        <v>65</v>
      </c>
      <c r="S17" s="65" t="s">
        <v>65</v>
      </c>
      <c r="T17" s="65" t="s">
        <v>65</v>
      </c>
      <c r="U17" s="65" t="s">
        <v>65</v>
      </c>
      <c r="V17" s="65" t="s">
        <v>65</v>
      </c>
      <c r="W17" s="65">
        <v>2.5447314561123612E-2</v>
      </c>
      <c r="X17" s="65">
        <v>8.9510397709619051E-5</v>
      </c>
      <c r="Y17" s="65">
        <v>1.3401661969177143E-4</v>
      </c>
      <c r="Z17" s="65">
        <v>4.9537151114547149E-5</v>
      </c>
      <c r="AA17" s="65">
        <v>3.9698770405914036E-5</v>
      </c>
      <c r="AB17" s="65">
        <v>3.1276293892185174E-4</v>
      </c>
      <c r="AC17" s="65">
        <v>4.3014988924064248E-3</v>
      </c>
      <c r="AD17" s="65">
        <v>1.4654542276537147E-2</v>
      </c>
      <c r="AE17" s="66"/>
      <c r="AF17" s="67">
        <v>66.787029839142164</v>
      </c>
      <c r="AG17" s="67">
        <v>6885.2973792656649</v>
      </c>
      <c r="AH17" s="67">
        <v>20623.655613615902</v>
      </c>
      <c r="AI17" s="67">
        <v>10.991133315396389</v>
      </c>
      <c r="AJ17" s="67" t="s">
        <v>435</v>
      </c>
      <c r="AK17" s="67"/>
      <c r="AL17" s="68" t="s">
        <v>61</v>
      </c>
    </row>
    <row r="18" spans="1:38" s="5" customFormat="1" ht="26.25" customHeight="1" x14ac:dyDescent="0.25">
      <c r="A18" s="62" t="s">
        <v>66</v>
      </c>
      <c r="B18" s="62" t="s">
        <v>73</v>
      </c>
      <c r="C18" s="63" t="s">
        <v>74</v>
      </c>
      <c r="D18" s="64"/>
      <c r="E18" s="65">
        <v>0.24097098625008206</v>
      </c>
      <c r="F18" s="65">
        <v>3.6068559634651401E-3</v>
      </c>
      <c r="G18" s="65">
        <v>0.10418293164753896</v>
      </c>
      <c r="H18" s="65">
        <v>5.167729521029135E-3</v>
      </c>
      <c r="I18" s="65">
        <v>6.8447633858237621E-3</v>
      </c>
      <c r="J18" s="65">
        <v>8.2137160629885148E-3</v>
      </c>
      <c r="K18" s="65">
        <v>9.1263511810983512E-3</v>
      </c>
      <c r="L18" s="65" t="s">
        <v>65</v>
      </c>
      <c r="M18" s="65">
        <v>4.7709144437105271E-2</v>
      </c>
      <c r="N18" s="65">
        <v>2.3082251674835922E-3</v>
      </c>
      <c r="O18" s="65">
        <v>1.0418592747422513E-3</v>
      </c>
      <c r="P18" s="65">
        <v>8.8235489311895229E-4</v>
      </c>
      <c r="Q18" s="65" t="s">
        <v>65</v>
      </c>
      <c r="R18" s="65" t="s">
        <v>65</v>
      </c>
      <c r="S18" s="65" t="s">
        <v>65</v>
      </c>
      <c r="T18" s="65" t="s">
        <v>65</v>
      </c>
      <c r="U18" s="65" t="s">
        <v>65</v>
      </c>
      <c r="V18" s="65" t="s">
        <v>65</v>
      </c>
      <c r="W18" s="65">
        <v>3.6895465804636818E-2</v>
      </c>
      <c r="X18" s="65">
        <v>8.7656228941444825E-5</v>
      </c>
      <c r="Y18" s="65">
        <v>1.2423172485117722E-4</v>
      </c>
      <c r="Z18" s="65">
        <v>5.1289216777300784E-5</v>
      </c>
      <c r="AA18" s="65">
        <v>4.4505769149584899E-5</v>
      </c>
      <c r="AB18" s="65">
        <v>3.0768293971950765E-4</v>
      </c>
      <c r="AC18" s="65">
        <v>1.2704431448724584E-3</v>
      </c>
      <c r="AD18" s="65">
        <v>2.1419833012677591E-2</v>
      </c>
      <c r="AE18" s="66"/>
      <c r="AF18" s="67">
        <v>122.35946120789909</v>
      </c>
      <c r="AG18" s="67">
        <v>125.99834989527206</v>
      </c>
      <c r="AH18" s="67">
        <v>5005.6247098064414</v>
      </c>
      <c r="AI18" s="67">
        <v>6.0366482734654371E-2</v>
      </c>
      <c r="AJ18" s="67">
        <v>15.137823789999999</v>
      </c>
      <c r="AK18" s="67"/>
      <c r="AL18" s="68" t="s">
        <v>61</v>
      </c>
    </row>
    <row r="19" spans="1:38" s="5" customFormat="1" ht="26.25" customHeight="1" x14ac:dyDescent="0.25">
      <c r="A19" s="62" t="s">
        <v>66</v>
      </c>
      <c r="B19" s="62" t="s">
        <v>75</v>
      </c>
      <c r="C19" s="63" t="s">
        <v>76</v>
      </c>
      <c r="D19" s="64"/>
      <c r="E19" s="65">
        <v>1.4217086767422926</v>
      </c>
      <c r="F19" s="65">
        <v>3.8773597797025175E-2</v>
      </c>
      <c r="G19" s="65">
        <v>0.18809839749209067</v>
      </c>
      <c r="H19" s="65">
        <v>3.9006099841196518E-2</v>
      </c>
      <c r="I19" s="65">
        <v>0.16214574828982425</v>
      </c>
      <c r="J19" s="65">
        <v>0.19453996797292125</v>
      </c>
      <c r="K19" s="65">
        <v>0.21613814825987909</v>
      </c>
      <c r="L19" s="65" t="s">
        <v>65</v>
      </c>
      <c r="M19" s="65">
        <v>0.43958250862784487</v>
      </c>
      <c r="N19" s="65">
        <v>0.25137782139970355</v>
      </c>
      <c r="O19" s="65">
        <v>1.3318512663175843E-2</v>
      </c>
      <c r="P19" s="65">
        <v>9.5633737227827191E-3</v>
      </c>
      <c r="Q19" s="65" t="s">
        <v>65</v>
      </c>
      <c r="R19" s="65" t="s">
        <v>65</v>
      </c>
      <c r="S19" s="65" t="s">
        <v>65</v>
      </c>
      <c r="T19" s="65" t="s">
        <v>65</v>
      </c>
      <c r="U19" s="65" t="s">
        <v>65</v>
      </c>
      <c r="V19" s="65" t="s">
        <v>65</v>
      </c>
      <c r="W19" s="65">
        <v>0.5069679062475384</v>
      </c>
      <c r="X19" s="65">
        <v>4.8030925335919078E-3</v>
      </c>
      <c r="Y19" s="65">
        <v>8.3942601658596183E-3</v>
      </c>
      <c r="Z19" s="65">
        <v>3.3281048143617964E-3</v>
      </c>
      <c r="AA19" s="65">
        <v>3.3508685087666719E-3</v>
      </c>
      <c r="AB19" s="65">
        <v>1.987632602257999E-2</v>
      </c>
      <c r="AC19" s="65">
        <v>7.7494544826773676E-2</v>
      </c>
      <c r="AD19" s="65">
        <v>0.10820811856663445</v>
      </c>
      <c r="AE19" s="66"/>
      <c r="AF19" s="67">
        <v>570.64163191504883</v>
      </c>
      <c r="AG19" s="67">
        <v>609.73148044949221</v>
      </c>
      <c r="AH19" s="67">
        <v>21252.83173108548</v>
      </c>
      <c r="AI19" s="67">
        <v>3592.4751930773259</v>
      </c>
      <c r="AJ19" s="67">
        <v>2479.0552526285796</v>
      </c>
      <c r="AK19" s="67"/>
      <c r="AL19" s="68" t="s">
        <v>61</v>
      </c>
    </row>
    <row r="20" spans="1:38" s="5" customFormat="1" ht="26.25" customHeight="1" x14ac:dyDescent="0.25">
      <c r="A20" s="62" t="s">
        <v>66</v>
      </c>
      <c r="B20" s="62" t="s">
        <v>77</v>
      </c>
      <c r="C20" s="63" t="s">
        <v>78</v>
      </c>
      <c r="D20" s="64"/>
      <c r="E20" s="65">
        <v>4.5773889231900071</v>
      </c>
      <c r="F20" s="65">
        <v>0.26477611720412614</v>
      </c>
      <c r="G20" s="65">
        <v>0.52399999999999991</v>
      </c>
      <c r="H20" s="65">
        <v>6.6187709712389617E-2</v>
      </c>
      <c r="I20" s="65">
        <v>0.17545932810686263</v>
      </c>
      <c r="J20" s="65">
        <v>0.2133821316686085</v>
      </c>
      <c r="K20" s="65">
        <v>0.23708611117456321</v>
      </c>
      <c r="L20" s="65" t="s">
        <v>65</v>
      </c>
      <c r="M20" s="65">
        <v>2.05462287967877</v>
      </c>
      <c r="N20" s="65">
        <v>0.3123722026394441</v>
      </c>
      <c r="O20" s="65">
        <v>4.8638994091116397E-2</v>
      </c>
      <c r="P20" s="65">
        <v>8.8510509735149165E-2</v>
      </c>
      <c r="Q20" s="65" t="s">
        <v>65</v>
      </c>
      <c r="R20" s="65" t="s">
        <v>65</v>
      </c>
      <c r="S20" s="65" t="s">
        <v>65</v>
      </c>
      <c r="T20" s="65" t="s">
        <v>65</v>
      </c>
      <c r="U20" s="65" t="s">
        <v>65</v>
      </c>
      <c r="V20" s="65" t="s">
        <v>65</v>
      </c>
      <c r="W20" s="65">
        <v>0.64103764036595223</v>
      </c>
      <c r="X20" s="65">
        <v>8.6177714370318215E-4</v>
      </c>
      <c r="Y20" s="65">
        <v>1.8383242825001855E-3</v>
      </c>
      <c r="Z20" s="65">
        <v>6.3504148152091183E-4</v>
      </c>
      <c r="AA20" s="65">
        <v>5.821226790548987E-4</v>
      </c>
      <c r="AB20" s="65">
        <v>3.9172655867791796E-3</v>
      </c>
      <c r="AC20" s="65">
        <v>0.12817331705448623</v>
      </c>
      <c r="AD20" s="65">
        <v>0.69225506620819666</v>
      </c>
      <c r="AE20" s="66"/>
      <c r="AF20" s="67">
        <v>229.36571085783328</v>
      </c>
      <c r="AG20" s="67">
        <v>4046.5246284799996</v>
      </c>
      <c r="AH20" s="67">
        <v>28418.840257291118</v>
      </c>
      <c r="AI20" s="67">
        <v>39124.136978819552</v>
      </c>
      <c r="AJ20" s="67">
        <v>73.636314659614726</v>
      </c>
      <c r="AK20" s="67"/>
      <c r="AL20" s="68" t="s">
        <v>61</v>
      </c>
    </row>
    <row r="21" spans="1:38" s="5" customFormat="1" ht="26.25" customHeight="1" x14ac:dyDescent="0.25">
      <c r="A21" s="62" t="s">
        <v>66</v>
      </c>
      <c r="B21" s="62" t="s">
        <v>79</v>
      </c>
      <c r="C21" s="63" t="s">
        <v>80</v>
      </c>
      <c r="D21" s="64"/>
      <c r="E21" s="65">
        <v>0.65777738762250082</v>
      </c>
      <c r="F21" s="65">
        <v>9.8578040153960798E-3</v>
      </c>
      <c r="G21" s="65">
        <v>0.10405343702503472</v>
      </c>
      <c r="H21" s="65">
        <v>1.5597754244219593E-2</v>
      </c>
      <c r="I21" s="65">
        <v>2.2872472312949262E-2</v>
      </c>
      <c r="J21" s="65">
        <v>2.7445721757779106E-2</v>
      </c>
      <c r="K21" s="65">
        <v>3.0494554720999011E-2</v>
      </c>
      <c r="L21" s="65" t="s">
        <v>65</v>
      </c>
      <c r="M21" s="65">
        <v>0.11031401154256588</v>
      </c>
      <c r="N21" s="65">
        <v>7.7461612965592109E-3</v>
      </c>
      <c r="O21" s="65">
        <v>7.7513626594565422E-4</v>
      </c>
      <c r="P21" s="65">
        <v>1.502547749869544E-3</v>
      </c>
      <c r="Q21" s="65" t="s">
        <v>65</v>
      </c>
      <c r="R21" s="65" t="s">
        <v>65</v>
      </c>
      <c r="S21" s="65" t="s">
        <v>65</v>
      </c>
      <c r="T21" s="65" t="s">
        <v>65</v>
      </c>
      <c r="U21" s="65" t="s">
        <v>65</v>
      </c>
      <c r="V21" s="65" t="s">
        <v>65</v>
      </c>
      <c r="W21" s="65">
        <v>4.0792856326870047E-2</v>
      </c>
      <c r="X21" s="65">
        <v>3.8203770014462007E-4</v>
      </c>
      <c r="Y21" s="65">
        <v>6.3409792185669409E-4</v>
      </c>
      <c r="Z21" s="65">
        <v>1.9550176768284326E-4</v>
      </c>
      <c r="AA21" s="65">
        <v>1.5649353259569555E-4</v>
      </c>
      <c r="AB21" s="65">
        <v>1.3681309222798527E-3</v>
      </c>
      <c r="AC21" s="65">
        <v>5.7828965656826908E-3</v>
      </c>
      <c r="AD21" s="65">
        <v>2.028123197336975E-2</v>
      </c>
      <c r="AE21" s="66"/>
      <c r="AF21" s="67">
        <v>475.46623865472304</v>
      </c>
      <c r="AG21" s="67">
        <v>119.28734974312999</v>
      </c>
      <c r="AH21" s="67">
        <v>12799.398901485552</v>
      </c>
      <c r="AI21" s="67">
        <v>461.28134542767282</v>
      </c>
      <c r="AJ21" s="67" t="s">
        <v>435</v>
      </c>
      <c r="AK21" s="67"/>
      <c r="AL21" s="68" t="s">
        <v>61</v>
      </c>
    </row>
    <row r="22" spans="1:38" s="5" customFormat="1" ht="26.25" customHeight="1" x14ac:dyDescent="0.25">
      <c r="A22" s="62" t="s">
        <v>66</v>
      </c>
      <c r="B22" s="69" t="s">
        <v>81</v>
      </c>
      <c r="C22" s="63" t="s">
        <v>82</v>
      </c>
      <c r="D22" s="64"/>
      <c r="E22" s="65">
        <v>5.4977791705262149</v>
      </c>
      <c r="F22" s="65">
        <v>0.1748514636266654</v>
      </c>
      <c r="G22" s="65">
        <v>0.78850295383770519</v>
      </c>
      <c r="H22" s="65">
        <v>0.16673121614290645</v>
      </c>
      <c r="I22" s="65">
        <v>6.491622997283085E-2</v>
      </c>
      <c r="J22" s="65">
        <v>7.7873818134638034E-2</v>
      </c>
      <c r="K22" s="65">
        <v>8.6512210242509463E-2</v>
      </c>
      <c r="L22" s="65" t="s">
        <v>65</v>
      </c>
      <c r="M22" s="65">
        <v>3.8183267593581469</v>
      </c>
      <c r="N22" s="65">
        <v>0.32266021397591244</v>
      </c>
      <c r="O22" s="65">
        <v>2.3459145956307478E-2</v>
      </c>
      <c r="P22" s="65">
        <v>0.17046792601370184</v>
      </c>
      <c r="Q22" s="65" t="s">
        <v>65</v>
      </c>
      <c r="R22" s="65" t="s">
        <v>65</v>
      </c>
      <c r="S22" s="65" t="s">
        <v>65</v>
      </c>
      <c r="T22" s="65" t="s">
        <v>65</v>
      </c>
      <c r="U22" s="65" t="s">
        <v>65</v>
      </c>
      <c r="V22" s="65" t="s">
        <v>65</v>
      </c>
      <c r="W22" s="65">
        <v>0.47076615085315499</v>
      </c>
      <c r="X22" s="65">
        <v>1.8591374365778232E-3</v>
      </c>
      <c r="Y22" s="65">
        <v>4.2777346747828668E-3</v>
      </c>
      <c r="Z22" s="65">
        <v>1.3456984858630397E-3</v>
      </c>
      <c r="AA22" s="65">
        <v>9.5581410116674526E-4</v>
      </c>
      <c r="AB22" s="65">
        <v>8.4383846983904758E-3</v>
      </c>
      <c r="AC22" s="65">
        <v>8.0988441510573647E-2</v>
      </c>
      <c r="AD22" s="65">
        <v>0.43028485573278813</v>
      </c>
      <c r="AE22" s="66"/>
      <c r="AF22" s="67">
        <v>1151.4081348665654</v>
      </c>
      <c r="AG22" s="67">
        <v>2455.3614427882217</v>
      </c>
      <c r="AH22" s="67">
        <v>12610.448909846327</v>
      </c>
      <c r="AI22" s="67">
        <v>3588.6514597009968</v>
      </c>
      <c r="AJ22" s="67">
        <v>7886.2272594271471</v>
      </c>
      <c r="AK22" s="67"/>
      <c r="AL22" s="68" t="s">
        <v>61</v>
      </c>
    </row>
    <row r="23" spans="1:38" s="5" customFormat="1" ht="26.25" customHeight="1" x14ac:dyDescent="0.25">
      <c r="A23" s="62" t="s">
        <v>83</v>
      </c>
      <c r="B23" s="69" t="s">
        <v>84</v>
      </c>
      <c r="C23" s="63" t="s">
        <v>85</v>
      </c>
      <c r="D23" s="70"/>
      <c r="E23" s="65">
        <v>5.4717001277584947</v>
      </c>
      <c r="F23" s="65">
        <v>0.29354542415583268</v>
      </c>
      <c r="G23" s="65">
        <v>9.0161743029555461E-3</v>
      </c>
      <c r="H23" s="65">
        <v>2.3162378492630527E-3</v>
      </c>
      <c r="I23" s="65">
        <v>0.10869823547659981</v>
      </c>
      <c r="J23" s="65">
        <v>0.10869823547659981</v>
      </c>
      <c r="K23" s="65">
        <v>0.10869823547659981</v>
      </c>
      <c r="L23" s="65" t="s">
        <v>65</v>
      </c>
      <c r="M23" s="65">
        <v>4.0201219019866405</v>
      </c>
      <c r="N23" s="65">
        <v>3.678686546449849E-4</v>
      </c>
      <c r="O23" s="65">
        <v>3.573843719459399E-4</v>
      </c>
      <c r="P23" s="65">
        <v>1.2508453018107897E-4</v>
      </c>
      <c r="Q23" s="65" t="s">
        <v>65</v>
      </c>
      <c r="R23" s="65" t="s">
        <v>65</v>
      </c>
      <c r="S23" s="65" t="s">
        <v>65</v>
      </c>
      <c r="T23" s="65" t="s">
        <v>65</v>
      </c>
      <c r="U23" s="65" t="s">
        <v>65</v>
      </c>
      <c r="V23" s="65" t="s">
        <v>65</v>
      </c>
      <c r="W23" s="65">
        <v>0.14879451362031276</v>
      </c>
      <c r="X23" s="65">
        <v>9.7041416057605176E-3</v>
      </c>
      <c r="Y23" s="65">
        <v>4.6956918927867089E-2</v>
      </c>
      <c r="Z23" s="65">
        <v>5.2204991471695189E-2</v>
      </c>
      <c r="AA23" s="65">
        <v>1.2618862502553131E-2</v>
      </c>
      <c r="AB23" s="65">
        <v>0.12148491450787595</v>
      </c>
      <c r="AC23" s="65">
        <v>2.9758902724062564E-2</v>
      </c>
      <c r="AD23" s="65">
        <v>5.1070132722534207E-6</v>
      </c>
      <c r="AE23" s="66"/>
      <c r="AF23" s="67">
        <v>17869.218597296996</v>
      </c>
      <c r="AG23" s="67" t="s">
        <v>435</v>
      </c>
      <c r="AH23" s="67" t="s">
        <v>435</v>
      </c>
      <c r="AI23" s="67">
        <v>982.74224388669097</v>
      </c>
      <c r="AJ23" s="67">
        <v>54.764835388718296</v>
      </c>
      <c r="AK23" s="67"/>
      <c r="AL23" s="68" t="s">
        <v>61</v>
      </c>
    </row>
    <row r="24" spans="1:38" s="5" customFormat="1" ht="26.25" customHeight="1" x14ac:dyDescent="0.25">
      <c r="A24" s="62" t="s">
        <v>66</v>
      </c>
      <c r="B24" s="69" t="s">
        <v>86</v>
      </c>
      <c r="C24" s="63" t="s">
        <v>87</v>
      </c>
      <c r="D24" s="64"/>
      <c r="E24" s="65">
        <v>3.5738821185226022</v>
      </c>
      <c r="F24" s="65">
        <v>0.10854783058370232</v>
      </c>
      <c r="G24" s="65">
        <v>1.1683217528231764</v>
      </c>
      <c r="H24" s="65">
        <v>0.11528725161325791</v>
      </c>
      <c r="I24" s="65">
        <v>0.15118234067211242</v>
      </c>
      <c r="J24" s="65">
        <v>0.18141200770589491</v>
      </c>
      <c r="K24" s="65">
        <v>0.2015651190617499</v>
      </c>
      <c r="L24" s="65" t="s">
        <v>65</v>
      </c>
      <c r="M24" s="65">
        <v>1.5156221373064005</v>
      </c>
      <c r="N24" s="65">
        <v>0.4493299612599238</v>
      </c>
      <c r="O24" s="65">
        <v>5.3386794027031614E-2</v>
      </c>
      <c r="P24" s="65">
        <v>2.6449544504925673E-2</v>
      </c>
      <c r="Q24" s="65" t="s">
        <v>65</v>
      </c>
      <c r="R24" s="65" t="s">
        <v>65</v>
      </c>
      <c r="S24" s="65" t="s">
        <v>65</v>
      </c>
      <c r="T24" s="65" t="s">
        <v>65</v>
      </c>
      <c r="U24" s="65" t="s">
        <v>65</v>
      </c>
      <c r="V24" s="65" t="s">
        <v>65</v>
      </c>
      <c r="W24" s="65">
        <v>1.4866484134178601</v>
      </c>
      <c r="X24" s="65">
        <v>1.6554320343530944E-2</v>
      </c>
      <c r="Y24" s="65">
        <v>2.691294630390928E-2</v>
      </c>
      <c r="Z24" s="65">
        <v>8.4857592115412106E-3</v>
      </c>
      <c r="AA24" s="65">
        <v>6.9366573254857362E-3</v>
      </c>
      <c r="AB24" s="65">
        <v>5.8889683184467169E-2</v>
      </c>
      <c r="AC24" s="65">
        <v>0.23227924560338986</v>
      </c>
      <c r="AD24" s="65">
        <v>1.3230982247945528E-4</v>
      </c>
      <c r="AE24" s="66"/>
      <c r="AF24" s="67">
        <v>2871.9543576842293</v>
      </c>
      <c r="AG24" s="67" t="s">
        <v>435</v>
      </c>
      <c r="AH24" s="67">
        <v>23867.357015893162</v>
      </c>
      <c r="AI24" s="67">
        <v>17314.18897737101</v>
      </c>
      <c r="AJ24" s="67">
        <v>519.21594074722987</v>
      </c>
      <c r="AK24" s="67"/>
      <c r="AL24" s="68" t="s">
        <v>61</v>
      </c>
    </row>
    <row r="25" spans="1:38" s="5" customFormat="1" ht="26.25" customHeight="1" x14ac:dyDescent="0.25">
      <c r="A25" s="62" t="s">
        <v>88</v>
      </c>
      <c r="B25" s="69" t="s">
        <v>89</v>
      </c>
      <c r="C25" s="71" t="s">
        <v>90</v>
      </c>
      <c r="D25" s="64"/>
      <c r="E25" s="65">
        <v>1.7920709407728386</v>
      </c>
      <c r="F25" s="65">
        <v>0.15979355610220952</v>
      </c>
      <c r="G25" s="65">
        <v>0.10169150764590043</v>
      </c>
      <c r="H25" s="65">
        <v>8.2587884139726669E-4</v>
      </c>
      <c r="I25" s="65">
        <v>0.13129849299989316</v>
      </c>
      <c r="J25" s="65">
        <v>0.13129849299989316</v>
      </c>
      <c r="K25" s="65">
        <v>0.13129849299989316</v>
      </c>
      <c r="L25" s="65" t="s">
        <v>65</v>
      </c>
      <c r="M25" s="65">
        <v>1.19729468317385</v>
      </c>
      <c r="N25" s="65">
        <v>1.0503879439991451E-4</v>
      </c>
      <c r="O25" s="65">
        <v>1.0503879439991451E-4</v>
      </c>
      <c r="P25" s="65">
        <v>3.6763578039970077E-5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5251.9397199957248</v>
      </c>
      <c r="AG25" s="67"/>
      <c r="AH25" s="67"/>
      <c r="AI25" s="67"/>
      <c r="AJ25" s="67"/>
      <c r="AK25" s="67"/>
      <c r="AL25" s="68" t="s">
        <v>61</v>
      </c>
    </row>
    <row r="26" spans="1:38" s="5" customFormat="1" ht="26.25" customHeight="1" x14ac:dyDescent="0.25">
      <c r="A26" s="62" t="s">
        <v>88</v>
      </c>
      <c r="B26" s="62" t="s">
        <v>91</v>
      </c>
      <c r="C26" s="63" t="s">
        <v>92</v>
      </c>
      <c r="D26" s="64"/>
      <c r="E26" s="65">
        <v>6.1272531191088719E-2</v>
      </c>
      <c r="F26" s="65">
        <v>5.4343472482607021E-2</v>
      </c>
      <c r="G26" s="65">
        <v>6.5824493086122579E-3</v>
      </c>
      <c r="H26" s="65">
        <v>1.0167920642005656E-4</v>
      </c>
      <c r="I26" s="65">
        <v>5.9812005735721142E-3</v>
      </c>
      <c r="J26" s="65">
        <v>5.9812005735721142E-3</v>
      </c>
      <c r="K26" s="65">
        <v>5.9812005735721142E-3</v>
      </c>
      <c r="L26" s="65" t="s">
        <v>65</v>
      </c>
      <c r="M26" s="65">
        <v>2.7387491707062246</v>
      </c>
      <c r="N26" s="65">
        <v>1.3714296162286369E-5</v>
      </c>
      <c r="O26" s="65">
        <v>6.3650486697524781E-6</v>
      </c>
      <c r="P26" s="65">
        <v>2.2277670344133675E-6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318.25243348762388</v>
      </c>
      <c r="AG26" s="67"/>
      <c r="AH26" s="67"/>
      <c r="AI26" s="67"/>
      <c r="AJ26" s="67"/>
      <c r="AK26" s="67"/>
      <c r="AL26" s="68" t="s">
        <v>61</v>
      </c>
    </row>
    <row r="27" spans="1:38" s="5" customFormat="1" ht="26.25" customHeight="1" x14ac:dyDescent="0.25">
      <c r="A27" s="62" t="s">
        <v>93</v>
      </c>
      <c r="B27" s="62" t="s">
        <v>94</v>
      </c>
      <c r="C27" s="63" t="s">
        <v>95</v>
      </c>
      <c r="D27" s="64"/>
      <c r="E27" s="65">
        <v>49.534386934236863</v>
      </c>
      <c r="F27" s="65">
        <v>2.3659889394727398</v>
      </c>
      <c r="G27" s="65">
        <v>7.6855903231393727E-2</v>
      </c>
      <c r="H27" s="65">
        <v>0.91670275335218154</v>
      </c>
      <c r="I27" s="65">
        <v>0.71132230023657428</v>
      </c>
      <c r="J27" s="65">
        <v>0.71132230023657428</v>
      </c>
      <c r="K27" s="65">
        <v>0.71132230023657428</v>
      </c>
      <c r="L27" s="65" t="s">
        <v>65</v>
      </c>
      <c r="M27" s="65">
        <v>42.434795011394904</v>
      </c>
      <c r="N27" s="65">
        <v>8.6274154631112935E-3</v>
      </c>
      <c r="O27" s="65">
        <v>3.730481143159207E-3</v>
      </c>
      <c r="P27" s="65">
        <v>1.3056684001057223E-3</v>
      </c>
      <c r="Q27" s="65" t="s">
        <v>65</v>
      </c>
      <c r="R27" s="65" t="s">
        <v>65</v>
      </c>
      <c r="S27" s="65" t="s">
        <v>65</v>
      </c>
      <c r="T27" s="65" t="s">
        <v>65</v>
      </c>
      <c r="U27" s="65" t="s">
        <v>65</v>
      </c>
      <c r="V27" s="65" t="s">
        <v>65</v>
      </c>
      <c r="W27" s="65">
        <v>0.60265316782628764</v>
      </c>
      <c r="X27" s="65">
        <v>4.4656235170390197E-2</v>
      </c>
      <c r="Y27" s="65">
        <v>4.4315270190182408E-2</v>
      </c>
      <c r="Z27" s="65">
        <v>1.8762634420068109E-2</v>
      </c>
      <c r="AA27" s="65">
        <v>5.0371636123487662E-2</v>
      </c>
      <c r="AB27" s="65">
        <v>0.15810577590412836</v>
      </c>
      <c r="AC27" s="65">
        <v>0.12053063356525756</v>
      </c>
      <c r="AD27" s="65">
        <v>2.7143387679510371E-4</v>
      </c>
      <c r="AE27" s="66"/>
      <c r="AF27" s="67">
        <v>186739.63239379748</v>
      </c>
      <c r="AG27" s="67"/>
      <c r="AH27" s="67">
        <v>88.638793737193893</v>
      </c>
      <c r="AI27" s="67">
        <v>9058.8567423947661</v>
      </c>
      <c r="AJ27" s="67">
        <v>385.1736056519585</v>
      </c>
      <c r="AK27" s="67"/>
      <c r="AL27" s="68" t="s">
        <v>61</v>
      </c>
    </row>
    <row r="28" spans="1:38" s="5" customFormat="1" ht="26.25" customHeight="1" x14ac:dyDescent="0.25">
      <c r="A28" s="62" t="s">
        <v>93</v>
      </c>
      <c r="B28" s="62" t="s">
        <v>96</v>
      </c>
      <c r="C28" s="63" t="s">
        <v>97</v>
      </c>
      <c r="D28" s="64"/>
      <c r="E28" s="65">
        <v>8.8083072397700342</v>
      </c>
      <c r="F28" s="65">
        <v>8.2962014023067576E-2</v>
      </c>
      <c r="G28" s="65">
        <v>1.1003422599337067E-2</v>
      </c>
      <c r="H28" s="65">
        <v>2.9524079934893099E-2</v>
      </c>
      <c r="I28" s="65">
        <v>0.16220436182659639</v>
      </c>
      <c r="J28" s="65">
        <v>0.16220436182659639</v>
      </c>
      <c r="K28" s="65">
        <v>0.16220436182659639</v>
      </c>
      <c r="L28" s="65" t="s">
        <v>65</v>
      </c>
      <c r="M28" s="65">
        <v>3.0670298270270537</v>
      </c>
      <c r="N28" s="65">
        <v>4.7035118495822434E-4</v>
      </c>
      <c r="O28" s="65">
        <v>4.2132656497927828E-4</v>
      </c>
      <c r="P28" s="65">
        <v>1.4746429774274743E-4</v>
      </c>
      <c r="Q28" s="65" t="s">
        <v>65</v>
      </c>
      <c r="R28" s="65" t="s">
        <v>65</v>
      </c>
      <c r="S28" s="65" t="s">
        <v>65</v>
      </c>
      <c r="T28" s="65" t="s">
        <v>65</v>
      </c>
      <c r="U28" s="65" t="s">
        <v>65</v>
      </c>
      <c r="V28" s="65" t="s">
        <v>65</v>
      </c>
      <c r="W28" s="65">
        <v>9.3063010795448792E-2</v>
      </c>
      <c r="X28" s="65">
        <v>4.7779925959682444E-3</v>
      </c>
      <c r="Y28" s="65">
        <v>4.6067074994593825E-3</v>
      </c>
      <c r="Z28" s="65">
        <v>1.6157382374066215E-3</v>
      </c>
      <c r="AA28" s="65">
        <v>5.2787531112724563E-3</v>
      </c>
      <c r="AB28" s="65">
        <v>1.6279191444106708E-2</v>
      </c>
      <c r="AC28" s="65">
        <v>1.8612602159089758E-2</v>
      </c>
      <c r="AD28" s="65">
        <v>4.8375370423484411E-5</v>
      </c>
      <c r="AE28" s="66"/>
      <c r="AF28" s="67">
        <v>21068.916841136743</v>
      </c>
      <c r="AG28" s="67"/>
      <c r="AH28" s="67">
        <v>15.82374956532451</v>
      </c>
      <c r="AI28" s="67">
        <v>1080.6396138726291</v>
      </c>
      <c r="AJ28" s="67">
        <v>62.873667159683002</v>
      </c>
      <c r="AK28" s="67"/>
      <c r="AL28" s="68" t="s">
        <v>61</v>
      </c>
    </row>
    <row r="29" spans="1:38" s="5" customFormat="1" ht="26.25" customHeight="1" x14ac:dyDescent="0.25">
      <c r="A29" s="62" t="s">
        <v>93</v>
      </c>
      <c r="B29" s="62" t="s">
        <v>98</v>
      </c>
      <c r="C29" s="63" t="s">
        <v>99</v>
      </c>
      <c r="D29" s="64"/>
      <c r="E29" s="65">
        <v>17.62917282965558</v>
      </c>
      <c r="F29" s="65">
        <v>0.34525511408869586</v>
      </c>
      <c r="G29" s="65">
        <v>5.1473532876079094E-2</v>
      </c>
      <c r="H29" s="65">
        <v>0.12706578196249749</v>
      </c>
      <c r="I29" s="65">
        <v>0.22731130483670939</v>
      </c>
      <c r="J29" s="65">
        <v>0.22731130483670939</v>
      </c>
      <c r="K29" s="65">
        <v>0.22731130483670939</v>
      </c>
      <c r="L29" s="65" t="s">
        <v>65</v>
      </c>
      <c r="M29" s="65">
        <v>10.181055812789111</v>
      </c>
      <c r="N29" s="65">
        <v>2.0373077529897525E-3</v>
      </c>
      <c r="O29" s="65">
        <v>2.0373077529897525E-3</v>
      </c>
      <c r="P29" s="65">
        <v>7.1305771354641359E-4</v>
      </c>
      <c r="Q29" s="65" t="s">
        <v>65</v>
      </c>
      <c r="R29" s="65" t="s">
        <v>65</v>
      </c>
      <c r="S29" s="65" t="s">
        <v>65</v>
      </c>
      <c r="T29" s="65" t="s">
        <v>65</v>
      </c>
      <c r="U29" s="65" t="s">
        <v>65</v>
      </c>
      <c r="V29" s="65" t="s">
        <v>65</v>
      </c>
      <c r="W29" s="65">
        <v>0.84411586866771915</v>
      </c>
      <c r="X29" s="65">
        <v>9.2263666270334128E-3</v>
      </c>
      <c r="Y29" s="65">
        <v>5.5764565539322207E-2</v>
      </c>
      <c r="Z29" s="65">
        <v>6.230348753818872E-2</v>
      </c>
      <c r="AA29" s="65">
        <v>1.4344870664118946E-2</v>
      </c>
      <c r="AB29" s="65">
        <v>0.14163929036866332</v>
      </c>
      <c r="AC29" s="65">
        <v>0.16882317373354386</v>
      </c>
      <c r="AD29" s="65">
        <v>7.4789178532077187E-6</v>
      </c>
      <c r="AE29" s="66"/>
      <c r="AF29" s="67">
        <v>101867.16168702372</v>
      </c>
      <c r="AG29" s="67"/>
      <c r="AH29" s="67">
        <v>642.45061179664287</v>
      </c>
      <c r="AI29" s="67">
        <v>5526.5631027441577</v>
      </c>
      <c r="AJ29" s="67">
        <v>430.81778577314719</v>
      </c>
      <c r="AK29" s="67"/>
      <c r="AL29" s="68" t="s">
        <v>61</v>
      </c>
    </row>
    <row r="30" spans="1:38" s="5" customFormat="1" ht="26.25" customHeight="1" x14ac:dyDescent="0.25">
      <c r="A30" s="62" t="s">
        <v>93</v>
      </c>
      <c r="B30" s="62" t="s">
        <v>100</v>
      </c>
      <c r="C30" s="63" t="s">
        <v>101</v>
      </c>
      <c r="D30" s="64"/>
      <c r="E30" s="65">
        <v>0.20952611897039489</v>
      </c>
      <c r="F30" s="65">
        <v>1.5744316007285806</v>
      </c>
      <c r="G30" s="65">
        <v>5.509509044071938E-4</v>
      </c>
      <c r="H30" s="65">
        <v>2.8621222846113583E-3</v>
      </c>
      <c r="I30" s="65">
        <v>9.9457457422068032E-2</v>
      </c>
      <c r="J30" s="65">
        <v>9.9457457422068032E-2</v>
      </c>
      <c r="K30" s="65">
        <v>9.9457457422068032E-2</v>
      </c>
      <c r="L30" s="65" t="s">
        <v>65</v>
      </c>
      <c r="M30" s="65">
        <v>5.9055496716352289</v>
      </c>
      <c r="N30" s="65">
        <v>2.2285421437005527E-4</v>
      </c>
      <c r="O30" s="65">
        <v>4.4570842874011053E-5</v>
      </c>
      <c r="P30" s="65">
        <v>1.5599795005903869E-5</v>
      </c>
      <c r="Q30" s="65" t="s">
        <v>65</v>
      </c>
      <c r="R30" s="65" t="s">
        <v>65</v>
      </c>
      <c r="S30" s="65" t="s">
        <v>65</v>
      </c>
      <c r="T30" s="65" t="s">
        <v>65</v>
      </c>
      <c r="U30" s="65" t="s">
        <v>65</v>
      </c>
      <c r="V30" s="65" t="s">
        <v>65</v>
      </c>
      <c r="W30" s="65">
        <v>1.1243189350348166E-2</v>
      </c>
      <c r="X30" s="65">
        <v>5.3884804695284968E-4</v>
      </c>
      <c r="Y30" s="65">
        <v>6.2817492186062148E-4</v>
      </c>
      <c r="Z30" s="65">
        <v>4.3199821987424924E-4</v>
      </c>
      <c r="AA30" s="65">
        <v>6.85477047583216E-4</v>
      </c>
      <c r="AB30" s="65">
        <v>2.2844982362709367E-3</v>
      </c>
      <c r="AC30" s="65">
        <v>2.2486378700696335E-3</v>
      </c>
      <c r="AD30" s="65">
        <v>6.8967612134762853E-6</v>
      </c>
      <c r="AE30" s="66"/>
      <c r="AF30" s="67">
        <v>2228.5421437005525</v>
      </c>
      <c r="AG30" s="67"/>
      <c r="AH30" s="67" t="s">
        <v>435</v>
      </c>
      <c r="AI30" s="67">
        <v>94.232797932096815</v>
      </c>
      <c r="AJ30" s="67" t="s">
        <v>435</v>
      </c>
      <c r="AK30" s="67"/>
      <c r="AL30" s="68" t="s">
        <v>61</v>
      </c>
    </row>
    <row r="31" spans="1:38" s="5" customFormat="1" ht="26.25" customHeight="1" x14ac:dyDescent="0.25">
      <c r="A31" s="62" t="s">
        <v>93</v>
      </c>
      <c r="B31" s="62" t="s">
        <v>102</v>
      </c>
      <c r="C31" s="63" t="s">
        <v>103</v>
      </c>
      <c r="D31" s="64"/>
      <c r="E31" s="65" t="s">
        <v>433</v>
      </c>
      <c r="F31" s="65">
        <v>0.39904041220645359</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1617.8856940453084</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1.0367263293985942</v>
      </c>
      <c r="J32" s="65">
        <v>1.892691928772372</v>
      </c>
      <c r="K32" s="65">
        <v>2.5379322242941278</v>
      </c>
      <c r="L32" s="65" t="s">
        <v>65</v>
      </c>
      <c r="M32" s="65" t="s">
        <v>433</v>
      </c>
      <c r="N32" s="65">
        <v>6.2121399590814557</v>
      </c>
      <c r="O32" s="65">
        <v>2.9298754879005382E-2</v>
      </c>
      <c r="P32" s="65" t="s">
        <v>433</v>
      </c>
      <c r="Q32" s="65" t="s">
        <v>65</v>
      </c>
      <c r="R32" s="65" t="s">
        <v>65</v>
      </c>
      <c r="S32" s="65" t="s">
        <v>65</v>
      </c>
      <c r="T32" s="65" t="s">
        <v>65</v>
      </c>
      <c r="U32" s="65" t="s">
        <v>65</v>
      </c>
      <c r="V32" s="65" t="s">
        <v>65</v>
      </c>
      <c r="W32" s="65" t="s">
        <v>433</v>
      </c>
      <c r="X32" s="65">
        <v>1.9710263526851422E-3</v>
      </c>
      <c r="Y32" s="65">
        <v>1.9710263526851422E-3</v>
      </c>
      <c r="Z32" s="65">
        <v>1.9710263526851422E-3</v>
      </c>
      <c r="AA32" s="65">
        <v>1.9710263526851422E-3</v>
      </c>
      <c r="AB32" s="65">
        <v>7.8841054107405689E-3</v>
      </c>
      <c r="AC32" s="65" t="s">
        <v>433</v>
      </c>
      <c r="AD32" s="65" t="s">
        <v>433</v>
      </c>
      <c r="AE32" s="66"/>
      <c r="AF32" s="67"/>
      <c r="AG32" s="67"/>
      <c r="AH32" s="67"/>
      <c r="AI32" s="67"/>
      <c r="AJ32" s="67"/>
      <c r="AK32" s="67">
        <v>83637.856574223159</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0.59160038730878761</v>
      </c>
      <c r="J33" s="65">
        <v>1.09555627279405</v>
      </c>
      <c r="K33" s="65">
        <v>2.1911125455881031</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83637.856574223159</v>
      </c>
      <c r="AL33" s="68" t="s">
        <v>107</v>
      </c>
    </row>
    <row r="34" spans="1:38" s="5" customFormat="1" ht="26.25" customHeight="1" x14ac:dyDescent="0.25">
      <c r="A34" s="62" t="s">
        <v>83</v>
      </c>
      <c r="B34" s="62" t="s">
        <v>110</v>
      </c>
      <c r="C34" s="63" t="s">
        <v>111</v>
      </c>
      <c r="D34" s="64"/>
      <c r="E34" s="65">
        <v>0.72267162940979102</v>
      </c>
      <c r="F34" s="65">
        <v>7.0567241990692461E-2</v>
      </c>
      <c r="G34" s="65">
        <v>3.8648822592007429E-2</v>
      </c>
      <c r="H34" s="65">
        <v>1.9950875638761274E-4</v>
      </c>
      <c r="I34" s="65">
        <v>0.19267989458976392</v>
      </c>
      <c r="J34" s="65">
        <v>0.52659389458976391</v>
      </c>
      <c r="K34" s="65">
        <v>1.4806338945897639</v>
      </c>
      <c r="L34" s="65" t="s">
        <v>65</v>
      </c>
      <c r="M34" s="65">
        <v>0.49321180718097773</v>
      </c>
      <c r="N34" s="65">
        <v>3.9852244783905182E-4</v>
      </c>
      <c r="O34" s="65">
        <v>4.739656932941766E-5</v>
      </c>
      <c r="P34" s="65">
        <v>5.3591418758954998E-5</v>
      </c>
      <c r="Q34" s="65" t="s">
        <v>65</v>
      </c>
      <c r="R34" s="65" t="s">
        <v>65</v>
      </c>
      <c r="S34" s="65" t="s">
        <v>65</v>
      </c>
      <c r="T34" s="65" t="s">
        <v>65</v>
      </c>
      <c r="U34" s="65" t="s">
        <v>65</v>
      </c>
      <c r="V34" s="65" t="s">
        <v>65</v>
      </c>
      <c r="W34" s="65">
        <v>1.130990866108373E-2</v>
      </c>
      <c r="X34" s="65">
        <v>6.4055673939162976E-4</v>
      </c>
      <c r="Y34" s="65">
        <v>3.353270843443194E-3</v>
      </c>
      <c r="Z34" s="65">
        <v>3.7470494379025754E-3</v>
      </c>
      <c r="AA34" s="65">
        <v>8.6139067537990062E-4</v>
      </c>
      <c r="AB34" s="65">
        <v>8.6022676961173029E-3</v>
      </c>
      <c r="AC34" s="65">
        <v>2.2619817322167462E-3</v>
      </c>
      <c r="AD34" s="65">
        <v>1.2031764353015225E-6</v>
      </c>
      <c r="AE34" s="66"/>
      <c r="AF34" s="67">
        <v>1235.809480853643</v>
      </c>
      <c r="AG34" s="67">
        <v>4.200070317100888</v>
      </c>
      <c r="AH34" s="67" t="s">
        <v>435</v>
      </c>
      <c r="AI34" s="67">
        <v>63.41151730196426</v>
      </c>
      <c r="AJ34" s="67">
        <v>3.7976487704658353</v>
      </c>
      <c r="AK34" s="67"/>
      <c r="AL34" s="68" t="s">
        <v>61</v>
      </c>
    </row>
    <row r="35" spans="1:38" s="72" customFormat="1" ht="26.25" customHeight="1" x14ac:dyDescent="0.25">
      <c r="A35" s="62" t="s">
        <v>112</v>
      </c>
      <c r="B35" s="62" t="s">
        <v>113</v>
      </c>
      <c r="C35" s="63" t="s">
        <v>114</v>
      </c>
      <c r="D35" s="64"/>
      <c r="E35" s="65">
        <v>0.5549578608977862</v>
      </c>
      <c r="F35" s="65">
        <v>0.11805765138277474</v>
      </c>
      <c r="G35" s="65">
        <v>2.8779418999999996E-3</v>
      </c>
      <c r="H35" s="65">
        <v>1.1838444094037655E-4</v>
      </c>
      <c r="I35" s="65">
        <v>2.2476682507183918E-2</v>
      </c>
      <c r="J35" s="65">
        <v>2.2476682507183918E-2</v>
      </c>
      <c r="K35" s="65">
        <v>2.2476682507183918E-2</v>
      </c>
      <c r="L35" s="65" t="s">
        <v>65</v>
      </c>
      <c r="M35" s="65">
        <v>0.29816105267911258</v>
      </c>
      <c r="N35" s="65">
        <v>1.2193839830299999E-5</v>
      </c>
      <c r="O35" s="65">
        <v>1.2193839830299999E-5</v>
      </c>
      <c r="P35" s="65">
        <v>4.2678439406050007E-6</v>
      </c>
      <c r="Q35" s="65" t="s">
        <v>65</v>
      </c>
      <c r="R35" s="65" t="s">
        <v>65</v>
      </c>
      <c r="S35" s="65" t="s">
        <v>65</v>
      </c>
      <c r="T35" s="65" t="s">
        <v>65</v>
      </c>
      <c r="U35" s="65" t="s">
        <v>65</v>
      </c>
      <c r="V35" s="65" t="s">
        <v>65</v>
      </c>
      <c r="W35" s="65">
        <v>3.3533059533324997E-3</v>
      </c>
      <c r="X35" s="65">
        <v>1.6554892368700164E-3</v>
      </c>
      <c r="Y35" s="65">
        <v>4.2935127598553056E-4</v>
      </c>
      <c r="Z35" s="65">
        <v>2.5720154247903661E-4</v>
      </c>
      <c r="AA35" s="65">
        <v>1.5599866903614169E-3</v>
      </c>
      <c r="AB35" s="65">
        <v>3.9020287456960003E-3</v>
      </c>
      <c r="AC35" s="65">
        <v>6.7066119066649997E-4</v>
      </c>
      <c r="AD35" s="65">
        <v>7.2372061778084716E-7</v>
      </c>
      <c r="AE35" s="66"/>
      <c r="AF35" s="67">
        <v>609.69199151500004</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1.0941152218678447</v>
      </c>
      <c r="F36" s="65">
        <v>0.4937775332707674</v>
      </c>
      <c r="G36" s="65">
        <v>5.742181476849201E-4</v>
      </c>
      <c r="H36" s="65">
        <v>2.4333166338012105E-4</v>
      </c>
      <c r="I36" s="65">
        <v>4.646412733440998E-2</v>
      </c>
      <c r="J36" s="65">
        <v>4.646412733440998E-2</v>
      </c>
      <c r="K36" s="65">
        <v>4.646412733440998E-2</v>
      </c>
      <c r="L36" s="65" t="s">
        <v>65</v>
      </c>
      <c r="M36" s="65">
        <v>2.2851419318970478</v>
      </c>
      <c r="N36" s="65">
        <v>2.9580128231814305E-5</v>
      </c>
      <c r="O36" s="65">
        <v>2.2387025735613542E-5</v>
      </c>
      <c r="P36" s="65">
        <v>7.835459007464738E-6</v>
      </c>
      <c r="Q36" s="65" t="s">
        <v>65</v>
      </c>
      <c r="R36" s="65" t="s">
        <v>65</v>
      </c>
      <c r="S36" s="65" t="s">
        <v>65</v>
      </c>
      <c r="T36" s="65" t="s">
        <v>65</v>
      </c>
      <c r="U36" s="65" t="s">
        <v>65</v>
      </c>
      <c r="V36" s="65" t="s">
        <v>65</v>
      </c>
      <c r="W36" s="65">
        <v>1.2559491749867476E-2</v>
      </c>
      <c r="X36" s="65">
        <v>6.6851446431789895E-4</v>
      </c>
      <c r="Y36" s="65">
        <v>2.8059484993395224E-3</v>
      </c>
      <c r="Z36" s="65">
        <v>3.0874233949801104E-3</v>
      </c>
      <c r="AA36" s="65">
        <v>8.2123548112130612E-4</v>
      </c>
      <c r="AB36" s="65">
        <v>7.3831218397588383E-3</v>
      </c>
      <c r="AC36" s="65">
        <v>2.5118983499734958E-3</v>
      </c>
      <c r="AD36" s="65">
        <v>2.5390204468399844E-6</v>
      </c>
      <c r="AE36" s="66"/>
      <c r="AF36" s="67">
        <v>1119.3512867806769</v>
      </c>
      <c r="AG36" s="67" t="s">
        <v>435</v>
      </c>
      <c r="AH36" s="67" t="s">
        <v>435</v>
      </c>
      <c r="AI36" s="67">
        <v>60.033728997219953</v>
      </c>
      <c r="AJ36" s="67">
        <v>3.1394399179586046</v>
      </c>
      <c r="AK36" s="67"/>
      <c r="AL36" s="68" t="s">
        <v>61</v>
      </c>
    </row>
    <row r="37" spans="1:38" s="5" customFormat="1" ht="26.25" customHeight="1" x14ac:dyDescent="0.25">
      <c r="A37" s="62" t="s">
        <v>83</v>
      </c>
      <c r="B37" s="62" t="s">
        <v>117</v>
      </c>
      <c r="C37" s="63" t="s">
        <v>118</v>
      </c>
      <c r="D37" s="64"/>
      <c r="E37" s="65">
        <v>0.31356099999999998</v>
      </c>
      <c r="F37" s="65">
        <v>4.919418479999999E-3</v>
      </c>
      <c r="G37" s="65">
        <v>2.9516510879999992E-3</v>
      </c>
      <c r="H37" s="65">
        <v>9.838836959999998E-3</v>
      </c>
      <c r="I37" s="65">
        <v>3.6895638599999995E-3</v>
      </c>
      <c r="J37" s="65">
        <v>4.4274766319999997E-3</v>
      </c>
      <c r="K37" s="65">
        <v>4.919418479999999E-3</v>
      </c>
      <c r="L37" s="65" t="s">
        <v>65</v>
      </c>
      <c r="M37" s="65">
        <v>0.14769600000000002</v>
      </c>
      <c r="N37" s="65">
        <v>1.475825544E-5</v>
      </c>
      <c r="O37" s="65">
        <v>2.4597092399999996E-6</v>
      </c>
      <c r="P37" s="65">
        <v>6.8871858719999994E-4</v>
      </c>
      <c r="Q37" s="65" t="s">
        <v>65</v>
      </c>
      <c r="R37" s="65" t="s">
        <v>65</v>
      </c>
      <c r="S37" s="65" t="s">
        <v>65</v>
      </c>
      <c r="T37" s="65" t="s">
        <v>65</v>
      </c>
      <c r="U37" s="65" t="s">
        <v>65</v>
      </c>
      <c r="V37" s="65" t="s">
        <v>65</v>
      </c>
      <c r="W37" s="65">
        <v>1.9677673919999998E-3</v>
      </c>
      <c r="X37" s="65">
        <v>5.5097486976000008E-6</v>
      </c>
      <c r="Y37" s="65">
        <v>1.5545362396799999E-5</v>
      </c>
      <c r="Z37" s="65">
        <v>1.0921109025599998E-5</v>
      </c>
      <c r="AA37" s="65">
        <v>8.2252676985599982E-5</v>
      </c>
      <c r="AB37" s="65">
        <v>1.1422889710559998E-4</v>
      </c>
      <c r="AC37" s="65">
        <v>3.935534784E-4</v>
      </c>
      <c r="AD37" s="65">
        <v>1.7709906528000002E-7</v>
      </c>
      <c r="AE37" s="66"/>
      <c r="AF37" s="67" t="s">
        <v>435</v>
      </c>
      <c r="AG37" s="67" t="s">
        <v>435</v>
      </c>
      <c r="AH37" s="67">
        <v>9838.8369599999987</v>
      </c>
      <c r="AI37" s="67" t="s">
        <v>435</v>
      </c>
      <c r="AJ37" s="67" t="s">
        <v>435</v>
      </c>
      <c r="AK37" s="67"/>
      <c r="AL37" s="68" t="s">
        <v>61</v>
      </c>
    </row>
    <row r="38" spans="1:38" s="5" customFormat="1" ht="26.25" customHeight="1" x14ac:dyDescent="0.25">
      <c r="A38" s="62" t="s">
        <v>83</v>
      </c>
      <c r="B38" s="62" t="s">
        <v>119</v>
      </c>
      <c r="C38" s="63" t="s">
        <v>120</v>
      </c>
      <c r="D38" s="73"/>
      <c r="E38" s="65">
        <v>4.9275839418715578E-2</v>
      </c>
      <c r="F38" s="65">
        <v>1.0019837216421049E-3</v>
      </c>
      <c r="G38" s="65">
        <v>8.665766716625057E-5</v>
      </c>
      <c r="H38" s="65">
        <v>2.7569834914889388E-4</v>
      </c>
      <c r="I38" s="65">
        <v>5.9192085225687695E-4</v>
      </c>
      <c r="J38" s="65">
        <v>5.9192085225687695E-4</v>
      </c>
      <c r="K38" s="65">
        <v>5.9192085225687695E-4</v>
      </c>
      <c r="L38" s="65" t="s">
        <v>65</v>
      </c>
      <c r="M38" s="65">
        <v>2.5881165331182943E-2</v>
      </c>
      <c r="N38" s="65">
        <v>5.1294916342828807E-6</v>
      </c>
      <c r="O38" s="65">
        <v>3.7779643511727037E-6</v>
      </c>
      <c r="P38" s="65">
        <v>1.3222875229104461E-6</v>
      </c>
      <c r="Q38" s="65" t="s">
        <v>65</v>
      </c>
      <c r="R38" s="65" t="s">
        <v>65</v>
      </c>
      <c r="S38" s="65" t="s">
        <v>65</v>
      </c>
      <c r="T38" s="65" t="s">
        <v>65</v>
      </c>
      <c r="U38" s="65" t="s">
        <v>65</v>
      </c>
      <c r="V38" s="65" t="s">
        <v>65</v>
      </c>
      <c r="W38" s="65">
        <v>2.527562686464457E-3</v>
      </c>
      <c r="X38" s="65">
        <v>1.6150945636197057E-4</v>
      </c>
      <c r="Y38" s="65">
        <v>5.5096633945089107E-4</v>
      </c>
      <c r="Z38" s="65">
        <v>5.771505833442386E-4</v>
      </c>
      <c r="AA38" s="65">
        <v>2.2206954098249012E-4</v>
      </c>
      <c r="AB38" s="65">
        <v>1.5116959201395908E-3</v>
      </c>
      <c r="AC38" s="65">
        <v>5.0551253729289145E-4</v>
      </c>
      <c r="AD38" s="65">
        <v>3.2771939815312822E-8</v>
      </c>
      <c r="AE38" s="66"/>
      <c r="AF38" s="67">
        <v>188.89821755863517</v>
      </c>
      <c r="AG38" s="67" t="s">
        <v>435</v>
      </c>
      <c r="AH38" s="67">
        <v>7.8907704816512458</v>
      </c>
      <c r="AI38" s="67">
        <v>9.5964426230756317</v>
      </c>
      <c r="AJ38" s="67">
        <v>0.52712927472338011</v>
      </c>
      <c r="AK38" s="67"/>
      <c r="AL38" s="68" t="s">
        <v>61</v>
      </c>
    </row>
    <row r="39" spans="1:38" s="5" customFormat="1" ht="26.25" customHeight="1" x14ac:dyDescent="0.25">
      <c r="A39" s="62" t="s">
        <v>121</v>
      </c>
      <c r="B39" s="62" t="s">
        <v>122</v>
      </c>
      <c r="C39" s="63" t="s">
        <v>123</v>
      </c>
      <c r="D39" s="64"/>
      <c r="E39" s="65">
        <v>1.1706197268255307</v>
      </c>
      <c r="F39" s="65">
        <v>0.67371406839925552</v>
      </c>
      <c r="G39" s="65">
        <v>6.4294772465122538E-2</v>
      </c>
      <c r="H39" s="65">
        <v>3.7763586263454364E-2</v>
      </c>
      <c r="I39" s="65">
        <v>0.32682047355179472</v>
      </c>
      <c r="J39" s="65">
        <v>0.34693278630046626</v>
      </c>
      <c r="K39" s="65">
        <v>0.36704314126665127</v>
      </c>
      <c r="L39" s="65" t="s">
        <v>65</v>
      </c>
      <c r="M39" s="65">
        <v>4.6367256516966995</v>
      </c>
      <c r="N39" s="65">
        <v>0.1776044496391711</v>
      </c>
      <c r="O39" s="65">
        <v>2.4771243274540791E-2</v>
      </c>
      <c r="P39" s="65">
        <v>9.0520475700142083E-3</v>
      </c>
      <c r="Q39" s="65" t="s">
        <v>65</v>
      </c>
      <c r="R39" s="65" t="s">
        <v>65</v>
      </c>
      <c r="S39" s="65" t="s">
        <v>65</v>
      </c>
      <c r="T39" s="65" t="s">
        <v>65</v>
      </c>
      <c r="U39" s="65" t="s">
        <v>65</v>
      </c>
      <c r="V39" s="65" t="s">
        <v>65</v>
      </c>
      <c r="W39" s="65">
        <v>0.69452148746781739</v>
      </c>
      <c r="X39" s="65">
        <v>2.6845746867617891E-2</v>
      </c>
      <c r="Y39" s="65">
        <v>3.4082198001966602E-2</v>
      </c>
      <c r="Z39" s="65">
        <v>1.1774608376139572E-2</v>
      </c>
      <c r="AA39" s="65">
        <v>1.3422563533204673E-2</v>
      </c>
      <c r="AB39" s="65">
        <v>8.6125116778928743E-2</v>
      </c>
      <c r="AC39" s="65">
        <v>0.33074944997581912</v>
      </c>
      <c r="AD39" s="65">
        <v>5.7860668098564737E-5</v>
      </c>
      <c r="AE39" s="66"/>
      <c r="AF39" s="67">
        <v>6245.0531578968739</v>
      </c>
      <c r="AG39" s="67" t="s">
        <v>435</v>
      </c>
      <c r="AH39" s="67">
        <v>16108.051847832226</v>
      </c>
      <c r="AI39" s="67">
        <v>4066.2895424031208</v>
      </c>
      <c r="AJ39" s="67">
        <v>100.22876194050065</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10.087928472320453</v>
      </c>
      <c r="F41" s="65">
        <v>22.716325529008152</v>
      </c>
      <c r="G41" s="65">
        <v>1.2713515476271058</v>
      </c>
      <c r="H41" s="65">
        <v>0.52905945845423619</v>
      </c>
      <c r="I41" s="65">
        <v>5.8901688908221113</v>
      </c>
      <c r="J41" s="65">
        <v>6.2397996951157477</v>
      </c>
      <c r="K41" s="65">
        <v>6.6892980577525982</v>
      </c>
      <c r="L41" s="65" t="s">
        <v>65</v>
      </c>
      <c r="M41" s="65">
        <v>206.96292158879953</v>
      </c>
      <c r="N41" s="65">
        <v>1.8486841777735501</v>
      </c>
      <c r="O41" s="65">
        <v>0.23534659638307626</v>
      </c>
      <c r="P41" s="65">
        <v>0.14868859677947319</v>
      </c>
      <c r="Q41" s="65" t="s">
        <v>65</v>
      </c>
      <c r="R41" s="65" t="s">
        <v>65</v>
      </c>
      <c r="S41" s="65" t="s">
        <v>65</v>
      </c>
      <c r="T41" s="65" t="s">
        <v>65</v>
      </c>
      <c r="U41" s="65" t="s">
        <v>65</v>
      </c>
      <c r="V41" s="65" t="s">
        <v>65</v>
      </c>
      <c r="W41" s="65">
        <v>16.684331670861599</v>
      </c>
      <c r="X41" s="65">
        <v>1.8111743123204715</v>
      </c>
      <c r="Y41" s="65">
        <v>1.8669070166058999</v>
      </c>
      <c r="Z41" s="65">
        <v>0.67712149300051261</v>
      </c>
      <c r="AA41" s="65">
        <v>1.0278908451042454</v>
      </c>
      <c r="AB41" s="65">
        <v>5.3830936670311278</v>
      </c>
      <c r="AC41" s="65">
        <v>6.83972839260844</v>
      </c>
      <c r="AD41" s="65">
        <v>0.14333169287782405</v>
      </c>
      <c r="AE41" s="66"/>
      <c r="AF41" s="67">
        <v>38838.552937557164</v>
      </c>
      <c r="AG41" s="67">
        <v>834.61705313407049</v>
      </c>
      <c r="AH41" s="67">
        <v>59491.430744556797</v>
      </c>
      <c r="AI41" s="67">
        <v>70460.457655081103</v>
      </c>
      <c r="AJ41" s="67" t="s">
        <v>435</v>
      </c>
      <c r="AK41" s="67"/>
      <c r="AL41" s="68" t="s">
        <v>61</v>
      </c>
    </row>
    <row r="42" spans="1:38" s="5" customFormat="1" ht="26.25" customHeight="1" x14ac:dyDescent="0.25">
      <c r="A42" s="62" t="s">
        <v>83</v>
      </c>
      <c r="B42" s="62" t="s">
        <v>128</v>
      </c>
      <c r="C42" s="63" t="s">
        <v>129</v>
      </c>
      <c r="D42" s="64"/>
      <c r="E42" s="65">
        <v>0.38119097061859902</v>
      </c>
      <c r="F42" s="65">
        <v>0.9335800189029495</v>
      </c>
      <c r="G42" s="65">
        <v>5.6035795231635212E-4</v>
      </c>
      <c r="H42" s="65">
        <v>1.211497369373017E-4</v>
      </c>
      <c r="I42" s="65">
        <v>9.4681501924464891E-3</v>
      </c>
      <c r="J42" s="65">
        <v>9.4681501924464891E-3</v>
      </c>
      <c r="K42" s="65">
        <v>9.4681501924464891E-3</v>
      </c>
      <c r="L42" s="65" t="s">
        <v>65</v>
      </c>
      <c r="M42" s="65">
        <v>12.742932529170718</v>
      </c>
      <c r="N42" s="65">
        <v>8.0348464567162595E-5</v>
      </c>
      <c r="O42" s="65">
        <v>2.8766540248960286E-5</v>
      </c>
      <c r="P42" s="65">
        <v>1.00682890871361E-5</v>
      </c>
      <c r="Q42" s="65" t="s">
        <v>65</v>
      </c>
      <c r="R42" s="65" t="s">
        <v>65</v>
      </c>
      <c r="S42" s="65" t="s">
        <v>65</v>
      </c>
      <c r="T42" s="65" t="s">
        <v>65</v>
      </c>
      <c r="U42" s="65" t="s">
        <v>65</v>
      </c>
      <c r="V42" s="65" t="s">
        <v>65</v>
      </c>
      <c r="W42" s="65">
        <v>3.7204562724471618E-2</v>
      </c>
      <c r="X42" s="65">
        <v>4.6506676827305221E-3</v>
      </c>
      <c r="Y42" s="65">
        <v>5.4356871902321606E-3</v>
      </c>
      <c r="Z42" s="65">
        <v>4.7646438790011165E-3</v>
      </c>
      <c r="AA42" s="65">
        <v>4.1344344318746179E-3</v>
      </c>
      <c r="AB42" s="65">
        <v>1.898543318383842E-2</v>
      </c>
      <c r="AC42" s="65">
        <v>7.4409125448943242E-3</v>
      </c>
      <c r="AD42" s="65">
        <v>7.0187249091468999E-6</v>
      </c>
      <c r="AE42" s="66"/>
      <c r="AF42" s="67">
        <v>1438.3270124480143</v>
      </c>
      <c r="AG42" s="67" t="s">
        <v>435</v>
      </c>
      <c r="AH42" s="67" t="s">
        <v>435</v>
      </c>
      <c r="AI42" s="67">
        <v>69.139455867774515</v>
      </c>
      <c r="AJ42" s="67">
        <v>2.4430001610438987</v>
      </c>
      <c r="AK42" s="67"/>
      <c r="AL42" s="68" t="s">
        <v>61</v>
      </c>
    </row>
    <row r="43" spans="1:38" s="5" customFormat="1" ht="26.25" customHeight="1" x14ac:dyDescent="0.25">
      <c r="A43" s="62" t="s">
        <v>121</v>
      </c>
      <c r="B43" s="62" t="s">
        <v>130</v>
      </c>
      <c r="C43" s="63" t="s">
        <v>131</v>
      </c>
      <c r="D43" s="64"/>
      <c r="E43" s="65">
        <v>0.52485093056277909</v>
      </c>
      <c r="F43" s="65">
        <v>1.3788875263115943</v>
      </c>
      <c r="G43" s="65">
        <v>7.8983612061171798E-2</v>
      </c>
      <c r="H43" s="65">
        <v>3.2343690938393031E-2</v>
      </c>
      <c r="I43" s="65">
        <v>0.365555567149772</v>
      </c>
      <c r="J43" s="65">
        <v>0.41123673831880703</v>
      </c>
      <c r="K43" s="65">
        <v>0.45692970924311876</v>
      </c>
      <c r="L43" s="65" t="s">
        <v>65</v>
      </c>
      <c r="M43" s="65">
        <v>9.7838977738366282</v>
      </c>
      <c r="N43" s="65">
        <v>0.14377342917261279</v>
      </c>
      <c r="O43" s="65">
        <v>4.353244150629703E-2</v>
      </c>
      <c r="P43" s="65">
        <v>1.2046712210085839E-2</v>
      </c>
      <c r="Q43" s="65" t="s">
        <v>65</v>
      </c>
      <c r="R43" s="65" t="s">
        <v>65</v>
      </c>
      <c r="S43" s="65" t="s">
        <v>65</v>
      </c>
      <c r="T43" s="65" t="s">
        <v>65</v>
      </c>
      <c r="U43" s="65" t="s">
        <v>65</v>
      </c>
      <c r="V43" s="65" t="s">
        <v>65</v>
      </c>
      <c r="W43" s="65">
        <v>1.2898734789922592</v>
      </c>
      <c r="X43" s="65">
        <v>0.17749451152301329</v>
      </c>
      <c r="Y43" s="65">
        <v>0.27396352397112606</v>
      </c>
      <c r="Z43" s="65">
        <v>8.6534173877808304E-2</v>
      </c>
      <c r="AA43" s="65">
        <v>7.3701861919564876E-2</v>
      </c>
      <c r="AB43" s="65">
        <v>0.61169407129151254</v>
      </c>
      <c r="AC43" s="65">
        <v>0.50646804534538425</v>
      </c>
      <c r="AD43" s="65">
        <v>3.1177078611970932E-3</v>
      </c>
      <c r="AE43" s="66"/>
      <c r="AF43" s="67">
        <v>162.56605234240257</v>
      </c>
      <c r="AG43" s="67">
        <v>17.662746270982861</v>
      </c>
      <c r="AH43" s="67">
        <v>1090.2907328015337</v>
      </c>
      <c r="AI43" s="67">
        <v>6206.8585838796444</v>
      </c>
      <c r="AJ43" s="67" t="s">
        <v>435</v>
      </c>
      <c r="AK43" s="67"/>
      <c r="AL43" s="68" t="s">
        <v>61</v>
      </c>
    </row>
    <row r="44" spans="1:38" s="5" customFormat="1" ht="26.25" customHeight="1" x14ac:dyDescent="0.25">
      <c r="A44" s="62" t="s">
        <v>83</v>
      </c>
      <c r="B44" s="62" t="s">
        <v>132</v>
      </c>
      <c r="C44" s="63" t="s">
        <v>133</v>
      </c>
      <c r="D44" s="64"/>
      <c r="E44" s="65">
        <v>6.343847267436133</v>
      </c>
      <c r="F44" s="65">
        <v>1.2212107063718811</v>
      </c>
      <c r="G44" s="65">
        <v>5.3841570071470543E-3</v>
      </c>
      <c r="H44" s="65">
        <v>2.5847236904642736E-3</v>
      </c>
      <c r="I44" s="65">
        <v>0.47131083722195449</v>
      </c>
      <c r="J44" s="65">
        <v>0.47131083722195449</v>
      </c>
      <c r="K44" s="65">
        <v>0.47131083722195449</v>
      </c>
      <c r="L44" s="65" t="s">
        <v>65</v>
      </c>
      <c r="M44" s="65">
        <v>8.046767789644047</v>
      </c>
      <c r="N44" s="65">
        <v>2.4761013821805717E-4</v>
      </c>
      <c r="O44" s="65">
        <v>2.1691867693042456E-4</v>
      </c>
      <c r="P44" s="65">
        <v>7.5921536925648589E-5</v>
      </c>
      <c r="Q44" s="65" t="s">
        <v>65</v>
      </c>
      <c r="R44" s="65" t="s">
        <v>65</v>
      </c>
      <c r="S44" s="65" t="s">
        <v>65</v>
      </c>
      <c r="T44" s="65" t="s">
        <v>65</v>
      </c>
      <c r="U44" s="65" t="s">
        <v>65</v>
      </c>
      <c r="V44" s="65" t="s">
        <v>65</v>
      </c>
      <c r="W44" s="65">
        <v>0.10174462807620226</v>
      </c>
      <c r="X44" s="65">
        <v>6.7780890060601543E-3</v>
      </c>
      <c r="Y44" s="65">
        <v>2.8514771656941228E-2</v>
      </c>
      <c r="Z44" s="65">
        <v>3.1380820254540837E-2</v>
      </c>
      <c r="AA44" s="65">
        <v>8.3338370344809044E-3</v>
      </c>
      <c r="AB44" s="65">
        <v>7.5007517952023123E-2</v>
      </c>
      <c r="AC44" s="65">
        <v>2.0348925615240456E-2</v>
      </c>
      <c r="AD44" s="65">
        <v>1.2388893760385106E-5</v>
      </c>
      <c r="AE44" s="66"/>
      <c r="AF44" s="67">
        <v>10845.933846521226</v>
      </c>
      <c r="AG44" s="67"/>
      <c r="AH44" s="67"/>
      <c r="AI44" s="67">
        <v>577.2704270319889</v>
      </c>
      <c r="AJ44" s="67">
        <v>32.242912125582407</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5.1779695076112527E-2</v>
      </c>
      <c r="F47" s="65">
        <v>9.4184102972481188E-3</v>
      </c>
      <c r="G47" s="65">
        <v>8.5917650449019462E-3</v>
      </c>
      <c r="H47" s="65">
        <v>6.1150871220023881E-5</v>
      </c>
      <c r="I47" s="65">
        <v>9.9791725881672594E-3</v>
      </c>
      <c r="J47" s="65">
        <v>9.9791725881672594E-3</v>
      </c>
      <c r="K47" s="65">
        <v>9.9791725881672594E-3</v>
      </c>
      <c r="L47" s="65" t="s">
        <v>65</v>
      </c>
      <c r="M47" s="65">
        <v>0.16989247043786204</v>
      </c>
      <c r="N47" s="65">
        <v>7.8107481907397894E-6</v>
      </c>
      <c r="O47" s="65">
        <v>7.8107481907397894E-6</v>
      </c>
      <c r="P47" s="65">
        <v>2.7337618667589262E-6</v>
      </c>
      <c r="Q47" s="65" t="s">
        <v>65</v>
      </c>
      <c r="R47" s="65" t="s">
        <v>65</v>
      </c>
      <c r="S47" s="65" t="s">
        <v>65</v>
      </c>
      <c r="T47" s="65" t="s">
        <v>65</v>
      </c>
      <c r="U47" s="65" t="s">
        <v>65</v>
      </c>
      <c r="V47" s="65" t="s">
        <v>65</v>
      </c>
      <c r="W47" s="65">
        <v>1.5760654148665084E-4</v>
      </c>
      <c r="X47" s="65">
        <v>9.9430059525086644E-6</v>
      </c>
      <c r="Y47" s="65">
        <v>5.2050958028161228E-5</v>
      </c>
      <c r="Z47" s="65">
        <v>5.8163364108532413E-5</v>
      </c>
      <c r="AA47" s="65">
        <v>1.337088830081202E-5</v>
      </c>
      <c r="AB47" s="65">
        <v>1.3352821639001433E-4</v>
      </c>
      <c r="AC47" s="65">
        <v>3.1521308297330168E-5</v>
      </c>
      <c r="AD47" s="65">
        <v>1.4424043387945401E-8</v>
      </c>
      <c r="AE47" s="66"/>
      <c r="AF47" s="67">
        <v>390.5374095369894</v>
      </c>
      <c r="AG47" s="67" t="s">
        <v>435</v>
      </c>
      <c r="AH47" s="67" t="s">
        <v>435</v>
      </c>
      <c r="AI47" s="67">
        <v>1.0340308213741245</v>
      </c>
      <c r="AJ47" s="67">
        <v>6.1511320063379164E-2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5.8693356208000001E-2</v>
      </c>
      <c r="J48" s="65">
        <v>0.185828681282</v>
      </c>
      <c r="K48" s="65">
        <v>0.39277646733600008</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1.31642492</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0.6352941176470589</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0.65042883899999993</v>
      </c>
      <c r="AL51" s="68" t="s">
        <v>152</v>
      </c>
    </row>
    <row r="52" spans="1:38" s="5" customFormat="1" ht="26.25" customHeight="1" x14ac:dyDescent="0.25">
      <c r="A52" s="62" t="s">
        <v>140</v>
      </c>
      <c r="B52" s="69" t="s">
        <v>153</v>
      </c>
      <c r="C52" s="71" t="s">
        <v>154</v>
      </c>
      <c r="D52" s="74"/>
      <c r="E52" s="65" t="s">
        <v>433</v>
      </c>
      <c r="F52" s="65">
        <v>0.55900000000000005</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9.1244309999999995</v>
      </c>
      <c r="AL52" s="68" t="s">
        <v>155</v>
      </c>
    </row>
    <row r="53" spans="1:38" s="5" customFormat="1" ht="26.25" customHeight="1" x14ac:dyDescent="0.25">
      <c r="A53" s="62" t="s">
        <v>140</v>
      </c>
      <c r="B53" s="69" t="s">
        <v>156</v>
      </c>
      <c r="C53" s="71" t="s">
        <v>157</v>
      </c>
      <c r="D53" s="74"/>
      <c r="E53" s="65" t="s">
        <v>433</v>
      </c>
      <c r="F53" s="65">
        <v>0.7029898200000001</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1.65</v>
      </c>
      <c r="AL53" s="68" t="s">
        <v>158</v>
      </c>
    </row>
    <row r="54" spans="1:38" s="5" customFormat="1" ht="37.5" customHeight="1" x14ac:dyDescent="0.25">
      <c r="A54" s="62" t="s">
        <v>140</v>
      </c>
      <c r="B54" s="69" t="s">
        <v>159</v>
      </c>
      <c r="C54" s="71" t="s">
        <v>160</v>
      </c>
      <c r="D54" s="74"/>
      <c r="E54" s="65" t="s">
        <v>433</v>
      </c>
      <c r="F54" s="65">
        <v>1.0205470241713175</v>
      </c>
      <c r="G54" s="65">
        <v>2.3E-2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891</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4.195254000000001E-4</v>
      </c>
      <c r="I56" s="65" t="s">
        <v>433</v>
      </c>
      <c r="J56" s="65" t="s">
        <v>433</v>
      </c>
      <c r="K56" s="65" t="s">
        <v>433</v>
      </c>
      <c r="L56" s="65" t="s">
        <v>65</v>
      </c>
      <c r="M56" s="65" t="s">
        <v>433</v>
      </c>
      <c r="N56" s="65" t="s">
        <v>433</v>
      </c>
      <c r="O56" s="65" t="s">
        <v>433</v>
      </c>
      <c r="P56" s="65">
        <v>8.7900560000000021E-5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3.6018000000000001E-2</v>
      </c>
      <c r="J57" s="65">
        <v>4.0520249999999994E-2</v>
      </c>
      <c r="K57" s="65">
        <v>4.50225E-2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3422.866</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6.2469858359999998E-2</v>
      </c>
      <c r="J58" s="65">
        <v>8.6496726960000006E-2</v>
      </c>
      <c r="K58" s="65">
        <v>9.6107474400000004E-2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918.28093426351461</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4.6935040299793986E-3</v>
      </c>
      <c r="J59" s="65">
        <v>5.2801920337268238E-3</v>
      </c>
      <c r="K59" s="65">
        <v>5.8668800374742491E-3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525.62400000000002</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0.56002469934052157</v>
      </c>
      <c r="J60" s="65">
        <v>4.7791261391764301</v>
      </c>
      <c r="K60" s="65">
        <v>10.191967887189289</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0.3064861876601071</v>
      </c>
      <c r="J61" s="65">
        <v>3.0648618766010705</v>
      </c>
      <c r="K61" s="65">
        <v>10.216206255336902</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11862466.035443138</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0.21790000000000001</v>
      </c>
      <c r="F64" s="65">
        <v>8.3000000000000001E-3</v>
      </c>
      <c r="G64" s="65">
        <v>2.6999999999999999E-5</v>
      </c>
      <c r="H64" s="65">
        <v>2.35E-2</v>
      </c>
      <c r="I64" s="65" t="s">
        <v>433</v>
      </c>
      <c r="J64" s="65" t="s">
        <v>433</v>
      </c>
      <c r="K64" s="65" t="s">
        <v>433</v>
      </c>
      <c r="L64" s="65" t="s">
        <v>65</v>
      </c>
      <c r="M64" s="65">
        <v>3.2299999999999995E-2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552.97308571428562</v>
      </c>
      <c r="AL64" s="68" t="s">
        <v>189</v>
      </c>
    </row>
    <row r="65" spans="1:38" s="5" customFormat="1" ht="26.25" customHeight="1" x14ac:dyDescent="0.25">
      <c r="A65" s="62" t="s">
        <v>66</v>
      </c>
      <c r="B65" s="69" t="s">
        <v>190</v>
      </c>
      <c r="C65" s="63" t="s">
        <v>191</v>
      </c>
      <c r="D65" s="64"/>
      <c r="E65" s="65">
        <v>6.7099999999999993E-2</v>
      </c>
      <c r="F65" s="65" t="s">
        <v>433</v>
      </c>
      <c r="G65" s="65" t="s">
        <v>433</v>
      </c>
      <c r="H65" s="65">
        <v>8.8999999999999999E-3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575.26154999999994</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35.544547000000001</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8.6699999999999999E-2</v>
      </c>
      <c r="F70" s="65">
        <v>0.25957400000000003</v>
      </c>
      <c r="G70" s="65">
        <v>0.36540697007701861</v>
      </c>
      <c r="H70" s="65">
        <v>7.6800000000000007E-2</v>
      </c>
      <c r="I70" s="65">
        <v>8.0059999999999992E-2</v>
      </c>
      <c r="J70" s="65">
        <v>8.8330000000000006E-2</v>
      </c>
      <c r="K70" s="65">
        <v>9.6600000000000005E-2</v>
      </c>
      <c r="L70" s="65" t="s">
        <v>65</v>
      </c>
      <c r="M70" s="65">
        <v>11.0677</v>
      </c>
      <c r="N70" s="65">
        <v>8.5202875199006333E-4</v>
      </c>
      <c r="O70" s="65">
        <v>6.8162300159205083E-4</v>
      </c>
      <c r="P70" s="65">
        <v>9.1935024256083151E-5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8.435343117274649E-2</v>
      </c>
      <c r="F72" s="65">
        <v>0.24979332007632582</v>
      </c>
      <c r="G72" s="65">
        <v>4.9691716528229651E-2</v>
      </c>
      <c r="H72" s="65" t="s">
        <v>434</v>
      </c>
      <c r="I72" s="65">
        <v>0.20518080000000002</v>
      </c>
      <c r="J72" s="65">
        <v>0.3318064</v>
      </c>
      <c r="K72" s="65">
        <v>0.64131199999999999</v>
      </c>
      <c r="L72" s="65" t="s">
        <v>65</v>
      </c>
      <c r="M72" s="65">
        <v>1.8881993871154863</v>
      </c>
      <c r="N72" s="65">
        <v>0.58472643999999996</v>
      </c>
      <c r="O72" s="65">
        <v>2.9173988800000002E-2</v>
      </c>
      <c r="P72" s="65">
        <v>0.35801027286000003</v>
      </c>
      <c r="Q72" s="65" t="s">
        <v>65</v>
      </c>
      <c r="R72" s="65" t="s">
        <v>65</v>
      </c>
      <c r="S72" s="65" t="s">
        <v>65</v>
      </c>
      <c r="T72" s="65" t="s">
        <v>65</v>
      </c>
      <c r="U72" s="65" t="s">
        <v>65</v>
      </c>
      <c r="V72" s="65" t="s">
        <v>65</v>
      </c>
      <c r="W72" s="65">
        <v>1.35323593152</v>
      </c>
      <c r="X72" s="65">
        <v>2.1430949103900736E-2</v>
      </c>
      <c r="Y72" s="65">
        <v>2.2649906314326704E-2</v>
      </c>
      <c r="Z72" s="65">
        <v>1.2204098326486876E-2</v>
      </c>
      <c r="AA72" s="65">
        <v>1.2042301411285691E-2</v>
      </c>
      <c r="AB72" s="65">
        <v>6.832725515599998E-2</v>
      </c>
      <c r="AC72" s="65">
        <v>0.31696112868064252</v>
      </c>
      <c r="AD72" s="65">
        <v>2.0706666666666669</v>
      </c>
      <c r="AE72" s="66"/>
      <c r="AF72" s="67"/>
      <c r="AG72" s="67"/>
      <c r="AH72" s="67"/>
      <c r="AI72" s="67"/>
      <c r="AJ72" s="67"/>
      <c r="AK72" s="67">
        <v>6881.8140000000003</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1.2150000000000001E-2</v>
      </c>
      <c r="J73" s="65">
        <v>1.2825E-2</v>
      </c>
      <c r="K73" s="65">
        <v>1.35E-2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13.5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2.851354000000003E-3</v>
      </c>
      <c r="J74" s="65">
        <v>7.2579920000000065E-3</v>
      </c>
      <c r="K74" s="65">
        <v>1.0368560000000009E-2</v>
      </c>
      <c r="L74" s="65" t="s">
        <v>65</v>
      </c>
      <c r="M74" s="65" t="s">
        <v>433</v>
      </c>
      <c r="N74" s="65">
        <v>0.1036856</v>
      </c>
      <c r="O74" s="65" t="s">
        <v>433</v>
      </c>
      <c r="P74" s="65" t="s">
        <v>433</v>
      </c>
      <c r="Q74" s="65" t="s">
        <v>65</v>
      </c>
      <c r="R74" s="65" t="s">
        <v>65</v>
      </c>
      <c r="S74" s="65" t="s">
        <v>65</v>
      </c>
      <c r="T74" s="65" t="s">
        <v>65</v>
      </c>
      <c r="U74" s="65" t="s">
        <v>65</v>
      </c>
      <c r="V74" s="65" t="s">
        <v>65</v>
      </c>
      <c r="W74" s="65">
        <v>3.6289959999999999</v>
      </c>
      <c r="X74" s="65" t="s">
        <v>436</v>
      </c>
      <c r="Y74" s="65" t="s">
        <v>436</v>
      </c>
      <c r="Z74" s="65" t="s">
        <v>436</v>
      </c>
      <c r="AA74" s="65" t="s">
        <v>436</v>
      </c>
      <c r="AB74" s="65" t="s">
        <v>436</v>
      </c>
      <c r="AC74" s="65">
        <v>1.8144980000000002</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2.1599999999999999E-4</v>
      </c>
      <c r="J76" s="65">
        <v>4.3199999999999998E-4</v>
      </c>
      <c r="K76" s="65">
        <v>5.399999999999999E-4</v>
      </c>
      <c r="L76" s="65" t="s">
        <v>65</v>
      </c>
      <c r="M76" s="65" t="s">
        <v>433</v>
      </c>
      <c r="N76" s="65">
        <v>0.64800000000000002</v>
      </c>
      <c r="O76" s="65">
        <v>5.4000000000000003E-3</v>
      </c>
      <c r="P76" s="65" t="s">
        <v>436</v>
      </c>
      <c r="Q76" s="65" t="s">
        <v>65</v>
      </c>
      <c r="R76" s="65" t="s">
        <v>65</v>
      </c>
      <c r="S76" s="65" t="s">
        <v>65</v>
      </c>
      <c r="T76" s="65" t="s">
        <v>65</v>
      </c>
      <c r="U76" s="65" t="s">
        <v>65</v>
      </c>
      <c r="V76" s="65" t="s">
        <v>65</v>
      </c>
      <c r="W76" s="65">
        <v>8.1000000000000003E-2</v>
      </c>
      <c r="X76" s="65" t="s">
        <v>433</v>
      </c>
      <c r="Y76" s="65" t="s">
        <v>433</v>
      </c>
      <c r="Z76" s="65" t="s">
        <v>433</v>
      </c>
      <c r="AA76" s="65" t="s">
        <v>433</v>
      </c>
      <c r="AB76" s="65" t="s">
        <v>433</v>
      </c>
      <c r="AC76" s="65" t="s">
        <v>433</v>
      </c>
      <c r="AD76" s="65">
        <v>7.0199999999999999E-5</v>
      </c>
      <c r="AE76" s="66"/>
      <c r="AF76" s="67"/>
      <c r="AG76" s="67"/>
      <c r="AH76" s="67"/>
      <c r="AI76" s="67"/>
      <c r="AJ76" s="67"/>
      <c r="AK76" s="67">
        <v>27</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0.16922399999999999</v>
      </c>
      <c r="H78" s="65" t="s">
        <v>433</v>
      </c>
      <c r="I78" s="65">
        <v>2.4358E-4</v>
      </c>
      <c r="J78" s="65">
        <v>3.2050000000000004E-4</v>
      </c>
      <c r="K78" s="65">
        <v>4.1023999999999998E-4</v>
      </c>
      <c r="L78" s="65" t="s">
        <v>65</v>
      </c>
      <c r="M78" s="65" t="s">
        <v>436</v>
      </c>
      <c r="N78" s="65">
        <v>1.2820000000000002E-3</v>
      </c>
      <c r="O78" s="65">
        <v>1.2819999999999997E-4</v>
      </c>
      <c r="P78" s="65">
        <v>2.5639999999999994E-4</v>
      </c>
      <c r="Q78" s="65" t="s">
        <v>65</v>
      </c>
      <c r="R78" s="65" t="s">
        <v>65</v>
      </c>
      <c r="S78" s="65" t="s">
        <v>65</v>
      </c>
      <c r="T78" s="65" t="s">
        <v>65</v>
      </c>
      <c r="U78" s="65" t="s">
        <v>65</v>
      </c>
      <c r="V78" s="65" t="s">
        <v>65</v>
      </c>
      <c r="W78" s="65">
        <v>1.282</v>
      </c>
      <c r="X78" s="65" t="s">
        <v>436</v>
      </c>
      <c r="Y78" s="65" t="s">
        <v>436</v>
      </c>
      <c r="Z78" s="65" t="s">
        <v>436</v>
      </c>
      <c r="AA78" s="65" t="s">
        <v>436</v>
      </c>
      <c r="AB78" s="65">
        <v>6.4100000000000008E-4</v>
      </c>
      <c r="AC78" s="65">
        <v>0.16666</v>
      </c>
      <c r="AD78" s="65">
        <v>4.7434000000000002E-4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2.3574554231518805E-2</v>
      </c>
      <c r="F80" s="65">
        <v>0.18540188681564207</v>
      </c>
      <c r="G80" s="65">
        <v>2.2426067195011039E-3</v>
      </c>
      <c r="H80" s="65" t="s">
        <v>433</v>
      </c>
      <c r="I80" s="65" t="s">
        <v>436</v>
      </c>
      <c r="J80" s="65" t="s">
        <v>436</v>
      </c>
      <c r="K80" s="65" t="s">
        <v>436</v>
      </c>
      <c r="L80" s="65" t="s">
        <v>65</v>
      </c>
      <c r="M80" s="65">
        <v>0.1194808734870729</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18.309230357335693</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20.351578364837096</v>
      </c>
      <c r="AL82" s="68" t="s">
        <v>241</v>
      </c>
    </row>
    <row r="83" spans="1:38" s="5" customFormat="1" ht="26.25" customHeight="1" x14ac:dyDescent="0.25">
      <c r="A83" s="62" t="s">
        <v>66</v>
      </c>
      <c r="B83" s="77" t="s">
        <v>242</v>
      </c>
      <c r="C83" s="71" t="s">
        <v>243</v>
      </c>
      <c r="D83" s="64"/>
      <c r="E83" s="65" t="s">
        <v>433</v>
      </c>
      <c r="F83" s="65">
        <v>0.1125</v>
      </c>
      <c r="G83" s="65" t="s">
        <v>433</v>
      </c>
      <c r="H83" s="65" t="s">
        <v>433</v>
      </c>
      <c r="I83" s="65">
        <v>1.4999999999999999E-2</v>
      </c>
      <c r="J83" s="65">
        <v>0.3</v>
      </c>
      <c r="K83" s="65">
        <v>0.45</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7500</v>
      </c>
      <c r="AL83" s="68" t="s">
        <v>149</v>
      </c>
    </row>
    <row r="84" spans="1:38" s="5" customFormat="1" ht="26.25" customHeight="1" x14ac:dyDescent="0.25">
      <c r="A84" s="62" t="s">
        <v>66</v>
      </c>
      <c r="B84" s="77" t="s">
        <v>244</v>
      </c>
      <c r="C84" s="71" t="s">
        <v>245</v>
      </c>
      <c r="D84" s="64"/>
      <c r="E84" s="65" t="s">
        <v>433</v>
      </c>
      <c r="F84" s="65">
        <v>4.9743789926393386E-3</v>
      </c>
      <c r="G84" s="65" t="s">
        <v>433</v>
      </c>
      <c r="H84" s="65" t="s">
        <v>433</v>
      </c>
      <c r="I84" s="65">
        <v>2.9906320687143752E-5</v>
      </c>
      <c r="J84" s="65">
        <v>1.4953160343571877E-4</v>
      </c>
      <c r="K84" s="65">
        <v>5.9812641374287507E-4</v>
      </c>
      <c r="L84" s="65" t="s">
        <v>65</v>
      </c>
      <c r="M84" s="65">
        <v>0.31253296650000001</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32.898206999999999</v>
      </c>
      <c r="AL84" s="68" t="s">
        <v>149</v>
      </c>
    </row>
    <row r="85" spans="1:38" s="5" customFormat="1" ht="26.25" customHeight="1" x14ac:dyDescent="0.25">
      <c r="A85" s="62" t="s">
        <v>238</v>
      </c>
      <c r="B85" s="71" t="s">
        <v>246</v>
      </c>
      <c r="C85" s="71" t="s">
        <v>247</v>
      </c>
      <c r="D85" s="64"/>
      <c r="E85" s="65" t="s">
        <v>433</v>
      </c>
      <c r="F85" s="65">
        <v>9.0479121471371844</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38.151040394231899</v>
      </c>
      <c r="AL85" s="68" t="s">
        <v>248</v>
      </c>
    </row>
    <row r="86" spans="1:38" s="5" customFormat="1" ht="26.25" customHeight="1" x14ac:dyDescent="0.25">
      <c r="A86" s="62" t="s">
        <v>238</v>
      </c>
      <c r="B86" s="71" t="s">
        <v>249</v>
      </c>
      <c r="C86" s="63" t="s">
        <v>250</v>
      </c>
      <c r="D86" s="64"/>
      <c r="E86" s="65" t="s">
        <v>433</v>
      </c>
      <c r="F86" s="65">
        <v>2.8952900824306291</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11.23330378889157</v>
      </c>
      <c r="AL86" s="68" t="s">
        <v>241</v>
      </c>
    </row>
    <row r="87" spans="1:38" s="5" customFormat="1" ht="26.25" customHeight="1" x14ac:dyDescent="0.25">
      <c r="A87" s="62" t="s">
        <v>238</v>
      </c>
      <c r="B87" s="71" t="s">
        <v>251</v>
      </c>
      <c r="C87" s="63" t="s">
        <v>252</v>
      </c>
      <c r="D87" s="64"/>
      <c r="E87" s="65" t="s">
        <v>433</v>
      </c>
      <c r="F87" s="65">
        <v>1.1557201E-2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1.8712280000000001E-2</v>
      </c>
      <c r="AL87" s="68" t="s">
        <v>241</v>
      </c>
    </row>
    <row r="88" spans="1:38" s="5" customFormat="1" ht="26.25" customHeight="1" x14ac:dyDescent="0.25">
      <c r="A88" s="62" t="s">
        <v>238</v>
      </c>
      <c r="B88" s="71" t="s">
        <v>253</v>
      </c>
      <c r="C88" s="63" t="s">
        <v>254</v>
      </c>
      <c r="D88" s="64"/>
      <c r="E88" s="65" t="s">
        <v>433</v>
      </c>
      <c r="F88" s="65">
        <v>2.1577911519684858</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31.45429907253844</v>
      </c>
      <c r="AL88" s="68" t="s">
        <v>149</v>
      </c>
    </row>
    <row r="89" spans="1:38" s="5" customFormat="1" ht="26.25" customHeight="1" x14ac:dyDescent="0.25">
      <c r="A89" s="62" t="s">
        <v>238</v>
      </c>
      <c r="B89" s="71" t="s">
        <v>255</v>
      </c>
      <c r="C89" s="63" t="s">
        <v>256</v>
      </c>
      <c r="D89" s="64"/>
      <c r="E89" s="65" t="s">
        <v>433</v>
      </c>
      <c r="F89" s="65">
        <v>0.67833222369645696</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11.935379091723958</v>
      </c>
      <c r="AL89" s="68" t="s">
        <v>149</v>
      </c>
    </row>
    <row r="90" spans="1:38" s="78" customFormat="1" ht="26.25" customHeight="1" x14ac:dyDescent="0.2">
      <c r="A90" s="62" t="s">
        <v>238</v>
      </c>
      <c r="B90" s="71" t="s">
        <v>257</v>
      </c>
      <c r="C90" s="63" t="s">
        <v>258</v>
      </c>
      <c r="D90" s="64"/>
      <c r="E90" s="65" t="s">
        <v>433</v>
      </c>
      <c r="F90" s="65">
        <v>2.4377165853456808</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5.1484762622048299</v>
      </c>
      <c r="AL90" s="68" t="s">
        <v>149</v>
      </c>
    </row>
    <row r="91" spans="1:38" s="5" customFormat="1" ht="26.25" customHeight="1" x14ac:dyDescent="0.25">
      <c r="A91" s="62" t="s">
        <v>238</v>
      </c>
      <c r="B91" s="69" t="s">
        <v>259</v>
      </c>
      <c r="C91" s="71" t="s">
        <v>260</v>
      </c>
      <c r="D91" s="64"/>
      <c r="E91" s="65">
        <v>2.3746387557800001E-2</v>
      </c>
      <c r="F91" s="65">
        <v>6.2699648453639997E-2</v>
      </c>
      <c r="G91" s="65">
        <v>4.9752929599999997E-3</v>
      </c>
      <c r="H91" s="65">
        <v>5.5761062207149999E-2</v>
      </c>
      <c r="I91" s="65">
        <v>0.41964823122299999</v>
      </c>
      <c r="J91" s="65">
        <v>0.43519703223900003</v>
      </c>
      <c r="K91" s="65">
        <v>0.43519703223900003</v>
      </c>
      <c r="L91" s="65" t="s">
        <v>65</v>
      </c>
      <c r="M91" s="65">
        <v>0.72557070563709991</v>
      </c>
      <c r="N91" s="65">
        <v>1.291599232</v>
      </c>
      <c r="O91" s="65">
        <v>7.2392376273400005E-2</v>
      </c>
      <c r="P91" s="65">
        <v>9.3904536000000014E-5</v>
      </c>
      <c r="Q91" s="65" t="s">
        <v>65</v>
      </c>
      <c r="R91" s="65" t="s">
        <v>65</v>
      </c>
      <c r="S91" s="65" t="s">
        <v>65</v>
      </c>
      <c r="T91" s="65" t="s">
        <v>65</v>
      </c>
      <c r="U91" s="65" t="s">
        <v>65</v>
      </c>
      <c r="V91" s="65" t="s">
        <v>65</v>
      </c>
      <c r="W91" s="65">
        <v>1.2954472821E-3</v>
      </c>
      <c r="X91" s="65">
        <v>1.4379464831309999E-3</v>
      </c>
      <c r="Y91" s="65">
        <v>5.8295127694499998E-4</v>
      </c>
      <c r="Z91" s="65">
        <v>5.8295127694499998E-4</v>
      </c>
      <c r="AA91" s="65">
        <v>5.8295127694499998E-4</v>
      </c>
      <c r="AB91" s="65">
        <v>3.1868003139660004E-3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3.1625632034578497</v>
      </c>
      <c r="G93" s="65" t="s">
        <v>433</v>
      </c>
      <c r="H93" s="65" t="s">
        <v>433</v>
      </c>
      <c r="I93" s="65">
        <v>2.8191293200199998E-4</v>
      </c>
      <c r="J93" s="65">
        <v>8.4490473407700009E-4</v>
      </c>
      <c r="K93" s="65">
        <v>1.7840584661310002E-3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0.18096610632076748</v>
      </c>
      <c r="J95" s="65">
        <v>0.45641526580191866</v>
      </c>
      <c r="K95" s="65">
        <v>1.1295381645047968</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0.16071342098252589</v>
      </c>
      <c r="F99" s="65">
        <v>11.146997835103395</v>
      </c>
      <c r="G99" s="65" t="s">
        <v>433</v>
      </c>
      <c r="H99" s="65">
        <v>9.8112490333434543</v>
      </c>
      <c r="I99" s="65">
        <v>1.2315598000000001E-2</v>
      </c>
      <c r="J99" s="65">
        <v>5.5420190999999994E-2</v>
      </c>
      <c r="K99" s="65">
        <v>0.12315598</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524.06799999999998</v>
      </c>
      <c r="AL99" s="68" t="s">
        <v>280</v>
      </c>
    </row>
    <row r="100" spans="1:38" s="5" customFormat="1" ht="26.25" customHeight="1" x14ac:dyDescent="0.25">
      <c r="A100" s="62" t="s">
        <v>277</v>
      </c>
      <c r="B100" s="62" t="s">
        <v>281</v>
      </c>
      <c r="C100" s="63" t="s">
        <v>282</v>
      </c>
      <c r="D100" s="80"/>
      <c r="E100" s="65">
        <v>0.32863178489097616</v>
      </c>
      <c r="F100" s="65">
        <v>11.279771257031896</v>
      </c>
      <c r="G100" s="65" t="s">
        <v>433</v>
      </c>
      <c r="H100" s="65">
        <v>13.845992427170813</v>
      </c>
      <c r="I100" s="65">
        <v>3.1853121999999998E-2</v>
      </c>
      <c r="J100" s="65">
        <v>0.143339049</v>
      </c>
      <c r="K100" s="65">
        <v>0.31853121999999995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1355.452</v>
      </c>
      <c r="AL100" s="68" t="s">
        <v>280</v>
      </c>
    </row>
    <row r="101" spans="1:38" s="5" customFormat="1" ht="26.25" customHeight="1" x14ac:dyDescent="0.25">
      <c r="A101" s="62" t="s">
        <v>277</v>
      </c>
      <c r="B101" s="62" t="s">
        <v>283</v>
      </c>
      <c r="C101" s="63" t="s">
        <v>284</v>
      </c>
      <c r="D101" s="80"/>
      <c r="E101" s="65">
        <v>1.3231208058570943E-2</v>
      </c>
      <c r="F101" s="65">
        <v>8.4274714291291783E-2</v>
      </c>
      <c r="G101" s="65" t="s">
        <v>433</v>
      </c>
      <c r="H101" s="65">
        <v>0.43303823464951191</v>
      </c>
      <c r="I101" s="65">
        <v>9.4624629999999991E-3</v>
      </c>
      <c r="J101" s="65">
        <v>4.2581083499999998E-2</v>
      </c>
      <c r="K101" s="65">
        <v>9.4624630000000001E-2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402.65800000000002</v>
      </c>
      <c r="AL101" s="68" t="s">
        <v>280</v>
      </c>
    </row>
    <row r="102" spans="1:38" s="5" customFormat="1" ht="26.25" customHeight="1" x14ac:dyDescent="0.25">
      <c r="A102" s="62" t="s">
        <v>277</v>
      </c>
      <c r="B102" s="62" t="s">
        <v>285</v>
      </c>
      <c r="C102" s="63" t="s">
        <v>286</v>
      </c>
      <c r="D102" s="80"/>
      <c r="E102" s="65">
        <v>3.8665734857916578E-2</v>
      </c>
      <c r="F102" s="65">
        <v>0.99281316972235711</v>
      </c>
      <c r="G102" s="65" t="s">
        <v>433</v>
      </c>
      <c r="H102" s="65">
        <v>6.4214362857847656</v>
      </c>
      <c r="I102" s="65">
        <v>2.6538921140852392E-2</v>
      </c>
      <c r="J102" s="65">
        <v>0.11942514513383576</v>
      </c>
      <c r="K102" s="65">
        <v>0.2653892114085239</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2468.73685031185</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1.1775906790374212E-3</v>
      </c>
      <c r="F104" s="65">
        <v>9.7862352302148445E-3</v>
      </c>
      <c r="G104" s="65" t="s">
        <v>433</v>
      </c>
      <c r="H104" s="65">
        <v>6.0461617919113135E-2</v>
      </c>
      <c r="I104" s="65">
        <v>1.410686E-3</v>
      </c>
      <c r="J104" s="65">
        <v>6.3480870000000005E-3</v>
      </c>
      <c r="K104" s="65">
        <v>1.4106860000000001E-2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92.504000000000005</v>
      </c>
      <c r="AL104" s="68" t="s">
        <v>280</v>
      </c>
    </row>
    <row r="105" spans="1:38" s="5" customFormat="1" ht="26.25" customHeight="1" x14ac:dyDescent="0.25">
      <c r="A105" s="62" t="s">
        <v>277</v>
      </c>
      <c r="B105" s="62" t="s">
        <v>291</v>
      </c>
      <c r="C105" s="63" t="s">
        <v>292</v>
      </c>
      <c r="D105" s="80"/>
      <c r="E105" s="65">
        <v>2.8684412329840748E-2</v>
      </c>
      <c r="F105" s="65">
        <v>0.15140572087542647</v>
      </c>
      <c r="G105" s="65" t="s">
        <v>433</v>
      </c>
      <c r="H105" s="65">
        <v>1.0668741581386396</v>
      </c>
      <c r="I105" s="65">
        <v>2.0333333333333332E-3</v>
      </c>
      <c r="J105" s="65">
        <v>9.1500000000000001E-3</v>
      </c>
      <c r="K105" s="65">
        <v>2.0333333333333328E-2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133.33333333333331</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9.3807335023609731E-2</v>
      </c>
      <c r="F107" s="65">
        <v>0.55521977362433073</v>
      </c>
      <c r="G107" s="65" t="s">
        <v>433</v>
      </c>
      <c r="H107" s="65">
        <v>1.0311625762603807</v>
      </c>
      <c r="I107" s="65">
        <v>1.479028391E-2</v>
      </c>
      <c r="J107" s="65">
        <v>6.6556277595000005E-2</v>
      </c>
      <c r="K107" s="65">
        <v>0.14790283909999999</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9420.5630000000001</v>
      </c>
      <c r="AL107" s="68" t="s">
        <v>280</v>
      </c>
    </row>
    <row r="108" spans="1:38" s="5" customFormat="1" ht="26.25" customHeight="1" x14ac:dyDescent="0.25">
      <c r="A108" s="62" t="s">
        <v>277</v>
      </c>
      <c r="B108" s="62" t="s">
        <v>297</v>
      </c>
      <c r="C108" s="63" t="s">
        <v>298</v>
      </c>
      <c r="D108" s="80"/>
      <c r="E108" s="65">
        <v>4.7791935094714993E-2</v>
      </c>
      <c r="F108" s="65">
        <v>0.44499376920423078</v>
      </c>
      <c r="G108" s="65" t="s">
        <v>433</v>
      </c>
      <c r="H108" s="65">
        <v>0.96193134862336027</v>
      </c>
      <c r="I108" s="65">
        <v>1.415788791E-2</v>
      </c>
      <c r="J108" s="65">
        <v>6.3710495594999986E-2</v>
      </c>
      <c r="K108" s="65">
        <v>0.1415788791</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9017.7630000000008</v>
      </c>
      <c r="AL108" s="68" t="s">
        <v>280</v>
      </c>
    </row>
    <row r="109" spans="1:38" s="5" customFormat="1" ht="26.25" customHeight="1" x14ac:dyDescent="0.25">
      <c r="A109" s="62" t="s">
        <v>277</v>
      </c>
      <c r="B109" s="62" t="s">
        <v>299</v>
      </c>
      <c r="C109" s="63" t="s">
        <v>300</v>
      </c>
      <c r="D109" s="80"/>
      <c r="E109" s="65">
        <v>1.5056016424654322E-2</v>
      </c>
      <c r="F109" s="65">
        <v>4.5899317631642865E-2</v>
      </c>
      <c r="G109" s="65" t="s">
        <v>433</v>
      </c>
      <c r="H109" s="65">
        <v>0.39148243801093685</v>
      </c>
      <c r="I109" s="65">
        <v>8.9972029250000014E-4</v>
      </c>
      <c r="J109" s="65">
        <v>4.0487413162499999E-3</v>
      </c>
      <c r="K109" s="65">
        <v>8.9972029249999995E-3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573.07024999999999</v>
      </c>
      <c r="AL109" s="68" t="s">
        <v>280</v>
      </c>
    </row>
    <row r="110" spans="1:38" s="5" customFormat="1" ht="26.25" customHeight="1" x14ac:dyDescent="0.25">
      <c r="A110" s="62" t="s">
        <v>277</v>
      </c>
      <c r="B110" s="62" t="s">
        <v>301</v>
      </c>
      <c r="C110" s="63" t="s">
        <v>302</v>
      </c>
      <c r="D110" s="80"/>
      <c r="E110" s="65">
        <v>2.5834169533808537E-3</v>
      </c>
      <c r="F110" s="65">
        <v>7.2028226790332222E-3</v>
      </c>
      <c r="G110" s="65" t="s">
        <v>433</v>
      </c>
      <c r="H110" s="65">
        <v>6.9464108342943087E-2</v>
      </c>
      <c r="I110" s="65">
        <v>2.6087473249999997E-4</v>
      </c>
      <c r="J110" s="65">
        <v>1.17393629625E-3</v>
      </c>
      <c r="K110" s="65">
        <v>2.6087473249999998E-3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166.16225</v>
      </c>
      <c r="AL110" s="68" t="s">
        <v>280</v>
      </c>
    </row>
    <row r="111" spans="1:38" s="5" customFormat="1" ht="26.25" customHeight="1" x14ac:dyDescent="0.25">
      <c r="A111" s="62" t="s">
        <v>277</v>
      </c>
      <c r="B111" s="62" t="s">
        <v>303</v>
      </c>
      <c r="C111" s="63" t="s">
        <v>304</v>
      </c>
      <c r="D111" s="80"/>
      <c r="E111" s="65">
        <v>5.0338198389759481E-4</v>
      </c>
      <c r="F111" s="65">
        <v>3.3938651497616369E-3</v>
      </c>
      <c r="G111" s="65" t="s">
        <v>433</v>
      </c>
      <c r="H111" s="65">
        <v>1.6446194267862063E-2</v>
      </c>
      <c r="I111" s="65">
        <v>1.0755599E-4</v>
      </c>
      <c r="J111" s="65">
        <v>4.84001955E-4</v>
      </c>
      <c r="K111" s="65">
        <v>1.0755598999999999E-3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44.65</v>
      </c>
      <c r="AL111" s="68" t="s">
        <v>280</v>
      </c>
    </row>
    <row r="112" spans="1:38" s="5" customFormat="1" ht="26.25" customHeight="1" x14ac:dyDescent="0.25">
      <c r="A112" s="62" t="s">
        <v>305</v>
      </c>
      <c r="B112" s="62" t="s">
        <v>306</v>
      </c>
      <c r="C112" s="63" t="s">
        <v>307</v>
      </c>
      <c r="D112" s="64"/>
      <c r="E112" s="65">
        <v>4.2273994000000004</v>
      </c>
      <c r="F112" s="65" t="s">
        <v>433</v>
      </c>
      <c r="G112" s="65" t="s">
        <v>433</v>
      </c>
      <c r="H112" s="65">
        <v>7.3643988117887496</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105684985</v>
      </c>
      <c r="AL112" s="68" t="s">
        <v>308</v>
      </c>
    </row>
    <row r="113" spans="1:38" s="5" customFormat="1" ht="26.25" customHeight="1" x14ac:dyDescent="0.25">
      <c r="A113" s="62" t="s">
        <v>305</v>
      </c>
      <c r="B113" s="81" t="s">
        <v>309</v>
      </c>
      <c r="C113" s="82" t="s">
        <v>310</v>
      </c>
      <c r="D113" s="64"/>
      <c r="E113" s="65">
        <v>4.9415826118306256</v>
      </c>
      <c r="F113" s="65">
        <v>9.2641687961692281</v>
      </c>
      <c r="G113" s="65" t="s">
        <v>433</v>
      </c>
      <c r="H113" s="65">
        <v>29.504959847317561</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7.7494501938359994E-2</v>
      </c>
      <c r="F114" s="65" t="s">
        <v>433</v>
      </c>
      <c r="G114" s="65" t="s">
        <v>433</v>
      </c>
      <c r="H114" s="65">
        <v>0.25185713129966997</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0.21899298758327787</v>
      </c>
      <c r="F115" s="65" t="s">
        <v>433</v>
      </c>
      <c r="G115" s="65" t="s">
        <v>433</v>
      </c>
      <c r="H115" s="65">
        <v>0.43798597516655574</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0.47583222675136477</v>
      </c>
      <c r="F116" s="65">
        <v>6.7421806858134523E-2</v>
      </c>
      <c r="G116" s="65" t="s">
        <v>433</v>
      </c>
      <c r="H116" s="65">
        <v>0.90592314852186995</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0.585897656442536</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0.1271598093127248</v>
      </c>
      <c r="J119" s="65">
        <v>3.3061550421308454</v>
      </c>
      <c r="K119" s="65">
        <v>3.3061550421308454</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9.3557742901399996E-3</v>
      </c>
      <c r="J120" s="65">
        <v>2.9673253292880002E-2</v>
      </c>
      <c r="K120" s="65">
        <v>6.2702073571800007E-2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1.5678407795174552</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2.3588024288028002</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2.5613363442555099E-3</v>
      </c>
      <c r="F123" s="65">
        <v>3.4411316179834245E-3</v>
      </c>
      <c r="G123" s="65">
        <v>4.3042579751723488E-4</v>
      </c>
      <c r="H123" s="65">
        <v>2.5643675500909239E-3</v>
      </c>
      <c r="I123" s="65">
        <v>6.2889141981297848E-3</v>
      </c>
      <c r="J123" s="65">
        <v>6.60946014189115E-3</v>
      </c>
      <c r="K123" s="65">
        <v>6.7163087898116048E-3</v>
      </c>
      <c r="L123" s="65" t="s">
        <v>65</v>
      </c>
      <c r="M123" s="65">
        <v>7.9573443529746893E-2</v>
      </c>
      <c r="N123" s="65">
        <v>8.9918073117879795E-5</v>
      </c>
      <c r="O123" s="65">
        <v>7.7416019436394006E-4</v>
      </c>
      <c r="P123" s="65">
        <v>1.3816818845928272E-4</v>
      </c>
      <c r="Q123" s="65" t="s">
        <v>65</v>
      </c>
      <c r="R123" s="65" t="s">
        <v>65</v>
      </c>
      <c r="S123" s="65" t="s">
        <v>65</v>
      </c>
      <c r="T123" s="65" t="s">
        <v>65</v>
      </c>
      <c r="U123" s="65" t="s">
        <v>65</v>
      </c>
      <c r="V123" s="65" t="s">
        <v>65</v>
      </c>
      <c r="W123" s="65">
        <v>0.01</v>
      </c>
      <c r="X123" s="65">
        <v>5.1802266909775272E-4</v>
      </c>
      <c r="Y123" s="65">
        <v>1.5097958980689894E-3</v>
      </c>
      <c r="Z123" s="65">
        <v>5.3457097176100635E-4</v>
      </c>
      <c r="AA123" s="65">
        <v>3.4914880001465047E-4</v>
      </c>
      <c r="AB123" s="65">
        <v>2.9115383389423989E-3</v>
      </c>
      <c r="AC123" s="65">
        <v>2E-3</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3.6724786242889773E-2</v>
      </c>
      <c r="G125" s="65" t="s">
        <v>434</v>
      </c>
      <c r="H125" s="65">
        <v>1.2241595414296592E-3</v>
      </c>
      <c r="I125" s="65">
        <v>8.7866433268806915E-2</v>
      </c>
      <c r="J125" s="65">
        <v>0.2791885057089511</v>
      </c>
      <c r="K125" s="65">
        <v>0.59012230343760008</v>
      </c>
      <c r="L125" s="65" t="s">
        <v>65</v>
      </c>
      <c r="M125" s="65">
        <v>2.7727765036598639</v>
      </c>
      <c r="N125" s="65">
        <v>3.6724786242889774E-4</v>
      </c>
      <c r="O125" s="65">
        <v>3.6724786242889774E-4</v>
      </c>
      <c r="P125" s="65">
        <v>2.4483190828593186E-6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166.65936800000003</v>
      </c>
      <c r="AL125" s="68" t="s">
        <v>337</v>
      </c>
    </row>
    <row r="126" spans="1:38" s="5" customFormat="1" ht="26.25" customHeight="1" x14ac:dyDescent="0.25">
      <c r="A126" s="62" t="s">
        <v>334</v>
      </c>
      <c r="B126" s="62" t="s">
        <v>338</v>
      </c>
      <c r="C126" s="63" t="s">
        <v>339</v>
      </c>
      <c r="D126" s="64"/>
      <c r="E126" s="65" t="s">
        <v>433</v>
      </c>
      <c r="F126" s="65" t="s">
        <v>433</v>
      </c>
      <c r="G126" s="65" t="s">
        <v>433</v>
      </c>
      <c r="H126" s="65">
        <v>1.0289416469779191</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1052.9508482604792</v>
      </c>
      <c r="AL126" s="68" t="s">
        <v>340</v>
      </c>
    </row>
    <row r="127" spans="1:38" s="5" customFormat="1" ht="26.25" customHeight="1" x14ac:dyDescent="0.25">
      <c r="A127" s="62" t="s">
        <v>334</v>
      </c>
      <c r="B127" s="62" t="s">
        <v>341</v>
      </c>
      <c r="C127" s="63" t="s">
        <v>342</v>
      </c>
      <c r="D127" s="64"/>
      <c r="E127" s="65" t="s">
        <v>433</v>
      </c>
      <c r="F127" s="65" t="s">
        <v>433</v>
      </c>
      <c r="G127" s="65" t="s">
        <v>433</v>
      </c>
      <c r="H127" s="65">
        <v>0.17857319256284507</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1.1646142636954874E-2</v>
      </c>
      <c r="F133" s="65">
        <v>1.2422552146085198E-3</v>
      </c>
      <c r="G133" s="65">
        <v>4.3867137265863358E-3</v>
      </c>
      <c r="H133" s="65" t="s">
        <v>433</v>
      </c>
      <c r="I133" s="65">
        <v>4.5342315333210976E-4</v>
      </c>
      <c r="J133" s="65">
        <v>5.1010104749862352E-4</v>
      </c>
      <c r="K133" s="65">
        <v>5.6677894166513724E-4</v>
      </c>
      <c r="L133" s="65" t="s">
        <v>65</v>
      </c>
      <c r="M133" s="65">
        <v>1.6692804446301984E-2</v>
      </c>
      <c r="N133" s="65">
        <v>7.7640950913032488E-7</v>
      </c>
      <c r="O133" s="65">
        <v>1.9526699154627674E-4</v>
      </c>
      <c r="P133" s="65">
        <v>3.190266673016505E-2</v>
      </c>
      <c r="Q133" s="65" t="s">
        <v>65</v>
      </c>
      <c r="R133" s="65" t="s">
        <v>65</v>
      </c>
      <c r="S133" s="65" t="s">
        <v>65</v>
      </c>
      <c r="T133" s="65" t="s">
        <v>65</v>
      </c>
      <c r="U133" s="65" t="s">
        <v>65</v>
      </c>
      <c r="V133" s="65" t="s">
        <v>65</v>
      </c>
      <c r="W133" s="65">
        <v>0.26435190966869304</v>
      </c>
      <c r="X133" s="65">
        <v>6.0559941712165332E-6</v>
      </c>
      <c r="Y133" s="65">
        <v>3.3075045088951842E-6</v>
      </c>
      <c r="Z133" s="65">
        <v>2.950356134695235E-6</v>
      </c>
      <c r="AA133" s="65">
        <v>3.2143353677995453E-6</v>
      </c>
      <c r="AB133" s="65">
        <v>1.5528190182606498E-5</v>
      </c>
      <c r="AC133" s="65">
        <v>6.4441989257816953E-2</v>
      </c>
      <c r="AD133" s="65">
        <v>1.591639493717166E-2</v>
      </c>
      <c r="AE133" s="66"/>
      <c r="AF133" s="67"/>
      <c r="AG133" s="67"/>
      <c r="AH133" s="67"/>
      <c r="AI133" s="67"/>
      <c r="AJ133" s="67"/>
      <c r="AK133" s="67">
        <v>38820.475456516244</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5.7409488574700013E-3</v>
      </c>
      <c r="F135" s="65">
        <v>1.1504907530000004E-3</v>
      </c>
      <c r="G135" s="65">
        <v>2.1859324307000005E-4</v>
      </c>
      <c r="H135" s="65">
        <v>2.1859324307000002E-3</v>
      </c>
      <c r="I135" s="65">
        <v>5.3037623713300015E-3</v>
      </c>
      <c r="J135" s="65">
        <v>5.6258997821700017E-3</v>
      </c>
      <c r="K135" s="65">
        <v>5.7294439499400015E-3</v>
      </c>
      <c r="L135" s="65" t="s">
        <v>65</v>
      </c>
      <c r="M135" s="65">
        <v>7.2342858548640004E-2</v>
      </c>
      <c r="N135" s="65">
        <v>7.7082880451000016E-4</v>
      </c>
      <c r="O135" s="65">
        <v>8.0534352710000026E-5</v>
      </c>
      <c r="P135" s="65">
        <v>3.4974918891200009E-5</v>
      </c>
      <c r="Q135" s="65" t="s">
        <v>65</v>
      </c>
      <c r="R135" s="65" t="s">
        <v>65</v>
      </c>
      <c r="S135" s="65" t="s">
        <v>65</v>
      </c>
      <c r="T135" s="65" t="s">
        <v>65</v>
      </c>
      <c r="U135" s="65" t="s">
        <v>65</v>
      </c>
      <c r="V135" s="65" t="s">
        <v>65</v>
      </c>
      <c r="W135" s="65">
        <v>1.3805889036000003E-2</v>
      </c>
      <c r="X135" s="65">
        <v>3.2213741084000012E-3</v>
      </c>
      <c r="Y135" s="65">
        <v>7.1330426686000018E-3</v>
      </c>
      <c r="Z135" s="65">
        <v>1.7257361295000004E-3</v>
      </c>
      <c r="AA135" s="65" t="s">
        <v>436</v>
      </c>
      <c r="AB135" s="65">
        <v>1.2080152906500004E-2</v>
      </c>
      <c r="AC135" s="65">
        <v>2.7611778072000005E-3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1.6359508014799996E-2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3.992333303730001E-3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0.23400862240812378</v>
      </c>
      <c r="J139" s="65">
        <v>0.23400862240812378</v>
      </c>
      <c r="K139" s="65">
        <v>0.23400862240812378</v>
      </c>
      <c r="L139" s="65" t="s">
        <v>65</v>
      </c>
      <c r="M139" s="65" t="s">
        <v>436</v>
      </c>
      <c r="N139" s="65">
        <v>6.718108185165898E-4</v>
      </c>
      <c r="O139" s="65">
        <v>1.3545094292144024E-3</v>
      </c>
      <c r="P139" s="65">
        <v>1.3545094292144024E-3</v>
      </c>
      <c r="Q139" s="65" t="s">
        <v>65</v>
      </c>
      <c r="R139" s="65" t="s">
        <v>65</v>
      </c>
      <c r="S139" s="65" t="s">
        <v>65</v>
      </c>
      <c r="T139" s="65" t="s">
        <v>65</v>
      </c>
      <c r="U139" s="65" t="s">
        <v>65</v>
      </c>
      <c r="V139" s="65" t="s">
        <v>65</v>
      </c>
      <c r="W139" s="65">
        <v>2.3925554636214845</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0.82056666666666678</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145.85407473403663</v>
      </c>
      <c r="F141" s="87">
        <v>112.17358295812171</v>
      </c>
      <c r="G141" s="87">
        <v>11.168189023295652</v>
      </c>
      <c r="H141" s="87">
        <v>77.908100693951098</v>
      </c>
      <c r="I141" s="87">
        <v>14.516232535310918</v>
      </c>
      <c r="J141" s="87">
        <v>28.667347543959579</v>
      </c>
      <c r="K141" s="87">
        <v>47.126909906826157</v>
      </c>
      <c r="L141" s="87" t="s">
        <v>65</v>
      </c>
      <c r="M141" s="87">
        <v>497.06311674846029</v>
      </c>
      <c r="N141" s="87">
        <v>14.878225967036794</v>
      </c>
      <c r="O141" s="87">
        <v>0.88248664848860425</v>
      </c>
      <c r="P141" s="87">
        <v>1.0509464606530246</v>
      </c>
      <c r="Q141" s="87" t="s">
        <v>65</v>
      </c>
      <c r="R141" s="87" t="s">
        <v>65</v>
      </c>
      <c r="S141" s="87" t="s">
        <v>65</v>
      </c>
      <c r="T141" s="87" t="s">
        <v>65</v>
      </c>
      <c r="U141" s="87" t="s">
        <v>65</v>
      </c>
      <c r="V141" s="87" t="s">
        <v>65</v>
      </c>
      <c r="W141" s="87">
        <v>34.255338122993685</v>
      </c>
      <c r="X141" s="87">
        <v>2.1856610536863985</v>
      </c>
      <c r="Y141" s="87">
        <v>2.458285321440846</v>
      </c>
      <c r="Z141" s="87">
        <v>0.99147343960132017</v>
      </c>
      <c r="AA141" s="87">
        <v>1.2510766848913843</v>
      </c>
      <c r="AB141" s="87">
        <v>6.8871374996199526</v>
      </c>
      <c r="AC141" s="87">
        <v>13.830010284600865</v>
      </c>
      <c r="AD141" s="87">
        <v>3.521481612959648</v>
      </c>
      <c r="AE141" s="66"/>
      <c r="AF141" s="88">
        <v>433007.23137227568</v>
      </c>
      <c r="AG141" s="88">
        <v>27593.526326943935</v>
      </c>
      <c r="AH141" s="88">
        <v>308995.47569793899</v>
      </c>
      <c r="AI141" s="88">
        <v>227327.25240940374</v>
      </c>
      <c r="AJ141" s="88">
        <v>24639.236124246629</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43.735341999682561</v>
      </c>
      <c r="F143" s="105">
        <v>2.0422387519122576</v>
      </c>
      <c r="G143" s="105">
        <v>6.7572184257229315E-2</v>
      </c>
      <c r="H143" s="105">
        <v>0.78889044352720927</v>
      </c>
      <c r="I143" s="105">
        <v>0.62757838722838177</v>
      </c>
      <c r="J143" s="105">
        <v>0.62757838722838177</v>
      </c>
      <c r="K143" s="105">
        <v>0.62757838722838177</v>
      </c>
      <c r="L143" s="105" t="s">
        <v>65</v>
      </c>
      <c r="M143" s="105">
        <v>36.456470716325533</v>
      </c>
      <c r="N143" s="105">
        <v>7.3841929228777659E-3</v>
      </c>
      <c r="O143" s="105">
        <v>3.2352733005502243E-3</v>
      </c>
      <c r="P143" s="105">
        <v>1.1323456551925785E-3</v>
      </c>
      <c r="Q143" s="105" t="s">
        <v>65</v>
      </c>
      <c r="R143" s="105" t="s">
        <v>65</v>
      </c>
      <c r="S143" s="105" t="s">
        <v>65</v>
      </c>
      <c r="T143" s="105" t="s">
        <v>65</v>
      </c>
      <c r="U143" s="105" t="s">
        <v>65</v>
      </c>
      <c r="V143" s="105" t="s">
        <v>65</v>
      </c>
      <c r="W143" s="105">
        <v>0.60262951391455888</v>
      </c>
      <c r="X143" s="105">
        <v>3.9257943337959372E-2</v>
      </c>
      <c r="Y143" s="105">
        <v>3.8923211410543231E-2</v>
      </c>
      <c r="Z143" s="105">
        <v>1.6393799329049677E-2</v>
      </c>
      <c r="AA143" s="105">
        <v>4.4257955693454497E-2</v>
      </c>
      <c r="AB143" s="105">
        <v>0.13883290977100676</v>
      </c>
      <c r="AC143" s="105">
        <v>0.11579985121949893</v>
      </c>
      <c r="AD143" s="105">
        <v>2.3886313129354127E-4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8.8083072397700342</v>
      </c>
      <c r="F144" s="105">
        <v>8.2962014023067576E-2</v>
      </c>
      <c r="G144" s="105">
        <v>1.1003422599337067E-2</v>
      </c>
      <c r="H144" s="105">
        <v>2.9524079934893099E-2</v>
      </c>
      <c r="I144" s="105">
        <v>0.16220436182659639</v>
      </c>
      <c r="J144" s="105">
        <v>0.16220436182659639</v>
      </c>
      <c r="K144" s="105">
        <v>0.16220436182659639</v>
      </c>
      <c r="L144" s="105" t="s">
        <v>65</v>
      </c>
      <c r="M144" s="105">
        <v>3.0670298270270537</v>
      </c>
      <c r="N144" s="105">
        <v>4.7035118495822434E-4</v>
      </c>
      <c r="O144" s="105">
        <v>4.2132656497927828E-4</v>
      </c>
      <c r="P144" s="105">
        <v>1.4746429774274743E-4</v>
      </c>
      <c r="Q144" s="105" t="s">
        <v>65</v>
      </c>
      <c r="R144" s="105" t="s">
        <v>65</v>
      </c>
      <c r="S144" s="105" t="s">
        <v>65</v>
      </c>
      <c r="T144" s="105" t="s">
        <v>65</v>
      </c>
      <c r="U144" s="105" t="s">
        <v>65</v>
      </c>
      <c r="V144" s="105" t="s">
        <v>65</v>
      </c>
      <c r="W144" s="105">
        <v>9.3063010795448792E-2</v>
      </c>
      <c r="X144" s="105">
        <v>4.7779925959682444E-3</v>
      </c>
      <c r="Y144" s="105">
        <v>4.6067074994593825E-3</v>
      </c>
      <c r="Z144" s="105">
        <v>1.6157382374066215E-3</v>
      </c>
      <c r="AA144" s="105">
        <v>5.2787531112724563E-3</v>
      </c>
      <c r="AB144" s="105">
        <v>1.6279191444106708E-2</v>
      </c>
      <c r="AC144" s="105">
        <v>1.8612602159089758E-2</v>
      </c>
      <c r="AD144" s="105">
        <v>4.8375370423484411E-5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11.558107564833499</v>
      </c>
      <c r="F145" s="105">
        <v>0.22540301635715995</v>
      </c>
      <c r="G145" s="105">
        <v>2.866780944740548E-2</v>
      </c>
      <c r="H145" s="105">
        <v>7.1820561260558413E-2</v>
      </c>
      <c r="I145" s="105">
        <v>0.14585531970934859</v>
      </c>
      <c r="J145" s="105">
        <v>0.14585531970934859</v>
      </c>
      <c r="K145" s="105">
        <v>0.14585531970934859</v>
      </c>
      <c r="L145" s="105" t="s">
        <v>65</v>
      </c>
      <c r="M145" s="105">
        <v>6.2808322349664074</v>
      </c>
      <c r="N145" s="105">
        <v>1.0698221576233202E-3</v>
      </c>
      <c r="O145" s="105">
        <v>1.0698221576233202E-3</v>
      </c>
      <c r="P145" s="105">
        <v>3.7443775516816225E-4</v>
      </c>
      <c r="Q145" s="105" t="s">
        <v>65</v>
      </c>
      <c r="R145" s="105" t="s">
        <v>65</v>
      </c>
      <c r="S145" s="105" t="s">
        <v>65</v>
      </c>
      <c r="T145" s="105" t="s">
        <v>65</v>
      </c>
      <c r="U145" s="105" t="s">
        <v>65</v>
      </c>
      <c r="V145" s="105" t="s">
        <v>65</v>
      </c>
      <c r="W145" s="105">
        <v>0.84384981012899341</v>
      </c>
      <c r="X145" s="105">
        <v>5.4384317357236856E-3</v>
      </c>
      <c r="Y145" s="105">
        <v>3.2826515364168841E-2</v>
      </c>
      <c r="Z145" s="105">
        <v>3.6671794773659561E-2</v>
      </c>
      <c r="AA145" s="105">
        <v>4.4257955693454497E-2</v>
      </c>
      <c r="AB145" s="105">
        <v>8.3389269373411484E-2</v>
      </c>
      <c r="AC145" s="105">
        <v>0.11561146598839007</v>
      </c>
      <c r="AD145" s="105">
        <v>5.7768275822747519E-6</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0.20952611897039489</v>
      </c>
      <c r="F146" s="105">
        <v>1.5744316007285806</v>
      </c>
      <c r="G146" s="105">
        <v>5.509509044071938E-4</v>
      </c>
      <c r="H146" s="105">
        <v>2.8621222846113583E-3</v>
      </c>
      <c r="I146" s="105">
        <v>9.9457457422068032E-2</v>
      </c>
      <c r="J146" s="105">
        <v>9.9457457422068032E-2</v>
      </c>
      <c r="K146" s="105">
        <v>9.9457457422068032E-2</v>
      </c>
      <c r="L146" s="105" t="s">
        <v>65</v>
      </c>
      <c r="M146" s="105">
        <v>5.9055496716352289</v>
      </c>
      <c r="N146" s="105">
        <v>2.2285421437005527E-4</v>
      </c>
      <c r="O146" s="105">
        <v>4.4570842874011053E-5</v>
      </c>
      <c r="P146" s="105">
        <v>1.5599795005903869E-5</v>
      </c>
      <c r="Q146" s="105" t="s">
        <v>65</v>
      </c>
      <c r="R146" s="105" t="s">
        <v>65</v>
      </c>
      <c r="S146" s="105" t="s">
        <v>65</v>
      </c>
      <c r="T146" s="105" t="s">
        <v>65</v>
      </c>
      <c r="U146" s="105" t="s">
        <v>65</v>
      </c>
      <c r="V146" s="105" t="s">
        <v>65</v>
      </c>
      <c r="W146" s="105">
        <v>1.1243189350348166E-2</v>
      </c>
      <c r="X146" s="105">
        <v>5.3884804695284968E-4</v>
      </c>
      <c r="Y146" s="105">
        <v>6.2817492186062148E-4</v>
      </c>
      <c r="Z146" s="105">
        <v>4.3199821987424924E-4</v>
      </c>
      <c r="AA146" s="105">
        <v>6.85477047583216E-4</v>
      </c>
      <c r="AB146" s="105">
        <v>2.2844982362709367E-3</v>
      </c>
      <c r="AC146" s="105">
        <v>2.2486378700696335E-3</v>
      </c>
      <c r="AD146" s="105">
        <v>6.8967612134762853E-6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0.39904041220645359</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1.0367263293985942</v>
      </c>
      <c r="J148" s="105">
        <v>1.892691928772372</v>
      </c>
      <c r="K148" s="105">
        <v>2.5379322242941278</v>
      </c>
      <c r="L148" s="105" t="s">
        <v>65</v>
      </c>
      <c r="M148" s="105" t="s">
        <v>433</v>
      </c>
      <c r="N148" s="105">
        <v>6.2121399590814557</v>
      </c>
      <c r="O148" s="105">
        <v>2.9298754879005382E-2</v>
      </c>
      <c r="P148" s="105" t="s">
        <v>433</v>
      </c>
      <c r="Q148" s="105" t="s">
        <v>65</v>
      </c>
      <c r="R148" s="105" t="s">
        <v>65</v>
      </c>
      <c r="S148" s="105" t="s">
        <v>65</v>
      </c>
      <c r="T148" s="105" t="s">
        <v>65</v>
      </c>
      <c r="U148" s="105" t="s">
        <v>65</v>
      </c>
      <c r="V148" s="105" t="s">
        <v>65</v>
      </c>
      <c r="W148" s="105" t="s">
        <v>433</v>
      </c>
      <c r="X148" s="105">
        <v>1.9710263526851422E-3</v>
      </c>
      <c r="Y148" s="105">
        <v>1.9710263526851422E-3</v>
      </c>
      <c r="Z148" s="105">
        <v>1.9710263526851422E-3</v>
      </c>
      <c r="AA148" s="105">
        <v>1.9710263526851422E-3</v>
      </c>
      <c r="AB148" s="105">
        <v>7.8841054107405689E-3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0.59160038730878761</v>
      </c>
      <c r="J149" s="105">
        <v>1.09555627279405</v>
      </c>
      <c r="K149" s="105">
        <v>2.1911125455881031</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145.85407473403663</v>
      </c>
      <c r="F152" s="119">
        <f t="shared" ref="F152:AD152" si="0">F141</f>
        <v>112.17358295812171</v>
      </c>
      <c r="G152" s="119">
        <f t="shared" si="0"/>
        <v>11.168189023295652</v>
      </c>
      <c r="H152" s="119">
        <f t="shared" si="0"/>
        <v>77.908100693951098</v>
      </c>
      <c r="I152" s="119">
        <f t="shared" si="0"/>
        <v>14.516232535310918</v>
      </c>
      <c r="J152" s="119">
        <f t="shared" si="0"/>
        <v>28.667347543959579</v>
      </c>
      <c r="K152" s="119">
        <f t="shared" si="0"/>
        <v>47.126909906826157</v>
      </c>
      <c r="L152" s="119" t="str">
        <f t="shared" si="0"/>
        <v>NR</v>
      </c>
      <c r="M152" s="119">
        <f t="shared" si="0"/>
        <v>497.06311674846029</v>
      </c>
      <c r="N152" s="119">
        <f t="shared" si="0"/>
        <v>14.878225967036794</v>
      </c>
      <c r="O152" s="119">
        <f t="shared" si="0"/>
        <v>0.88248664848860425</v>
      </c>
      <c r="P152" s="119">
        <f t="shared" si="0"/>
        <v>1.0509464606530246</v>
      </c>
      <c r="Q152" s="119" t="str">
        <f t="shared" si="0"/>
        <v>NR</v>
      </c>
      <c r="R152" s="119" t="str">
        <f t="shared" si="0"/>
        <v>NR</v>
      </c>
      <c r="S152" s="119" t="str">
        <f t="shared" si="0"/>
        <v>NR</v>
      </c>
      <c r="T152" s="119" t="str">
        <f t="shared" si="0"/>
        <v>NR</v>
      </c>
      <c r="U152" s="119" t="str">
        <f t="shared" si="0"/>
        <v>NR</v>
      </c>
      <c r="V152" s="119" t="str">
        <f t="shared" si="0"/>
        <v>NR</v>
      </c>
      <c r="W152" s="119">
        <f t="shared" si="0"/>
        <v>34.255338122993685</v>
      </c>
      <c r="X152" s="119">
        <f t="shared" si="0"/>
        <v>2.1856610536863985</v>
      </c>
      <c r="Y152" s="119">
        <f t="shared" si="0"/>
        <v>2.458285321440846</v>
      </c>
      <c r="Z152" s="119">
        <f t="shared" si="0"/>
        <v>0.99147343960132017</v>
      </c>
      <c r="AA152" s="119">
        <f t="shared" si="0"/>
        <v>1.2510766848913843</v>
      </c>
      <c r="AB152" s="119">
        <f t="shared" si="0"/>
        <v>6.8871374996199526</v>
      </c>
      <c r="AC152" s="119">
        <f t="shared" si="0"/>
        <v>13.830010284600865</v>
      </c>
      <c r="AD152" s="119">
        <f t="shared" si="0"/>
        <v>3.521481612959648</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t="str">
        <f>IF(OR($B$6=2005,$B$6&gt;=2020),E141-SUM(E99:E122),"")</f>
        <v/>
      </c>
      <c r="F154" s="119" t="str">
        <f>IF(OR($B$6=2005,$B$6&gt;=2020),F141-SUM(F99:F122),"")</f>
        <v/>
      </c>
      <c r="G154" s="119" t="str">
        <f>IF(OR($B$6=2005,$B$6&gt;=2020),G141,"")</f>
        <v/>
      </c>
      <c r="H154" s="119" t="str">
        <f t="shared" ref="H154:P154" si="1">IF(OR($B$6=2005,$B$6&gt;=2020),H141,"")</f>
        <v/>
      </c>
      <c r="I154" s="119" t="str">
        <f t="shared" si="1"/>
        <v/>
      </c>
      <c r="J154" s="119" t="str">
        <f t="shared" si="1"/>
        <v/>
      </c>
      <c r="K154" s="119" t="str">
        <f t="shared" si="1"/>
        <v/>
      </c>
      <c r="L154" s="119"/>
      <c r="M154" s="119" t="str">
        <f t="shared" si="1"/>
        <v/>
      </c>
      <c r="N154" s="119" t="str">
        <f t="shared" si="1"/>
        <v/>
      </c>
      <c r="O154" s="119" t="str">
        <f t="shared" si="1"/>
        <v/>
      </c>
      <c r="P154" s="119" t="str">
        <f t="shared" si="1"/>
        <v/>
      </c>
      <c r="Q154" s="119"/>
      <c r="R154" s="119"/>
      <c r="S154" s="119"/>
      <c r="T154" s="119"/>
      <c r="U154" s="119"/>
      <c r="V154" s="119"/>
      <c r="W154" s="119" t="str">
        <f t="shared" ref="W154:AD154" si="2">IF(OR($B$6=2005,$B$6&gt;=2020),W141,"")</f>
        <v/>
      </c>
      <c r="X154" s="119" t="str">
        <f t="shared" si="2"/>
        <v/>
      </c>
      <c r="Y154" s="119" t="str">
        <f t="shared" si="2"/>
        <v/>
      </c>
      <c r="Z154" s="119" t="str">
        <f t="shared" si="2"/>
        <v/>
      </c>
      <c r="AA154" s="119" t="str">
        <f t="shared" si="2"/>
        <v/>
      </c>
      <c r="AB154" s="119" t="str">
        <f t="shared" si="2"/>
        <v/>
      </c>
      <c r="AC154" s="119" t="str">
        <f t="shared" si="2"/>
        <v/>
      </c>
      <c r="AD154" s="119" t="str">
        <f t="shared" si="2"/>
        <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13.371864413856603</v>
      </c>
      <c r="F157" s="132">
        <v>0.2352660660018393</v>
      </c>
      <c r="G157" s="132">
        <v>0.67344128930906877</v>
      </c>
      <c r="H157" s="132">
        <v>5.4692980064581526E-3</v>
      </c>
      <c r="I157" s="132">
        <v>0.86951081686550624</v>
      </c>
      <c r="J157" s="132">
        <v>0.86951081686550624</v>
      </c>
      <c r="K157" s="132">
        <v>0.86951081686550624</v>
      </c>
      <c r="L157" s="132" t="s">
        <v>65</v>
      </c>
      <c r="M157" s="132">
        <v>1.8064543279433003</v>
      </c>
      <c r="N157" s="132">
        <v>6.9560865349240495E-4</v>
      </c>
      <c r="O157" s="132">
        <v>6.9560865349240495E-4</v>
      </c>
      <c r="P157" s="132">
        <v>2.4346302872234178E-4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34780.43267462025</v>
      </c>
      <c r="AG157" s="133"/>
      <c r="AH157" s="133"/>
      <c r="AI157" s="133"/>
      <c r="AJ157" s="133"/>
      <c r="AK157" s="133"/>
      <c r="AL157" s="129" t="s">
        <v>61</v>
      </c>
    </row>
    <row r="158" spans="1:38" s="20" customFormat="1" ht="26.25" customHeight="1" x14ac:dyDescent="0.25">
      <c r="A158" s="129" t="s">
        <v>405</v>
      </c>
      <c r="B158" s="129" t="s">
        <v>408</v>
      </c>
      <c r="C158" s="130" t="s">
        <v>409</v>
      </c>
      <c r="D158" s="131"/>
      <c r="E158" s="132">
        <v>9.5282924465192195E-2</v>
      </c>
      <c r="F158" s="132">
        <v>4.7734537613177081E-3</v>
      </c>
      <c r="G158" s="132">
        <v>6.0903400372557832E-3</v>
      </c>
      <c r="H158" s="132">
        <v>4.9462221364443013E-5</v>
      </c>
      <c r="I158" s="132">
        <v>7.8635204100774032E-3</v>
      </c>
      <c r="J158" s="132">
        <v>7.8635204100774032E-3</v>
      </c>
      <c r="K158" s="132">
        <v>7.8635204100774032E-3</v>
      </c>
      <c r="L158" s="132" t="s">
        <v>65</v>
      </c>
      <c r="M158" s="132">
        <v>7.9142877209747067E-2</v>
      </c>
      <c r="N158" s="132">
        <v>6.2908163280619223E-6</v>
      </c>
      <c r="O158" s="132">
        <v>6.2908163280619223E-6</v>
      </c>
      <c r="P158" s="132">
        <v>2.2017857148216731E-6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314.54081640309613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29" priority="6" operator="equal">
      <formula>0</formula>
    </cfRule>
  </conditionalFormatting>
  <conditionalFormatting sqref="E14:AD140">
    <cfRule type="cellIs" dxfId="28" priority="5" operator="equal">
      <formula>"NE"</formula>
    </cfRule>
  </conditionalFormatting>
  <conditionalFormatting sqref="E157:AD164">
    <cfRule type="cellIs" dxfId="27" priority="3" operator="equal">
      <formula>"NE"</formula>
    </cfRule>
    <cfRule type="cellIs" dxfId="26" priority="4" operator="equal">
      <formula>0</formula>
    </cfRule>
  </conditionalFormatting>
  <conditionalFormatting sqref="E143:AD149">
    <cfRule type="cellIs" dxfId="25" priority="2" operator="equal">
      <formula>0</formula>
    </cfRule>
  </conditionalFormatting>
  <conditionalFormatting sqref="E143:AD149">
    <cfRule type="cellIs" dxfId="24" priority="1" operator="equal">
      <formula>"NE"</formula>
    </cfRule>
  </conditionalFormatting>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2020</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2020</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8.1381155740215796</v>
      </c>
      <c r="F14" s="65">
        <v>0.30092356151622035</v>
      </c>
      <c r="G14" s="65">
        <v>0.69483569554252156</v>
      </c>
      <c r="H14" s="65">
        <v>0.34427233414850705</v>
      </c>
      <c r="I14" s="65">
        <v>0.83947454717357506</v>
      </c>
      <c r="J14" s="65">
        <v>1.0070841398779102</v>
      </c>
      <c r="K14" s="65">
        <v>1.117426935596407</v>
      </c>
      <c r="L14" s="65" t="s">
        <v>65</v>
      </c>
      <c r="M14" s="65">
        <v>3.9980416598640227</v>
      </c>
      <c r="N14" s="65">
        <v>1.9919698181188212</v>
      </c>
      <c r="O14" s="65">
        <v>0.15029397075075943</v>
      </c>
      <c r="P14" s="65">
        <v>0.16282270236529042</v>
      </c>
      <c r="Q14" s="65" t="s">
        <v>65</v>
      </c>
      <c r="R14" s="65" t="s">
        <v>65</v>
      </c>
      <c r="S14" s="65" t="s">
        <v>65</v>
      </c>
      <c r="T14" s="65" t="s">
        <v>65</v>
      </c>
      <c r="U14" s="65" t="s">
        <v>65</v>
      </c>
      <c r="V14" s="65" t="s">
        <v>65</v>
      </c>
      <c r="W14" s="65">
        <v>1.421673213602509</v>
      </c>
      <c r="X14" s="65">
        <v>2.2064163305993749E-2</v>
      </c>
      <c r="Y14" s="65">
        <v>9.3973830808712262E-4</v>
      </c>
      <c r="Z14" s="65">
        <v>3.7345845292390087E-4</v>
      </c>
      <c r="AA14" s="65">
        <v>8.423142928536808E-4</v>
      </c>
      <c r="AB14" s="65">
        <v>2.4219674359858452E-2</v>
      </c>
      <c r="AC14" s="65">
        <v>0.50317840223495203</v>
      </c>
      <c r="AD14" s="65">
        <v>1.1016328778733294E-2</v>
      </c>
      <c r="AE14" s="66"/>
      <c r="AF14" s="67">
        <v>830.55504913008735</v>
      </c>
      <c r="AG14" s="67">
        <v>3857.9555157</v>
      </c>
      <c r="AH14" s="67">
        <v>75968.134816355363</v>
      </c>
      <c r="AI14" s="67">
        <v>68272.286652811701</v>
      </c>
      <c r="AJ14" s="67">
        <v>12285.723008167002</v>
      </c>
      <c r="AK14" s="67"/>
      <c r="AL14" s="68" t="s">
        <v>61</v>
      </c>
    </row>
    <row r="15" spans="1:38" s="20" customFormat="1" ht="26.25" customHeight="1" x14ac:dyDescent="0.25">
      <c r="A15" s="62" t="s">
        <v>66</v>
      </c>
      <c r="B15" s="62" t="s">
        <v>67</v>
      </c>
      <c r="C15" s="63" t="s">
        <v>68</v>
      </c>
      <c r="D15" s="64"/>
      <c r="E15" s="65">
        <v>1.0110000000000001</v>
      </c>
      <c r="F15" s="65" t="s">
        <v>434</v>
      </c>
      <c r="G15" s="65">
        <v>0.34800000000000003</v>
      </c>
      <c r="H15" s="65">
        <v>8.1814899293559645E-2</v>
      </c>
      <c r="I15" s="65">
        <v>4.0288842105263165E-2</v>
      </c>
      <c r="J15" s="65">
        <v>4.7843000000000011E-2</v>
      </c>
      <c r="K15" s="65">
        <v>5.0361052631578952E-2</v>
      </c>
      <c r="L15" s="65" t="s">
        <v>65</v>
      </c>
      <c r="M15" s="65">
        <v>0.245</v>
      </c>
      <c r="N15" s="65">
        <v>0.41471158162151917</v>
      </c>
      <c r="O15" s="65">
        <v>0.14182854928282124</v>
      </c>
      <c r="P15" s="65">
        <v>1.6179269848771743E-2</v>
      </c>
      <c r="Q15" s="65" t="s">
        <v>65</v>
      </c>
      <c r="R15" s="65" t="s">
        <v>65</v>
      </c>
      <c r="S15" s="65" t="s">
        <v>65</v>
      </c>
      <c r="T15" s="65" t="s">
        <v>65</v>
      </c>
      <c r="U15" s="65" t="s">
        <v>65</v>
      </c>
      <c r="V15" s="65" t="s">
        <v>65</v>
      </c>
      <c r="W15" s="65">
        <v>1.7084901713197279E-2</v>
      </c>
      <c r="X15" s="65">
        <v>1.1189636783598537E-4</v>
      </c>
      <c r="Y15" s="65">
        <v>9.8123929278517725E-4</v>
      </c>
      <c r="Z15" s="65">
        <v>8.9467331151426113E-4</v>
      </c>
      <c r="AA15" s="65">
        <v>1.3316764814415294E-3</v>
      </c>
      <c r="AB15" s="65">
        <v>3.3194854535769538E-3</v>
      </c>
      <c r="AC15" s="65">
        <v>2.7281647986852997E-3</v>
      </c>
      <c r="AD15" s="65">
        <v>1.5376411541877547E-6</v>
      </c>
      <c r="AE15" s="66"/>
      <c r="AF15" s="67">
        <v>29571.159664282914</v>
      </c>
      <c r="AG15" s="67" t="s">
        <v>435</v>
      </c>
      <c r="AH15" s="67">
        <v>8943.0881089968043</v>
      </c>
      <c r="AI15" s="67" t="s">
        <v>435</v>
      </c>
      <c r="AJ15" s="67" t="s">
        <v>435</v>
      </c>
      <c r="AK15" s="67"/>
      <c r="AL15" s="68" t="s">
        <v>61</v>
      </c>
    </row>
    <row r="16" spans="1:38" s="20" customFormat="1" ht="26.25" customHeight="1" x14ac:dyDescent="0.25">
      <c r="A16" s="62" t="s">
        <v>66</v>
      </c>
      <c r="B16" s="62" t="s">
        <v>69</v>
      </c>
      <c r="C16" s="63" t="s">
        <v>70</v>
      </c>
      <c r="D16" s="64"/>
      <c r="E16" s="65">
        <v>0.43179927930810003</v>
      </c>
      <c r="F16" s="65">
        <v>1.439330931027E-3</v>
      </c>
      <c r="G16" s="65">
        <v>8.635985586162001E-4</v>
      </c>
      <c r="H16" s="65">
        <v>2.878661862054E-3</v>
      </c>
      <c r="I16" s="65">
        <v>9.3009024383270231E-2</v>
      </c>
      <c r="J16" s="65">
        <v>9.3224924022924274E-2</v>
      </c>
      <c r="K16" s="65">
        <v>9.3368857116026993E-2</v>
      </c>
      <c r="L16" s="65" t="s">
        <v>65</v>
      </c>
      <c r="M16" s="65">
        <v>2.8786618620540005E-2</v>
      </c>
      <c r="N16" s="65">
        <v>4.3179927930810005E-6</v>
      </c>
      <c r="O16" s="65">
        <v>7.1966546551350001E-7</v>
      </c>
      <c r="P16" s="65">
        <v>2.0150633034378003E-4</v>
      </c>
      <c r="Q16" s="65" t="s">
        <v>65</v>
      </c>
      <c r="R16" s="65" t="s">
        <v>65</v>
      </c>
      <c r="S16" s="65" t="s">
        <v>65</v>
      </c>
      <c r="T16" s="65" t="s">
        <v>65</v>
      </c>
      <c r="U16" s="65" t="s">
        <v>65</v>
      </c>
      <c r="V16" s="65" t="s">
        <v>65</v>
      </c>
      <c r="W16" s="65">
        <v>5.7573237241080003E-4</v>
      </c>
      <c r="X16" s="65">
        <v>1.6120506427502403E-6</v>
      </c>
      <c r="Y16" s="65">
        <v>4.5482857420453208E-6</v>
      </c>
      <c r="Z16" s="65">
        <v>3.1953146668799395E-6</v>
      </c>
      <c r="AA16" s="65">
        <v>2.406561316677144E-5</v>
      </c>
      <c r="AB16" s="65">
        <v>3.3421264218446937E-5</v>
      </c>
      <c r="AC16" s="65">
        <v>1.1514647448216002E-4</v>
      </c>
      <c r="AD16" s="65">
        <v>5.1815913516972009E-8</v>
      </c>
      <c r="AE16" s="66"/>
      <c r="AF16" s="67" t="s">
        <v>435</v>
      </c>
      <c r="AG16" s="67" t="s">
        <v>435</v>
      </c>
      <c r="AH16" s="67">
        <v>2878.6618620540003</v>
      </c>
      <c r="AI16" s="67">
        <v>41.095005</v>
      </c>
      <c r="AJ16" s="67" t="s">
        <v>435</v>
      </c>
      <c r="AK16" s="67"/>
      <c r="AL16" s="68" t="s">
        <v>61</v>
      </c>
    </row>
    <row r="17" spans="1:38" s="5" customFormat="1" ht="26.25" customHeight="1" x14ac:dyDescent="0.25">
      <c r="A17" s="62" t="s">
        <v>66</v>
      </c>
      <c r="B17" s="62" t="s">
        <v>71</v>
      </c>
      <c r="C17" s="63" t="s">
        <v>72</v>
      </c>
      <c r="D17" s="64"/>
      <c r="E17" s="65">
        <v>3.6308773405107648</v>
      </c>
      <c r="F17" s="65">
        <v>0.16792193842926181</v>
      </c>
      <c r="G17" s="65">
        <v>4.369510935069008</v>
      </c>
      <c r="H17" s="65">
        <v>1.9809791156593242E-2</v>
      </c>
      <c r="I17" s="65">
        <v>6.1641634786015519E-3</v>
      </c>
      <c r="J17" s="65">
        <v>7.3969961743218611E-3</v>
      </c>
      <c r="K17" s="65">
        <v>8.2188846381354014E-3</v>
      </c>
      <c r="L17" s="65" t="s">
        <v>65</v>
      </c>
      <c r="M17" s="65">
        <v>145.64274463991762</v>
      </c>
      <c r="N17" s="65">
        <v>0.13156386227412614</v>
      </c>
      <c r="O17" s="65">
        <v>2.7658204646026437E-3</v>
      </c>
      <c r="P17" s="65">
        <v>6.3992376270886181E-4</v>
      </c>
      <c r="Q17" s="65" t="s">
        <v>65</v>
      </c>
      <c r="R17" s="65" t="s">
        <v>65</v>
      </c>
      <c r="S17" s="65" t="s">
        <v>65</v>
      </c>
      <c r="T17" s="65" t="s">
        <v>65</v>
      </c>
      <c r="U17" s="65" t="s">
        <v>65</v>
      </c>
      <c r="V17" s="65" t="s">
        <v>65</v>
      </c>
      <c r="W17" s="65">
        <v>2.3292813955001386E-2</v>
      </c>
      <c r="X17" s="65">
        <v>8.8326139345838438E-5</v>
      </c>
      <c r="Y17" s="65">
        <v>1.3740006783002418E-4</v>
      </c>
      <c r="Z17" s="65">
        <v>4.9176060951879548E-5</v>
      </c>
      <c r="AA17" s="65">
        <v>3.9499160992836354E-5</v>
      </c>
      <c r="AB17" s="65">
        <v>3.144014291205785E-4</v>
      </c>
      <c r="AC17" s="65">
        <v>3.8596036041244801E-3</v>
      </c>
      <c r="AD17" s="65">
        <v>1.4673119500659852E-2</v>
      </c>
      <c r="AE17" s="66"/>
      <c r="AF17" s="67">
        <v>90.071804292175074</v>
      </c>
      <c r="AG17" s="67">
        <v>7542.6040258215344</v>
      </c>
      <c r="AH17" s="67">
        <v>19450.623513775136</v>
      </c>
      <c r="AI17" s="67">
        <v>12.30722346396098</v>
      </c>
      <c r="AJ17" s="67" t="s">
        <v>435</v>
      </c>
      <c r="AK17" s="67"/>
      <c r="AL17" s="68" t="s">
        <v>61</v>
      </c>
    </row>
    <row r="18" spans="1:38" s="5" customFormat="1" ht="26.25" customHeight="1" x14ac:dyDescent="0.25">
      <c r="A18" s="62" t="s">
        <v>66</v>
      </c>
      <c r="B18" s="62" t="s">
        <v>73</v>
      </c>
      <c r="C18" s="63" t="s">
        <v>74</v>
      </c>
      <c r="D18" s="64"/>
      <c r="E18" s="65">
        <v>0.2213075098849018</v>
      </c>
      <c r="F18" s="65">
        <v>3.4986558256889545E-3</v>
      </c>
      <c r="G18" s="65">
        <v>0.10325935487425546</v>
      </c>
      <c r="H18" s="65">
        <v>4.7639569036309953E-3</v>
      </c>
      <c r="I18" s="65">
        <v>8.1576926402983588E-3</v>
      </c>
      <c r="J18" s="65">
        <v>9.7892311683580313E-3</v>
      </c>
      <c r="K18" s="65">
        <v>1.0876923520397812E-2</v>
      </c>
      <c r="L18" s="65" t="s">
        <v>65</v>
      </c>
      <c r="M18" s="65">
        <v>4.690794777586979E-2</v>
      </c>
      <c r="N18" s="65">
        <v>2.9875838885667434E-3</v>
      </c>
      <c r="O18" s="65">
        <v>7.5965226918885413E-4</v>
      </c>
      <c r="P18" s="65">
        <v>7.999738880515618E-4</v>
      </c>
      <c r="Q18" s="65" t="s">
        <v>65</v>
      </c>
      <c r="R18" s="65" t="s">
        <v>65</v>
      </c>
      <c r="S18" s="65" t="s">
        <v>65</v>
      </c>
      <c r="T18" s="65" t="s">
        <v>65</v>
      </c>
      <c r="U18" s="65" t="s">
        <v>65</v>
      </c>
      <c r="V18" s="65" t="s">
        <v>65</v>
      </c>
      <c r="W18" s="65">
        <v>3.9710232974008525E-2</v>
      </c>
      <c r="X18" s="65">
        <v>1.2442733974418754E-4</v>
      </c>
      <c r="Y18" s="65">
        <v>1.7950191495168781E-4</v>
      </c>
      <c r="Z18" s="65">
        <v>6.8267364771947161E-5</v>
      </c>
      <c r="AA18" s="65">
        <v>5.7132231161018266E-5</v>
      </c>
      <c r="AB18" s="65">
        <v>4.2932885062884078E-4</v>
      </c>
      <c r="AC18" s="65">
        <v>1.7268317999292197E-3</v>
      </c>
      <c r="AD18" s="65">
        <v>2.125828384990177E-2</v>
      </c>
      <c r="AE18" s="66"/>
      <c r="AF18" s="67">
        <v>128.87086595616233</v>
      </c>
      <c r="AG18" s="67">
        <v>125.04635578305184</v>
      </c>
      <c r="AH18" s="67">
        <v>4418.4285149008574</v>
      </c>
      <c r="AI18" s="67">
        <v>42.213182890547564</v>
      </c>
      <c r="AJ18" s="67">
        <v>11.785047759635656</v>
      </c>
      <c r="AK18" s="67"/>
      <c r="AL18" s="68" t="s">
        <v>61</v>
      </c>
    </row>
    <row r="19" spans="1:38" s="5" customFormat="1" ht="26.25" customHeight="1" x14ac:dyDescent="0.25">
      <c r="A19" s="62" t="s">
        <v>66</v>
      </c>
      <c r="B19" s="62" t="s">
        <v>75</v>
      </c>
      <c r="C19" s="63" t="s">
        <v>76</v>
      </c>
      <c r="D19" s="64"/>
      <c r="E19" s="65">
        <v>1.3716800293073954</v>
      </c>
      <c r="F19" s="65">
        <v>3.4453964249649797E-2</v>
      </c>
      <c r="G19" s="65">
        <v>0.18725762190067824</v>
      </c>
      <c r="H19" s="65">
        <v>3.7513752575549619E-2</v>
      </c>
      <c r="I19" s="65">
        <v>0.14148189015391668</v>
      </c>
      <c r="J19" s="65">
        <v>0.16967693784896878</v>
      </c>
      <c r="K19" s="65">
        <v>0.18847513056643855</v>
      </c>
      <c r="L19" s="65" t="s">
        <v>65</v>
      </c>
      <c r="M19" s="65">
        <v>0.39038698536203226</v>
      </c>
      <c r="N19" s="65">
        <v>0.29801140898928713</v>
      </c>
      <c r="O19" s="65">
        <v>1.4322815230883589E-2</v>
      </c>
      <c r="P19" s="65">
        <v>9.7552130149019204E-3</v>
      </c>
      <c r="Q19" s="65" t="s">
        <v>65</v>
      </c>
      <c r="R19" s="65" t="s">
        <v>65</v>
      </c>
      <c r="S19" s="65" t="s">
        <v>65</v>
      </c>
      <c r="T19" s="65" t="s">
        <v>65</v>
      </c>
      <c r="U19" s="65" t="s">
        <v>65</v>
      </c>
      <c r="V19" s="65" t="s">
        <v>65</v>
      </c>
      <c r="W19" s="65">
        <v>0.53552161145812205</v>
      </c>
      <c r="X19" s="65">
        <v>4.8439355961306984E-3</v>
      </c>
      <c r="Y19" s="65">
        <v>8.7931212459320569E-3</v>
      </c>
      <c r="Z19" s="65">
        <v>3.6312579251287338E-3</v>
      </c>
      <c r="AA19" s="65">
        <v>3.8070596295236734E-3</v>
      </c>
      <c r="AB19" s="65">
        <v>2.1075374396715158E-2</v>
      </c>
      <c r="AC19" s="65">
        <v>8.2351014471016462E-2</v>
      </c>
      <c r="AD19" s="65">
        <v>7.4727500322642915E-2</v>
      </c>
      <c r="AE19" s="66"/>
      <c r="AF19" s="67">
        <v>988.664957585867</v>
      </c>
      <c r="AG19" s="67">
        <v>438.0297551347478</v>
      </c>
      <c r="AH19" s="67">
        <v>20347.015825517858</v>
      </c>
      <c r="AI19" s="67">
        <v>3174.2581362463238</v>
      </c>
      <c r="AJ19" s="67">
        <v>3240.6787414153036</v>
      </c>
      <c r="AK19" s="67"/>
      <c r="AL19" s="68" t="s">
        <v>61</v>
      </c>
    </row>
    <row r="20" spans="1:38" s="5" customFormat="1" ht="26.25" customHeight="1" x14ac:dyDescent="0.25">
      <c r="A20" s="62" t="s">
        <v>66</v>
      </c>
      <c r="B20" s="62" t="s">
        <v>77</v>
      </c>
      <c r="C20" s="63" t="s">
        <v>78</v>
      </c>
      <c r="D20" s="64"/>
      <c r="E20" s="65">
        <v>4.2688051111971799</v>
      </c>
      <c r="F20" s="65">
        <v>0.24321621483895733</v>
      </c>
      <c r="G20" s="65">
        <v>0.6339999999999999</v>
      </c>
      <c r="H20" s="65">
        <v>6.0082269945951658E-2</v>
      </c>
      <c r="I20" s="65">
        <v>0.16536610275900349</v>
      </c>
      <c r="J20" s="65">
        <v>0.20110812552724538</v>
      </c>
      <c r="K20" s="65">
        <v>0.22344837238887935</v>
      </c>
      <c r="L20" s="65" t="s">
        <v>65</v>
      </c>
      <c r="M20" s="65">
        <v>1.8527754680605284</v>
      </c>
      <c r="N20" s="65">
        <v>0.28817781841344348</v>
      </c>
      <c r="O20" s="65">
        <v>4.5650559763512337E-2</v>
      </c>
      <c r="P20" s="65">
        <v>8.3620292716966513E-2</v>
      </c>
      <c r="Q20" s="65" t="s">
        <v>65</v>
      </c>
      <c r="R20" s="65" t="s">
        <v>65</v>
      </c>
      <c r="S20" s="65" t="s">
        <v>65</v>
      </c>
      <c r="T20" s="65" t="s">
        <v>65</v>
      </c>
      <c r="U20" s="65" t="s">
        <v>65</v>
      </c>
      <c r="V20" s="65" t="s">
        <v>65</v>
      </c>
      <c r="W20" s="65">
        <v>0.60281280193186693</v>
      </c>
      <c r="X20" s="65">
        <v>8.1145973868450977E-4</v>
      </c>
      <c r="Y20" s="65">
        <v>1.7298227100761285E-3</v>
      </c>
      <c r="Z20" s="65">
        <v>5.9667769489335097E-4</v>
      </c>
      <c r="AA20" s="65">
        <v>5.4581910973813732E-4</v>
      </c>
      <c r="AB20" s="65">
        <v>3.6837792533921266E-3</v>
      </c>
      <c r="AC20" s="65">
        <v>0.12053978716679878</v>
      </c>
      <c r="AD20" s="65">
        <v>0.56960633064954624</v>
      </c>
      <c r="AE20" s="66"/>
      <c r="AF20" s="67">
        <v>174.12941338793158</v>
      </c>
      <c r="AG20" s="67">
        <v>3312.3589920599998</v>
      </c>
      <c r="AH20" s="67">
        <v>26612.010032002447</v>
      </c>
      <c r="AI20" s="67">
        <v>37229.9561873247</v>
      </c>
      <c r="AJ20" s="67">
        <v>94.435464814316418</v>
      </c>
      <c r="AK20" s="67"/>
      <c r="AL20" s="68" t="s">
        <v>61</v>
      </c>
    </row>
    <row r="21" spans="1:38" s="5" customFormat="1" ht="26.25" customHeight="1" x14ac:dyDescent="0.25">
      <c r="A21" s="62" t="s">
        <v>66</v>
      </c>
      <c r="B21" s="62" t="s">
        <v>79</v>
      </c>
      <c r="C21" s="63" t="s">
        <v>80</v>
      </c>
      <c r="D21" s="64"/>
      <c r="E21" s="65">
        <v>0.67525684164561683</v>
      </c>
      <c r="F21" s="65">
        <v>9.9288208202897906E-3</v>
      </c>
      <c r="G21" s="65">
        <v>9.0556545369072192E-2</v>
      </c>
      <c r="H21" s="65">
        <v>1.5947955770987898E-2</v>
      </c>
      <c r="I21" s="65">
        <v>2.1877808577067694E-2</v>
      </c>
      <c r="J21" s="65">
        <v>2.625231368888124E-2</v>
      </c>
      <c r="K21" s="65">
        <v>2.9168650430090256E-2</v>
      </c>
      <c r="L21" s="65" t="s">
        <v>65</v>
      </c>
      <c r="M21" s="65">
        <v>0.11040907329431666</v>
      </c>
      <c r="N21" s="65">
        <v>7.3200052372378727E-3</v>
      </c>
      <c r="O21" s="65">
        <v>7.2622273716800698E-4</v>
      </c>
      <c r="P21" s="65">
        <v>1.5113226741845232E-3</v>
      </c>
      <c r="Q21" s="65" t="s">
        <v>65</v>
      </c>
      <c r="R21" s="65" t="s">
        <v>65</v>
      </c>
      <c r="S21" s="65" t="s">
        <v>65</v>
      </c>
      <c r="T21" s="65" t="s">
        <v>65</v>
      </c>
      <c r="U21" s="65" t="s">
        <v>65</v>
      </c>
      <c r="V21" s="65" t="s">
        <v>65</v>
      </c>
      <c r="W21" s="65">
        <v>3.9208472907152445E-2</v>
      </c>
      <c r="X21" s="65">
        <v>3.5723519314496461E-4</v>
      </c>
      <c r="Y21" s="65">
        <v>5.8092939234431599E-4</v>
      </c>
      <c r="Z21" s="65">
        <v>1.822880215316283E-4</v>
      </c>
      <c r="AA21" s="65">
        <v>1.460360977627763E-4</v>
      </c>
      <c r="AB21" s="65">
        <v>1.2664887047836853E-3</v>
      </c>
      <c r="AC21" s="65">
        <v>5.5418310995133911E-3</v>
      </c>
      <c r="AD21" s="65">
        <v>1.8928467445787227E-2</v>
      </c>
      <c r="AE21" s="66"/>
      <c r="AF21" s="67">
        <v>406.26183311959801</v>
      </c>
      <c r="AG21" s="67">
        <v>111.33071568772</v>
      </c>
      <c r="AH21" s="67">
        <v>13462.836533938145</v>
      </c>
      <c r="AI21" s="67">
        <v>477.63450381313442</v>
      </c>
      <c r="AJ21" s="67">
        <v>0.58788736000000008</v>
      </c>
      <c r="AK21" s="67"/>
      <c r="AL21" s="68" t="s">
        <v>61</v>
      </c>
    </row>
    <row r="22" spans="1:38" s="5" customFormat="1" ht="26.25" customHeight="1" x14ac:dyDescent="0.25">
      <c r="A22" s="62" t="s">
        <v>66</v>
      </c>
      <c r="B22" s="69" t="s">
        <v>81</v>
      </c>
      <c r="C22" s="63" t="s">
        <v>82</v>
      </c>
      <c r="D22" s="64"/>
      <c r="E22" s="65">
        <v>5.6968471156384499</v>
      </c>
      <c r="F22" s="65">
        <v>0.18309194736247864</v>
      </c>
      <c r="G22" s="65">
        <v>0.70662447566757802</v>
      </c>
      <c r="H22" s="65">
        <v>0.13135663796055458</v>
      </c>
      <c r="I22" s="65">
        <v>5.5735051089770456E-2</v>
      </c>
      <c r="J22" s="65">
        <v>6.6878474709856028E-2</v>
      </c>
      <c r="K22" s="65">
        <v>7.4307423789913077E-2</v>
      </c>
      <c r="L22" s="65" t="s">
        <v>65</v>
      </c>
      <c r="M22" s="65">
        <v>4.0667400231653961</v>
      </c>
      <c r="N22" s="65">
        <v>0.28848963480004758</v>
      </c>
      <c r="O22" s="65">
        <v>2.2400130064736901E-2</v>
      </c>
      <c r="P22" s="65">
        <v>0.18097606821360998</v>
      </c>
      <c r="Q22" s="65" t="s">
        <v>65</v>
      </c>
      <c r="R22" s="65" t="s">
        <v>65</v>
      </c>
      <c r="S22" s="65" t="s">
        <v>65</v>
      </c>
      <c r="T22" s="65" t="s">
        <v>65</v>
      </c>
      <c r="U22" s="65" t="s">
        <v>65</v>
      </c>
      <c r="V22" s="65" t="s">
        <v>65</v>
      </c>
      <c r="W22" s="65">
        <v>0.44620181011742088</v>
      </c>
      <c r="X22" s="65">
        <v>1.5720424856396616E-3</v>
      </c>
      <c r="Y22" s="65">
        <v>3.9149916606064684E-3</v>
      </c>
      <c r="Z22" s="65">
        <v>1.203856767874788E-3</v>
      </c>
      <c r="AA22" s="65">
        <v>8.4321054051525609E-4</v>
      </c>
      <c r="AB22" s="65">
        <v>7.5341014546361764E-3</v>
      </c>
      <c r="AC22" s="65">
        <v>7.7984654205743187E-2</v>
      </c>
      <c r="AD22" s="65">
        <v>0.42045889688911858</v>
      </c>
      <c r="AE22" s="66"/>
      <c r="AF22" s="67">
        <v>881.74672178910407</v>
      </c>
      <c r="AG22" s="67">
        <v>3265.4356178540233</v>
      </c>
      <c r="AH22" s="67">
        <v>12570.749824733362</v>
      </c>
      <c r="AI22" s="67">
        <v>3347.4754606466477</v>
      </c>
      <c r="AJ22" s="67">
        <v>7169.9355962031277</v>
      </c>
      <c r="AK22" s="67"/>
      <c r="AL22" s="68" t="s">
        <v>61</v>
      </c>
    </row>
    <row r="23" spans="1:38" s="5" customFormat="1" ht="26.25" customHeight="1" x14ac:dyDescent="0.25">
      <c r="A23" s="62" t="s">
        <v>83</v>
      </c>
      <c r="B23" s="69" t="s">
        <v>84</v>
      </c>
      <c r="C23" s="63" t="s">
        <v>85</v>
      </c>
      <c r="D23" s="70"/>
      <c r="E23" s="65">
        <v>4.8905813079122389</v>
      </c>
      <c r="F23" s="65">
        <v>0.24307163500458823</v>
      </c>
      <c r="G23" s="65">
        <v>8.6199481604892717E-3</v>
      </c>
      <c r="H23" s="65">
        <v>2.1790137843892723E-3</v>
      </c>
      <c r="I23" s="65">
        <v>9.1032810374749071E-2</v>
      </c>
      <c r="J23" s="65">
        <v>9.1032810374749071E-2</v>
      </c>
      <c r="K23" s="65">
        <v>9.1032810374749071E-2</v>
      </c>
      <c r="L23" s="65" t="s">
        <v>65</v>
      </c>
      <c r="M23" s="65">
        <v>3.6958759466527304</v>
      </c>
      <c r="N23" s="65">
        <v>3.5174239637322504E-4</v>
      </c>
      <c r="O23" s="65">
        <v>3.4181699804472813E-4</v>
      </c>
      <c r="P23" s="65">
        <v>1.1963594931565484E-4</v>
      </c>
      <c r="Q23" s="65" t="s">
        <v>65</v>
      </c>
      <c r="R23" s="65" t="s">
        <v>65</v>
      </c>
      <c r="S23" s="65" t="s">
        <v>65</v>
      </c>
      <c r="T23" s="65" t="s">
        <v>65</v>
      </c>
      <c r="U23" s="65" t="s">
        <v>65</v>
      </c>
      <c r="V23" s="65" t="s">
        <v>65</v>
      </c>
      <c r="W23" s="65">
        <v>0.14200034947198581</v>
      </c>
      <c r="X23" s="65">
        <v>9.2770784274716772E-3</v>
      </c>
      <c r="Y23" s="65">
        <v>4.4894072526436339E-2</v>
      </c>
      <c r="Z23" s="65">
        <v>4.9914208195274583E-2</v>
      </c>
      <c r="AA23" s="65">
        <v>1.2059041358367755E-2</v>
      </c>
      <c r="AB23" s="65">
        <v>0.11614440050755034</v>
      </c>
      <c r="AC23" s="65">
        <v>2.8400069894397167E-2</v>
      </c>
      <c r="AD23" s="65">
        <v>4.0413775893821735E-6</v>
      </c>
      <c r="AE23" s="66"/>
      <c r="AF23" s="67">
        <v>17090.849902236409</v>
      </c>
      <c r="AG23" s="67" t="s">
        <v>435</v>
      </c>
      <c r="AH23" s="67" t="s">
        <v>435</v>
      </c>
      <c r="AI23" s="67">
        <v>934.25961099747917</v>
      </c>
      <c r="AJ23" s="67">
        <v>52.635357275547882</v>
      </c>
      <c r="AK23" s="67"/>
      <c r="AL23" s="68" t="s">
        <v>61</v>
      </c>
    </row>
    <row r="24" spans="1:38" s="5" customFormat="1" ht="26.25" customHeight="1" x14ac:dyDescent="0.25">
      <c r="A24" s="62" t="s">
        <v>66</v>
      </c>
      <c r="B24" s="69" t="s">
        <v>86</v>
      </c>
      <c r="C24" s="63" t="s">
        <v>87</v>
      </c>
      <c r="D24" s="64"/>
      <c r="E24" s="65">
        <v>3.7270817885944187</v>
      </c>
      <c r="F24" s="65">
        <v>0.10867014519728385</v>
      </c>
      <c r="G24" s="65">
        <v>1.1840349582973617</v>
      </c>
      <c r="H24" s="65">
        <v>0.12067325373062082</v>
      </c>
      <c r="I24" s="65">
        <v>0.18106313272396221</v>
      </c>
      <c r="J24" s="65">
        <v>0.21726756430051467</v>
      </c>
      <c r="K24" s="65">
        <v>0.24140385201821632</v>
      </c>
      <c r="L24" s="65" t="s">
        <v>65</v>
      </c>
      <c r="M24" s="65">
        <v>1.6828442267300456</v>
      </c>
      <c r="N24" s="65">
        <v>0.48121127431401511</v>
      </c>
      <c r="O24" s="65">
        <v>4.5702516601735792E-2</v>
      </c>
      <c r="P24" s="65">
        <v>2.6022290345133446E-2</v>
      </c>
      <c r="Q24" s="65" t="s">
        <v>65</v>
      </c>
      <c r="R24" s="65" t="s">
        <v>65</v>
      </c>
      <c r="S24" s="65" t="s">
        <v>65</v>
      </c>
      <c r="T24" s="65" t="s">
        <v>65</v>
      </c>
      <c r="U24" s="65" t="s">
        <v>65</v>
      </c>
      <c r="V24" s="65" t="s">
        <v>65</v>
      </c>
      <c r="W24" s="65">
        <v>1.6287626142633995</v>
      </c>
      <c r="X24" s="65">
        <v>1.7957089886798148E-2</v>
      </c>
      <c r="Y24" s="65">
        <v>2.9226707105594388E-2</v>
      </c>
      <c r="Z24" s="65">
        <v>9.3857655471388732E-3</v>
      </c>
      <c r="AA24" s="65">
        <v>7.8102140141195235E-3</v>
      </c>
      <c r="AB24" s="65">
        <v>6.437977655365093E-2</v>
      </c>
      <c r="AC24" s="65">
        <v>0.25454091410502649</v>
      </c>
      <c r="AD24" s="65">
        <v>1.6679707320256954E-4</v>
      </c>
      <c r="AE24" s="66"/>
      <c r="AF24" s="67">
        <v>2093.9607684802268</v>
      </c>
      <c r="AG24" s="67">
        <v>0.12746729392377887</v>
      </c>
      <c r="AH24" s="67">
        <v>24531.557119044388</v>
      </c>
      <c r="AI24" s="67">
        <v>18451.734611313968</v>
      </c>
      <c r="AJ24" s="67">
        <v>1075.1467328113345</v>
      </c>
      <c r="AK24" s="67"/>
      <c r="AL24" s="68" t="s">
        <v>61</v>
      </c>
    </row>
    <row r="25" spans="1:38" s="5" customFormat="1" ht="26.25" customHeight="1" x14ac:dyDescent="0.25">
      <c r="A25" s="62" t="s">
        <v>88</v>
      </c>
      <c r="B25" s="69" t="s">
        <v>89</v>
      </c>
      <c r="C25" s="71" t="s">
        <v>90</v>
      </c>
      <c r="D25" s="64"/>
      <c r="E25" s="65">
        <v>0.67386189747670167</v>
      </c>
      <c r="F25" s="65">
        <v>7.1387066339754515E-2</v>
      </c>
      <c r="G25" s="65">
        <v>3.9467864015165915E-2</v>
      </c>
      <c r="H25" s="65">
        <v>3.2053489402554915E-4</v>
      </c>
      <c r="I25" s="65">
        <v>5.0958744103713927E-2</v>
      </c>
      <c r="J25" s="65">
        <v>5.0958744103713927E-2</v>
      </c>
      <c r="K25" s="65">
        <v>5.0958744103713927E-2</v>
      </c>
      <c r="L25" s="65" t="s">
        <v>65</v>
      </c>
      <c r="M25" s="65">
        <v>0.5339799932452971</v>
      </c>
      <c r="N25" s="65">
        <v>4.076699528297114E-5</v>
      </c>
      <c r="O25" s="65">
        <v>4.076699528297114E-5</v>
      </c>
      <c r="P25" s="65">
        <v>1.4268448349039897E-5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2038.3497641485569</v>
      </c>
      <c r="AG25" s="67"/>
      <c r="AH25" s="67"/>
      <c r="AI25" s="67"/>
      <c r="AJ25" s="67"/>
      <c r="AK25" s="67"/>
      <c r="AL25" s="68" t="s">
        <v>61</v>
      </c>
    </row>
    <row r="26" spans="1:38" s="5" customFormat="1" ht="26.25" customHeight="1" x14ac:dyDescent="0.25">
      <c r="A26" s="62" t="s">
        <v>88</v>
      </c>
      <c r="B26" s="62" t="s">
        <v>91</v>
      </c>
      <c r="C26" s="63" t="s">
        <v>92</v>
      </c>
      <c r="D26" s="64"/>
      <c r="E26" s="65">
        <v>3.0558014428477779E-2</v>
      </c>
      <c r="F26" s="65">
        <v>4.3258695535743276E-2</v>
      </c>
      <c r="G26" s="65">
        <v>3.8864637184438809E-3</v>
      </c>
      <c r="H26" s="65">
        <v>7.1715916235273931E-5</v>
      </c>
      <c r="I26" s="65">
        <v>2.9216323441429784E-3</v>
      </c>
      <c r="J26" s="65">
        <v>2.9216323441429784E-3</v>
      </c>
      <c r="K26" s="65">
        <v>2.9216323441429784E-3</v>
      </c>
      <c r="L26" s="65" t="s">
        <v>65</v>
      </c>
      <c r="M26" s="65">
        <v>2.2998381580474545</v>
      </c>
      <c r="N26" s="65">
        <v>9.7725384064643949E-6</v>
      </c>
      <c r="O26" s="65">
        <v>3.6530054590158256E-6</v>
      </c>
      <c r="P26" s="65">
        <v>1.2785519106555389E-6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182.65027295079128</v>
      </c>
      <c r="AG26" s="67"/>
      <c r="AH26" s="67"/>
      <c r="AI26" s="67"/>
      <c r="AJ26" s="67"/>
      <c r="AK26" s="67"/>
      <c r="AL26" s="68" t="s">
        <v>61</v>
      </c>
    </row>
    <row r="27" spans="1:38" s="5" customFormat="1" ht="26.25" customHeight="1" x14ac:dyDescent="0.25">
      <c r="A27" s="62" t="s">
        <v>93</v>
      </c>
      <c r="B27" s="62" t="s">
        <v>94</v>
      </c>
      <c r="C27" s="63" t="s">
        <v>95</v>
      </c>
      <c r="D27" s="64"/>
      <c r="E27" s="65">
        <v>36.677604200736866</v>
      </c>
      <c r="F27" s="65">
        <v>1.875885538567114</v>
      </c>
      <c r="G27" s="65">
        <v>6.1882554523989323E-2</v>
      </c>
      <c r="H27" s="65">
        <v>0.727011153333327</v>
      </c>
      <c r="I27" s="65">
        <v>0.49340471477867442</v>
      </c>
      <c r="J27" s="65">
        <v>0.49340471477867442</v>
      </c>
      <c r="K27" s="65">
        <v>0.49340471477867442</v>
      </c>
      <c r="L27" s="65" t="s">
        <v>65</v>
      </c>
      <c r="M27" s="65">
        <v>33.087766872701323</v>
      </c>
      <c r="N27" s="65">
        <v>6.9908055395850087E-3</v>
      </c>
      <c r="O27" s="65">
        <v>3.003532826183129E-3</v>
      </c>
      <c r="P27" s="65">
        <v>1.0512364891640952E-3</v>
      </c>
      <c r="Q27" s="65" t="s">
        <v>65</v>
      </c>
      <c r="R27" s="65" t="s">
        <v>65</v>
      </c>
      <c r="S27" s="65" t="s">
        <v>65</v>
      </c>
      <c r="T27" s="65" t="s">
        <v>65</v>
      </c>
      <c r="U27" s="65" t="s">
        <v>65</v>
      </c>
      <c r="V27" s="65" t="s">
        <v>65</v>
      </c>
      <c r="W27" s="65">
        <v>0.49278333421895626</v>
      </c>
      <c r="X27" s="65">
        <v>3.5850581834103661E-2</v>
      </c>
      <c r="Y27" s="65">
        <v>3.557648816243545E-2</v>
      </c>
      <c r="Z27" s="65">
        <v>1.5058996511617111E-2</v>
      </c>
      <c r="AA27" s="65">
        <v>4.0488369029403067E-2</v>
      </c>
      <c r="AB27" s="65">
        <v>0.1269744355375593</v>
      </c>
      <c r="AC27" s="65">
        <v>9.855666684379126E-2</v>
      </c>
      <c r="AD27" s="65">
        <v>1.9527298077770042E-4</v>
      </c>
      <c r="AE27" s="66"/>
      <c r="AF27" s="67">
        <v>150301.32973070809</v>
      </c>
      <c r="AG27" s="67"/>
      <c r="AH27" s="67">
        <v>74.248994653928264</v>
      </c>
      <c r="AI27" s="67">
        <v>7525.5444169481743</v>
      </c>
      <c r="AJ27" s="67">
        <v>309.67945935411575</v>
      </c>
      <c r="AK27" s="67"/>
      <c r="AL27" s="68" t="s">
        <v>61</v>
      </c>
    </row>
    <row r="28" spans="1:38" s="5" customFormat="1" ht="26.25" customHeight="1" x14ac:dyDescent="0.25">
      <c r="A28" s="62" t="s">
        <v>93</v>
      </c>
      <c r="B28" s="62" t="s">
        <v>96</v>
      </c>
      <c r="C28" s="63" t="s">
        <v>97</v>
      </c>
      <c r="D28" s="64"/>
      <c r="E28" s="65">
        <v>7.6076922676361569</v>
      </c>
      <c r="F28" s="65">
        <v>7.9028964749300143E-2</v>
      </c>
      <c r="G28" s="65">
        <v>1.0818391212995077E-2</v>
      </c>
      <c r="H28" s="65">
        <v>3.2394561939502839E-2</v>
      </c>
      <c r="I28" s="65">
        <v>0.14338780020802597</v>
      </c>
      <c r="J28" s="65">
        <v>0.14338780020802597</v>
      </c>
      <c r="K28" s="65">
        <v>0.14338780020802597</v>
      </c>
      <c r="L28" s="65" t="s">
        <v>65</v>
      </c>
      <c r="M28" s="65">
        <v>2.8641923650210126</v>
      </c>
      <c r="N28" s="65">
        <v>4.7409569779889371E-4</v>
      </c>
      <c r="O28" s="65">
        <v>4.2479549723874839E-4</v>
      </c>
      <c r="P28" s="65">
        <v>1.4867842403356194E-4</v>
      </c>
      <c r="Q28" s="65" t="s">
        <v>65</v>
      </c>
      <c r="R28" s="65" t="s">
        <v>65</v>
      </c>
      <c r="S28" s="65" t="s">
        <v>65</v>
      </c>
      <c r="T28" s="65" t="s">
        <v>65</v>
      </c>
      <c r="U28" s="65" t="s">
        <v>65</v>
      </c>
      <c r="V28" s="65" t="s">
        <v>65</v>
      </c>
      <c r="W28" s="65">
        <v>9.3058432235164079E-2</v>
      </c>
      <c r="X28" s="65">
        <v>4.77200724958493E-3</v>
      </c>
      <c r="Y28" s="65">
        <v>4.5941192530075505E-3</v>
      </c>
      <c r="Z28" s="65">
        <v>1.5911323456501124E-3</v>
      </c>
      <c r="AA28" s="65">
        <v>5.2792020955623638E-3</v>
      </c>
      <c r="AB28" s="65">
        <v>1.6236460943804952E-2</v>
      </c>
      <c r="AC28" s="65">
        <v>1.8611686447032816E-2</v>
      </c>
      <c r="AD28" s="65">
        <v>4.1175489803463079E-5</v>
      </c>
      <c r="AE28" s="66"/>
      <c r="AF28" s="67">
        <v>21241.587425295023</v>
      </c>
      <c r="AG28" s="67"/>
      <c r="AH28" s="67">
        <v>15.695683957752898</v>
      </c>
      <c r="AI28" s="67">
        <v>1075.412432350417</v>
      </c>
      <c r="AJ28" s="67">
        <v>63.661753802057149</v>
      </c>
      <c r="AK28" s="67"/>
      <c r="AL28" s="68" t="s">
        <v>61</v>
      </c>
    </row>
    <row r="29" spans="1:38" s="5" customFormat="1" ht="26.25" customHeight="1" x14ac:dyDescent="0.25">
      <c r="A29" s="62" t="s">
        <v>93</v>
      </c>
      <c r="B29" s="62" t="s">
        <v>98</v>
      </c>
      <c r="C29" s="63" t="s">
        <v>99</v>
      </c>
      <c r="D29" s="64"/>
      <c r="E29" s="65">
        <v>14.079374158130564</v>
      </c>
      <c r="F29" s="65">
        <v>0.29862905300292819</v>
      </c>
      <c r="G29" s="65">
        <v>4.8856274974130802E-2</v>
      </c>
      <c r="H29" s="65">
        <v>0.12213226504343903</v>
      </c>
      <c r="I29" s="65">
        <v>0.17686460648804528</v>
      </c>
      <c r="J29" s="65">
        <v>0.17686460648804528</v>
      </c>
      <c r="K29" s="65">
        <v>0.17686460648804528</v>
      </c>
      <c r="L29" s="65" t="s">
        <v>65</v>
      </c>
      <c r="M29" s="65">
        <v>7.8560837864507409</v>
      </c>
      <c r="N29" s="65">
        <v>1.935817939871205E-3</v>
      </c>
      <c r="O29" s="65">
        <v>1.935817939871205E-3</v>
      </c>
      <c r="P29" s="65">
        <v>6.7753627895492184E-4</v>
      </c>
      <c r="Q29" s="65" t="s">
        <v>65</v>
      </c>
      <c r="R29" s="65" t="s">
        <v>65</v>
      </c>
      <c r="S29" s="65" t="s">
        <v>65</v>
      </c>
      <c r="T29" s="65" t="s">
        <v>65</v>
      </c>
      <c r="U29" s="65" t="s">
        <v>65</v>
      </c>
      <c r="V29" s="65" t="s">
        <v>65</v>
      </c>
      <c r="W29" s="65">
        <v>0.80250505956136364</v>
      </c>
      <c r="X29" s="65">
        <v>8.6687062857241284E-3</v>
      </c>
      <c r="Y29" s="65">
        <v>5.2376138905504396E-2</v>
      </c>
      <c r="Z29" s="65">
        <v>5.8516118409301765E-2</v>
      </c>
      <c r="AA29" s="65">
        <v>1.3476614588827884E-2</v>
      </c>
      <c r="AB29" s="65">
        <v>0.13303757818935819</v>
      </c>
      <c r="AC29" s="65">
        <v>0.16050101191227273</v>
      </c>
      <c r="AD29" s="65">
        <v>5.407250197485828E-6</v>
      </c>
      <c r="AE29" s="66"/>
      <c r="AF29" s="67">
        <v>96792.286768651014</v>
      </c>
      <c r="AG29" s="67"/>
      <c r="AH29" s="67">
        <v>705.31258095916166</v>
      </c>
      <c r="AI29" s="67">
        <v>5166.2351677931629</v>
      </c>
      <c r="AJ29" s="67">
        <v>369.03790783170405</v>
      </c>
      <c r="AK29" s="67"/>
      <c r="AL29" s="68" t="s">
        <v>61</v>
      </c>
    </row>
    <row r="30" spans="1:38" s="5" customFormat="1" ht="26.25" customHeight="1" x14ac:dyDescent="0.25">
      <c r="A30" s="62" t="s">
        <v>93</v>
      </c>
      <c r="B30" s="62" t="s">
        <v>100</v>
      </c>
      <c r="C30" s="63" t="s">
        <v>101</v>
      </c>
      <c r="D30" s="64"/>
      <c r="E30" s="65">
        <v>0.1836860694601436</v>
      </c>
      <c r="F30" s="65">
        <v>1.4038148610755852</v>
      </c>
      <c r="G30" s="65">
        <v>5.0670765134453832E-4</v>
      </c>
      <c r="H30" s="65">
        <v>2.6457935311240246E-3</v>
      </c>
      <c r="I30" s="65">
        <v>9.1523323695635483E-2</v>
      </c>
      <c r="J30" s="65">
        <v>9.1523323695635483E-2</v>
      </c>
      <c r="K30" s="65">
        <v>9.1523323695635483E-2</v>
      </c>
      <c r="L30" s="65" t="s">
        <v>65</v>
      </c>
      <c r="M30" s="65">
        <v>5.1556216041210883</v>
      </c>
      <c r="N30" s="65">
        <v>2.0329968276374218E-4</v>
      </c>
      <c r="O30" s="65">
        <v>4.0659936552748438E-5</v>
      </c>
      <c r="P30" s="65">
        <v>1.4230977793461951E-5</v>
      </c>
      <c r="Q30" s="65" t="s">
        <v>65</v>
      </c>
      <c r="R30" s="65" t="s">
        <v>65</v>
      </c>
      <c r="S30" s="65" t="s">
        <v>65</v>
      </c>
      <c r="T30" s="65" t="s">
        <v>65</v>
      </c>
      <c r="U30" s="65" t="s">
        <v>65</v>
      </c>
      <c r="V30" s="65" t="s">
        <v>65</v>
      </c>
      <c r="W30" s="65">
        <v>1.0875339466009116E-2</v>
      </c>
      <c r="X30" s="65">
        <v>4.9711291697561986E-4</v>
      </c>
      <c r="Y30" s="65">
        <v>5.7754361156638003E-4</v>
      </c>
      <c r="Z30" s="65">
        <v>3.9906235622741827E-4</v>
      </c>
      <c r="AA30" s="65">
        <v>6.2979681781732933E-4</v>
      </c>
      <c r="AB30" s="65">
        <v>2.1035157025867477E-3</v>
      </c>
      <c r="AC30" s="65">
        <v>2.175067893201823E-3</v>
      </c>
      <c r="AD30" s="65">
        <v>5.9639667552987254E-6</v>
      </c>
      <c r="AE30" s="66"/>
      <c r="AF30" s="67">
        <v>2032.9968276374216</v>
      </c>
      <c r="AG30" s="67"/>
      <c r="AH30" s="67" t="s">
        <v>435</v>
      </c>
      <c r="AI30" s="67">
        <v>99.414115224632809</v>
      </c>
      <c r="AJ30" s="67" t="s">
        <v>435</v>
      </c>
      <c r="AK30" s="67"/>
      <c r="AL30" s="68" t="s">
        <v>61</v>
      </c>
    </row>
    <row r="31" spans="1:38" s="5" customFormat="1" ht="26.25" customHeight="1" x14ac:dyDescent="0.25">
      <c r="A31" s="62" t="s">
        <v>93</v>
      </c>
      <c r="B31" s="62" t="s">
        <v>102</v>
      </c>
      <c r="C31" s="63" t="s">
        <v>103</v>
      </c>
      <c r="D31" s="64"/>
      <c r="E31" s="65" t="s">
        <v>433</v>
      </c>
      <c r="F31" s="65">
        <v>0.3205155875059435</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1336.6409373723141</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0.90530241048826521</v>
      </c>
      <c r="J32" s="65">
        <v>1.6498653223452726</v>
      </c>
      <c r="K32" s="65">
        <v>2.2157143899543867</v>
      </c>
      <c r="L32" s="65" t="s">
        <v>65</v>
      </c>
      <c r="M32" s="65" t="s">
        <v>433</v>
      </c>
      <c r="N32" s="65">
        <v>5.3763082560242514</v>
      </c>
      <c r="O32" s="65">
        <v>2.5418339632578373E-2</v>
      </c>
      <c r="P32" s="65" t="s">
        <v>433</v>
      </c>
      <c r="Q32" s="65" t="s">
        <v>65</v>
      </c>
      <c r="R32" s="65" t="s">
        <v>65</v>
      </c>
      <c r="S32" s="65" t="s">
        <v>65</v>
      </c>
      <c r="T32" s="65" t="s">
        <v>65</v>
      </c>
      <c r="U32" s="65" t="s">
        <v>65</v>
      </c>
      <c r="V32" s="65" t="s">
        <v>65</v>
      </c>
      <c r="W32" s="65" t="s">
        <v>433</v>
      </c>
      <c r="X32" s="65">
        <v>1.7204775710957885E-3</v>
      </c>
      <c r="Y32" s="65">
        <v>1.7204775710957885E-3</v>
      </c>
      <c r="Z32" s="65">
        <v>1.7204775710957885E-3</v>
      </c>
      <c r="AA32" s="65">
        <v>1.7204775710957885E-3</v>
      </c>
      <c r="AB32" s="65">
        <v>6.8819102843831539E-3</v>
      </c>
      <c r="AC32" s="65" t="s">
        <v>433</v>
      </c>
      <c r="AD32" s="65" t="s">
        <v>433</v>
      </c>
      <c r="AE32" s="66"/>
      <c r="AF32" s="67"/>
      <c r="AG32" s="67"/>
      <c r="AH32" s="67"/>
      <c r="AI32" s="67"/>
      <c r="AJ32" s="67"/>
      <c r="AK32" s="67">
        <v>67934.333042681625</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0.5170029016848503</v>
      </c>
      <c r="J33" s="65">
        <v>0.95741278089787119</v>
      </c>
      <c r="K33" s="65">
        <v>1.9148255617957401</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67934.333042681625</v>
      </c>
      <c r="AL33" s="68" t="s">
        <v>107</v>
      </c>
    </row>
    <row r="34" spans="1:38" s="5" customFormat="1" ht="26.25" customHeight="1" x14ac:dyDescent="0.25">
      <c r="A34" s="62" t="s">
        <v>83</v>
      </c>
      <c r="B34" s="62" t="s">
        <v>110</v>
      </c>
      <c r="C34" s="63" t="s">
        <v>111</v>
      </c>
      <c r="D34" s="64"/>
      <c r="E34" s="65">
        <v>0.61646258025266276</v>
      </c>
      <c r="F34" s="65">
        <v>6.0461503098120359E-2</v>
      </c>
      <c r="G34" s="65">
        <v>3.454053559956128E-2</v>
      </c>
      <c r="H34" s="65">
        <v>1.7337187042129579E-4</v>
      </c>
      <c r="I34" s="65">
        <v>0.17665746835601268</v>
      </c>
      <c r="J34" s="65">
        <v>0.49028896835601271</v>
      </c>
      <c r="K34" s="65">
        <v>1.3863789683560126</v>
      </c>
      <c r="L34" s="65" t="s">
        <v>65</v>
      </c>
      <c r="M34" s="65">
        <v>0.4260866645531653</v>
      </c>
      <c r="N34" s="65">
        <v>3.7889336756556852E-4</v>
      </c>
      <c r="O34" s="65">
        <v>4.3417166497714156E-5</v>
      </c>
      <c r="P34" s="65">
        <v>5.0549421329317152E-5</v>
      </c>
      <c r="Q34" s="65" t="s">
        <v>65</v>
      </c>
      <c r="R34" s="65" t="s">
        <v>65</v>
      </c>
      <c r="S34" s="65" t="s">
        <v>65</v>
      </c>
      <c r="T34" s="65" t="s">
        <v>65</v>
      </c>
      <c r="U34" s="65" t="s">
        <v>65</v>
      </c>
      <c r="V34" s="65" t="s">
        <v>65</v>
      </c>
      <c r="W34" s="65">
        <v>1.0023671447752413E-2</v>
      </c>
      <c r="X34" s="65">
        <v>5.6553883267521099E-4</v>
      </c>
      <c r="Y34" s="65">
        <v>2.958727237803091E-3</v>
      </c>
      <c r="Z34" s="65">
        <v>3.3061741060955649E-3</v>
      </c>
      <c r="AA34" s="65">
        <v>7.6004002438978264E-4</v>
      </c>
      <c r="AB34" s="65">
        <v>7.5904802009636486E-3</v>
      </c>
      <c r="AC34" s="65">
        <v>2.0047342895504828E-3</v>
      </c>
      <c r="AD34" s="65">
        <v>1.0311191335082001E-6</v>
      </c>
      <c r="AE34" s="66"/>
      <c r="AF34" s="67">
        <v>1087.3825558866563</v>
      </c>
      <c r="AG34" s="67">
        <v>4.0128732185150051</v>
      </c>
      <c r="AH34" s="67" t="s">
        <v>435</v>
      </c>
      <c r="AI34" s="67">
        <v>54.742947116089169</v>
      </c>
      <c r="AJ34" s="67">
        <v>3.3551726898088901</v>
      </c>
      <c r="AK34" s="67"/>
      <c r="AL34" s="68" t="s">
        <v>61</v>
      </c>
    </row>
    <row r="35" spans="1:38" s="72" customFormat="1" ht="26.25" customHeight="1" x14ac:dyDescent="0.25">
      <c r="A35" s="62" t="s">
        <v>112</v>
      </c>
      <c r="B35" s="62" t="s">
        <v>113</v>
      </c>
      <c r="C35" s="63" t="s">
        <v>114</v>
      </c>
      <c r="D35" s="64"/>
      <c r="E35" s="65">
        <v>0.51492446011984794</v>
      </c>
      <c r="F35" s="65">
        <v>0.10901822652943061</v>
      </c>
      <c r="G35" s="65">
        <v>2.6987635999999979E-3</v>
      </c>
      <c r="H35" s="65">
        <v>1.0995549375823119E-4</v>
      </c>
      <c r="I35" s="65">
        <v>2.0806453000674362E-2</v>
      </c>
      <c r="J35" s="65">
        <v>2.0806453000674362E-2</v>
      </c>
      <c r="K35" s="65">
        <v>2.0806453000674362E-2</v>
      </c>
      <c r="L35" s="65" t="s">
        <v>65</v>
      </c>
      <c r="M35" s="65">
        <v>0.27889447920041865</v>
      </c>
      <c r="N35" s="65">
        <v>1.1434661373199993E-5</v>
      </c>
      <c r="O35" s="65">
        <v>1.1434661373199993E-5</v>
      </c>
      <c r="P35" s="65">
        <v>4.0021314806199968E-6</v>
      </c>
      <c r="Q35" s="65" t="s">
        <v>65</v>
      </c>
      <c r="R35" s="65" t="s">
        <v>65</v>
      </c>
      <c r="S35" s="65" t="s">
        <v>65</v>
      </c>
      <c r="T35" s="65" t="s">
        <v>65</v>
      </c>
      <c r="U35" s="65" t="s">
        <v>65</v>
      </c>
      <c r="V35" s="65" t="s">
        <v>65</v>
      </c>
      <c r="W35" s="65">
        <v>3.1445318776299972E-3</v>
      </c>
      <c r="X35" s="65">
        <v>9.9311272624865452E-4</v>
      </c>
      <c r="Y35" s="65">
        <v>8.4985708591723392E-4</v>
      </c>
      <c r="Z35" s="65">
        <v>8.3225937793835337E-4</v>
      </c>
      <c r="AA35" s="65">
        <v>9.8386244931975529E-4</v>
      </c>
      <c r="AB35" s="65">
        <v>3.659091639423997E-3</v>
      </c>
      <c r="AC35" s="65">
        <v>6.2890637552599966E-4</v>
      </c>
      <c r="AD35" s="65">
        <v>6.7476594920280618E-7</v>
      </c>
      <c r="AE35" s="66"/>
      <c r="AF35" s="67">
        <v>571.7330686599995</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0.2409080282784089</v>
      </c>
      <c r="F36" s="65">
        <v>0.21936436640612861</v>
      </c>
      <c r="G36" s="65">
        <v>1.617926114824236E-4</v>
      </c>
      <c r="H36" s="65">
        <v>5.5891449723579263E-5</v>
      </c>
      <c r="I36" s="65">
        <v>1.0195456852210181E-2</v>
      </c>
      <c r="J36" s="65">
        <v>1.0195456852210181E-2</v>
      </c>
      <c r="K36" s="65">
        <v>1.0195456852210181E-2</v>
      </c>
      <c r="L36" s="65" t="s">
        <v>65</v>
      </c>
      <c r="M36" s="65">
        <v>1.8401605473687794</v>
      </c>
      <c r="N36" s="65">
        <v>1.3281260273273274E-5</v>
      </c>
      <c r="O36" s="65">
        <v>6.2107912600870317E-6</v>
      </c>
      <c r="P36" s="65">
        <v>2.1737769410304609E-6</v>
      </c>
      <c r="Q36" s="65" t="s">
        <v>65</v>
      </c>
      <c r="R36" s="65" t="s">
        <v>65</v>
      </c>
      <c r="S36" s="65" t="s">
        <v>65</v>
      </c>
      <c r="T36" s="65" t="s">
        <v>65</v>
      </c>
      <c r="U36" s="65" t="s">
        <v>65</v>
      </c>
      <c r="V36" s="65" t="s">
        <v>65</v>
      </c>
      <c r="W36" s="65">
        <v>6.1844648438511797E-3</v>
      </c>
      <c r="X36" s="65">
        <v>2.6612973559902661E-4</v>
      </c>
      <c r="Y36" s="65">
        <v>7.0573854790938672E-4</v>
      </c>
      <c r="Z36" s="65">
        <v>7.4112489051051224E-4</v>
      </c>
      <c r="AA36" s="65">
        <v>2.8059941157824591E-4</v>
      </c>
      <c r="AB36" s="65">
        <v>1.9935925855971712E-3</v>
      </c>
      <c r="AC36" s="65">
        <v>1.2368929687702362E-3</v>
      </c>
      <c r="AD36" s="65">
        <v>1.3701092466569906E-6</v>
      </c>
      <c r="AE36" s="66"/>
      <c r="AF36" s="67">
        <v>310.53956300435158</v>
      </c>
      <c r="AG36" s="67" t="s">
        <v>435</v>
      </c>
      <c r="AH36" s="67" t="s">
        <v>435</v>
      </c>
      <c r="AI36" s="67">
        <v>19.501571943515476</v>
      </c>
      <c r="AJ36" s="67">
        <v>0.66510808038398239</v>
      </c>
      <c r="AK36" s="67"/>
      <c r="AL36" s="68" t="s">
        <v>61</v>
      </c>
    </row>
    <row r="37" spans="1:38" s="5" customFormat="1" ht="26.25" customHeight="1" x14ac:dyDescent="0.25">
      <c r="A37" s="62" t="s">
        <v>83</v>
      </c>
      <c r="B37" s="62" t="s">
        <v>117</v>
      </c>
      <c r="C37" s="63" t="s">
        <v>118</v>
      </c>
      <c r="D37" s="64"/>
      <c r="E37" s="65">
        <v>0.27463099999999996</v>
      </c>
      <c r="F37" s="65">
        <v>4.2743084447999999E-3</v>
      </c>
      <c r="G37" s="65">
        <v>2.5645850668800001E-3</v>
      </c>
      <c r="H37" s="65">
        <v>8.5486168895999998E-3</v>
      </c>
      <c r="I37" s="65">
        <v>3.2057313335999999E-3</v>
      </c>
      <c r="J37" s="65">
        <v>3.8468776003199997E-3</v>
      </c>
      <c r="K37" s="65">
        <v>4.2743084447999999E-3</v>
      </c>
      <c r="L37" s="65" t="s">
        <v>65</v>
      </c>
      <c r="M37" s="65">
        <v>9.8444000000000018E-2</v>
      </c>
      <c r="N37" s="65">
        <v>1.2822925334400001E-5</v>
      </c>
      <c r="O37" s="65">
        <v>2.1371542224000001E-6</v>
      </c>
      <c r="P37" s="65">
        <v>5.9840318227199997E-4</v>
      </c>
      <c r="Q37" s="65" t="s">
        <v>65</v>
      </c>
      <c r="R37" s="65" t="s">
        <v>65</v>
      </c>
      <c r="S37" s="65" t="s">
        <v>65</v>
      </c>
      <c r="T37" s="65" t="s">
        <v>65</v>
      </c>
      <c r="U37" s="65" t="s">
        <v>65</v>
      </c>
      <c r="V37" s="65" t="s">
        <v>65</v>
      </c>
      <c r="W37" s="65">
        <v>1.70972337792E-3</v>
      </c>
      <c r="X37" s="65">
        <v>4.7872254581760002E-6</v>
      </c>
      <c r="Y37" s="65">
        <v>1.3506814685567999E-5</v>
      </c>
      <c r="Z37" s="65">
        <v>9.4889647474559996E-6</v>
      </c>
      <c r="AA37" s="65">
        <v>7.1466437197055993E-5</v>
      </c>
      <c r="AB37" s="65">
        <v>9.9249442088255975E-5</v>
      </c>
      <c r="AC37" s="65">
        <v>3.4194467558399999E-4</v>
      </c>
      <c r="AD37" s="65">
        <v>1.5387510401279999E-7</v>
      </c>
      <c r="AE37" s="66"/>
      <c r="AF37" s="67" t="s">
        <v>435</v>
      </c>
      <c r="AG37" s="67" t="s">
        <v>435</v>
      </c>
      <c r="AH37" s="67">
        <v>8548.6168895999999</v>
      </c>
      <c r="AI37" s="67" t="s">
        <v>435</v>
      </c>
      <c r="AJ37" s="67" t="s">
        <v>435</v>
      </c>
      <c r="AK37" s="67"/>
      <c r="AL37" s="68" t="s">
        <v>61</v>
      </c>
    </row>
    <row r="38" spans="1:38" s="5" customFormat="1" ht="26.25" customHeight="1" x14ac:dyDescent="0.25">
      <c r="A38" s="62" t="s">
        <v>83</v>
      </c>
      <c r="B38" s="62" t="s">
        <v>119</v>
      </c>
      <c r="C38" s="63" t="s">
        <v>120</v>
      </c>
      <c r="D38" s="73"/>
      <c r="E38" s="65">
        <v>1.9717291957501545E-2</v>
      </c>
      <c r="F38" s="65">
        <v>4.0533581424096891E-4</v>
      </c>
      <c r="G38" s="65">
        <v>3.9301634206572169E-5</v>
      </c>
      <c r="H38" s="65">
        <v>1.2499731120541897E-4</v>
      </c>
      <c r="I38" s="65">
        <v>2.2403147867473835E-4</v>
      </c>
      <c r="J38" s="65">
        <v>2.2403147867473835E-4</v>
      </c>
      <c r="K38" s="65">
        <v>2.2403147867473835E-4</v>
      </c>
      <c r="L38" s="65" t="s">
        <v>65</v>
      </c>
      <c r="M38" s="65">
        <v>1.0204596410392272E-2</v>
      </c>
      <c r="N38" s="65">
        <v>2.4142149959482072E-6</v>
      </c>
      <c r="O38" s="65">
        <v>1.7323649640398922E-6</v>
      </c>
      <c r="P38" s="65">
        <v>6.063277374139621E-7</v>
      </c>
      <c r="Q38" s="65" t="s">
        <v>65</v>
      </c>
      <c r="R38" s="65" t="s">
        <v>65</v>
      </c>
      <c r="S38" s="65" t="s">
        <v>65</v>
      </c>
      <c r="T38" s="65" t="s">
        <v>65</v>
      </c>
      <c r="U38" s="65" t="s">
        <v>65</v>
      </c>
      <c r="V38" s="65" t="s">
        <v>65</v>
      </c>
      <c r="W38" s="65">
        <v>1.1770439496435244E-3</v>
      </c>
      <c r="X38" s="65">
        <v>7.7610266654329718E-5</v>
      </c>
      <c r="Y38" s="65">
        <v>2.5500513433199484E-4</v>
      </c>
      <c r="Z38" s="65">
        <v>2.6556387761579147E-4</v>
      </c>
      <c r="AA38" s="65">
        <v>1.0604447545067439E-4</v>
      </c>
      <c r="AB38" s="65">
        <v>7.042237540527905E-4</v>
      </c>
      <c r="AC38" s="65">
        <v>2.3540878992870488E-4</v>
      </c>
      <c r="AD38" s="65">
        <v>1.2318116217136233E-8</v>
      </c>
      <c r="AE38" s="66"/>
      <c r="AF38" s="67">
        <v>86.618248201994604</v>
      </c>
      <c r="AG38" s="67" t="s">
        <v>435</v>
      </c>
      <c r="AH38" s="67">
        <v>3.3496609226147469</v>
      </c>
      <c r="AI38" s="67">
        <v>4.3776652921454637</v>
      </c>
      <c r="AJ38" s="67">
        <v>0.24032445250898352</v>
      </c>
      <c r="AK38" s="67"/>
      <c r="AL38" s="68" t="s">
        <v>61</v>
      </c>
    </row>
    <row r="39" spans="1:38" s="5" customFormat="1" ht="26.25" customHeight="1" x14ac:dyDescent="0.25">
      <c r="A39" s="62" t="s">
        <v>121</v>
      </c>
      <c r="B39" s="62" t="s">
        <v>122</v>
      </c>
      <c r="C39" s="63" t="s">
        <v>123</v>
      </c>
      <c r="D39" s="64"/>
      <c r="E39" s="65">
        <v>1.1026770965599504</v>
      </c>
      <c r="F39" s="65">
        <v>0.66351108015466587</v>
      </c>
      <c r="G39" s="65">
        <v>4.9054471135931407E-2</v>
      </c>
      <c r="H39" s="65">
        <v>3.6059629548053695E-2</v>
      </c>
      <c r="I39" s="65">
        <v>0.31764968732096871</v>
      </c>
      <c r="J39" s="65">
        <v>0.33661586341782002</v>
      </c>
      <c r="K39" s="65">
        <v>0.35557974817535543</v>
      </c>
      <c r="L39" s="65" t="s">
        <v>65</v>
      </c>
      <c r="M39" s="65">
        <v>4.4833812764595686</v>
      </c>
      <c r="N39" s="65">
        <v>0.16762523818353217</v>
      </c>
      <c r="O39" s="65">
        <v>2.3373809503210899E-2</v>
      </c>
      <c r="P39" s="65">
        <v>8.551227672684512E-3</v>
      </c>
      <c r="Q39" s="65" t="s">
        <v>65</v>
      </c>
      <c r="R39" s="65" t="s">
        <v>65</v>
      </c>
      <c r="S39" s="65" t="s">
        <v>65</v>
      </c>
      <c r="T39" s="65" t="s">
        <v>65</v>
      </c>
      <c r="U39" s="65" t="s">
        <v>65</v>
      </c>
      <c r="V39" s="65" t="s">
        <v>65</v>
      </c>
      <c r="W39" s="65">
        <v>0.64750087531995437</v>
      </c>
      <c r="X39" s="65">
        <v>2.54351465645044E-2</v>
      </c>
      <c r="Y39" s="65">
        <v>3.2442327271498324E-2</v>
      </c>
      <c r="Z39" s="65">
        <v>1.1154013079703713E-2</v>
      </c>
      <c r="AA39" s="65">
        <v>1.2869483306545668E-2</v>
      </c>
      <c r="AB39" s="65">
        <v>8.1900970222252109E-2</v>
      </c>
      <c r="AC39" s="65">
        <v>0.30150331141217479</v>
      </c>
      <c r="AD39" s="65">
        <v>5.3945033977716155E-5</v>
      </c>
      <c r="AE39" s="66"/>
      <c r="AF39" s="67">
        <v>6003.3976931998486</v>
      </c>
      <c r="AG39" s="67" t="s">
        <v>435</v>
      </c>
      <c r="AH39" s="67">
        <v>15149.747277692979</v>
      </c>
      <c r="AI39" s="67">
        <v>3968.4175590332343</v>
      </c>
      <c r="AJ39" s="67">
        <v>5.4032447000000001</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10.09136731546695</v>
      </c>
      <c r="F41" s="65">
        <v>22.527017890502808</v>
      </c>
      <c r="G41" s="65">
        <v>1.1367226476572871</v>
      </c>
      <c r="H41" s="65">
        <v>0.53039785047264987</v>
      </c>
      <c r="I41" s="65">
        <v>5.8053883255365433</v>
      </c>
      <c r="J41" s="65">
        <v>6.1441745783528692</v>
      </c>
      <c r="K41" s="65">
        <v>6.5823779015590764</v>
      </c>
      <c r="L41" s="65" t="s">
        <v>65</v>
      </c>
      <c r="M41" s="65">
        <v>206.26593373944579</v>
      </c>
      <c r="N41" s="65">
        <v>1.8184075574564287</v>
      </c>
      <c r="O41" s="65">
        <v>0.23362365165809079</v>
      </c>
      <c r="P41" s="65">
        <v>0.1466286864326356</v>
      </c>
      <c r="Q41" s="65" t="s">
        <v>65</v>
      </c>
      <c r="R41" s="65" t="s">
        <v>65</v>
      </c>
      <c r="S41" s="65" t="s">
        <v>65</v>
      </c>
      <c r="T41" s="65" t="s">
        <v>65</v>
      </c>
      <c r="U41" s="65" t="s">
        <v>65</v>
      </c>
      <c r="V41" s="65" t="s">
        <v>65</v>
      </c>
      <c r="W41" s="65">
        <v>15.95520564336727</v>
      </c>
      <c r="X41" s="65">
        <v>1.7148877223472028</v>
      </c>
      <c r="Y41" s="65">
        <v>1.7561580446354259</v>
      </c>
      <c r="Z41" s="65">
        <v>0.63834897135656832</v>
      </c>
      <c r="AA41" s="65">
        <v>0.98019039405739095</v>
      </c>
      <c r="AB41" s="65">
        <v>5.0895851323965884</v>
      </c>
      <c r="AC41" s="65">
        <v>6.5652106388614859</v>
      </c>
      <c r="AD41" s="65">
        <v>9.9786773156889094E-2</v>
      </c>
      <c r="AE41" s="66"/>
      <c r="AF41" s="67">
        <v>39796.142156677692</v>
      </c>
      <c r="AG41" s="67">
        <v>578.79621707718036</v>
      </c>
      <c r="AH41" s="67">
        <v>60048.173427858543</v>
      </c>
      <c r="AI41" s="67">
        <v>70780.097678053673</v>
      </c>
      <c r="AJ41" s="67" t="s">
        <v>435</v>
      </c>
      <c r="AK41" s="67"/>
      <c r="AL41" s="68" t="s">
        <v>61</v>
      </c>
    </row>
    <row r="42" spans="1:38" s="5" customFormat="1" ht="26.25" customHeight="1" x14ac:dyDescent="0.25">
      <c r="A42" s="62" t="s">
        <v>83</v>
      </c>
      <c r="B42" s="62" t="s">
        <v>128</v>
      </c>
      <c r="C42" s="63" t="s">
        <v>129</v>
      </c>
      <c r="D42" s="64"/>
      <c r="E42" s="65">
        <v>0.35123766050886002</v>
      </c>
      <c r="F42" s="65">
        <v>0.89084842321582758</v>
      </c>
      <c r="G42" s="65">
        <v>5.5374039559972794E-4</v>
      </c>
      <c r="H42" s="65">
        <v>1.1750309443257071E-4</v>
      </c>
      <c r="I42" s="65">
        <v>8.6106619262489303E-3</v>
      </c>
      <c r="J42" s="65">
        <v>8.6106619262489303E-3</v>
      </c>
      <c r="K42" s="65">
        <v>8.6106619262489303E-3</v>
      </c>
      <c r="L42" s="65" t="s">
        <v>65</v>
      </c>
      <c r="M42" s="65">
        <v>12.1871823746482</v>
      </c>
      <c r="N42" s="65">
        <v>7.7105122813592996E-5</v>
      </c>
      <c r="O42" s="65">
        <v>2.8134238137650294E-5</v>
      </c>
      <c r="P42" s="65">
        <v>9.8469833481776051E-6</v>
      </c>
      <c r="Q42" s="65" t="s">
        <v>65</v>
      </c>
      <c r="R42" s="65" t="s">
        <v>65</v>
      </c>
      <c r="S42" s="65" t="s">
        <v>65</v>
      </c>
      <c r="T42" s="65" t="s">
        <v>65</v>
      </c>
      <c r="U42" s="65" t="s">
        <v>65</v>
      </c>
      <c r="V42" s="65" t="s">
        <v>65</v>
      </c>
      <c r="W42" s="65">
        <v>3.5812689001484703E-2</v>
      </c>
      <c r="X42" s="65">
        <v>4.4415525588270598E-3</v>
      </c>
      <c r="Y42" s="65">
        <v>5.2736153359508363E-3</v>
      </c>
      <c r="Z42" s="65">
        <v>4.6504050698801674E-3</v>
      </c>
      <c r="AA42" s="65">
        <v>3.9529739248388126E-3</v>
      </c>
      <c r="AB42" s="65">
        <v>1.8318546889496874E-2</v>
      </c>
      <c r="AC42" s="65">
        <v>7.1625378002969408E-3</v>
      </c>
      <c r="AD42" s="65">
        <v>5.8132660796131504E-6</v>
      </c>
      <c r="AE42" s="66"/>
      <c r="AF42" s="67">
        <v>1406.7119068825148</v>
      </c>
      <c r="AG42" s="67" t="s">
        <v>435</v>
      </c>
      <c r="AH42" s="67" t="s">
        <v>435</v>
      </c>
      <c r="AI42" s="67">
        <v>71.397024922497366</v>
      </c>
      <c r="AJ42" s="67">
        <v>2.4573006707651537</v>
      </c>
      <c r="AK42" s="67"/>
      <c r="AL42" s="68" t="s">
        <v>61</v>
      </c>
    </row>
    <row r="43" spans="1:38" s="5" customFormat="1" ht="26.25" customHeight="1" x14ac:dyDescent="0.25">
      <c r="A43" s="62" t="s">
        <v>121</v>
      </c>
      <c r="B43" s="62" t="s">
        <v>130</v>
      </c>
      <c r="C43" s="63" t="s">
        <v>131</v>
      </c>
      <c r="D43" s="64"/>
      <c r="E43" s="65">
        <v>0.52142529210869915</v>
      </c>
      <c r="F43" s="65">
        <v>1.3785939675467211</v>
      </c>
      <c r="G43" s="65">
        <v>7.9477418283651749E-2</v>
      </c>
      <c r="H43" s="65">
        <v>3.2446381881335515E-2</v>
      </c>
      <c r="I43" s="65">
        <v>0.36691400631294524</v>
      </c>
      <c r="J43" s="65">
        <v>0.41276362105497844</v>
      </c>
      <c r="K43" s="65">
        <v>0.45862624561664272</v>
      </c>
      <c r="L43" s="65" t="s">
        <v>65</v>
      </c>
      <c r="M43" s="65">
        <v>9.7881780820984137</v>
      </c>
      <c r="N43" s="65">
        <v>0.1449216594443071</v>
      </c>
      <c r="O43" s="65">
        <v>4.3919374336689736E-2</v>
      </c>
      <c r="P43" s="65">
        <v>1.2135700398888432E-2</v>
      </c>
      <c r="Q43" s="65" t="s">
        <v>65</v>
      </c>
      <c r="R43" s="65" t="s">
        <v>65</v>
      </c>
      <c r="S43" s="65" t="s">
        <v>65</v>
      </c>
      <c r="T43" s="65" t="s">
        <v>65</v>
      </c>
      <c r="U43" s="65" t="s">
        <v>65</v>
      </c>
      <c r="V43" s="65" t="s">
        <v>65</v>
      </c>
      <c r="W43" s="65">
        <v>1.2945996966971893</v>
      </c>
      <c r="X43" s="65">
        <v>0.17735243896536759</v>
      </c>
      <c r="Y43" s="65">
        <v>0.27398688814440386</v>
      </c>
      <c r="Z43" s="65">
        <v>8.6520182881251781E-2</v>
      </c>
      <c r="AA43" s="65">
        <v>7.3580474427741085E-2</v>
      </c>
      <c r="AB43" s="65">
        <v>0.61143998441876424</v>
      </c>
      <c r="AC43" s="65">
        <v>0.50891834619450149</v>
      </c>
      <c r="AD43" s="65">
        <v>3.0926815984749579E-3</v>
      </c>
      <c r="AE43" s="66"/>
      <c r="AF43" s="67">
        <v>166.60165942554491</v>
      </c>
      <c r="AG43" s="67">
        <v>17.5129322521455</v>
      </c>
      <c r="AH43" s="67">
        <v>907.314806668242</v>
      </c>
      <c r="AI43" s="67">
        <v>6262.6810236937872</v>
      </c>
      <c r="AJ43" s="67" t="s">
        <v>435</v>
      </c>
      <c r="AK43" s="67"/>
      <c r="AL43" s="68" t="s">
        <v>61</v>
      </c>
    </row>
    <row r="44" spans="1:38" s="5" customFormat="1" ht="26.25" customHeight="1" x14ac:dyDescent="0.25">
      <c r="A44" s="62" t="s">
        <v>83</v>
      </c>
      <c r="B44" s="62" t="s">
        <v>132</v>
      </c>
      <c r="C44" s="63" t="s">
        <v>133</v>
      </c>
      <c r="D44" s="64"/>
      <c r="E44" s="65">
        <v>6.1300104854742754</v>
      </c>
      <c r="F44" s="65">
        <v>1.1178777807813445</v>
      </c>
      <c r="G44" s="65">
        <v>5.4547718251918807E-3</v>
      </c>
      <c r="H44" s="65">
        <v>2.546572883428376E-3</v>
      </c>
      <c r="I44" s="65">
        <v>0.43205167361938829</v>
      </c>
      <c r="J44" s="65">
        <v>0.43205167361938829</v>
      </c>
      <c r="K44" s="65">
        <v>0.43205167361938829</v>
      </c>
      <c r="L44" s="65" t="s">
        <v>65</v>
      </c>
      <c r="M44" s="65">
        <v>7.6657372307078555</v>
      </c>
      <c r="N44" s="65">
        <v>2.4817064861173851E-4</v>
      </c>
      <c r="O44" s="65">
        <v>2.1951643369189501E-4</v>
      </c>
      <c r="P44" s="65">
        <v>7.6830751792163267E-5</v>
      </c>
      <c r="Q44" s="65" t="s">
        <v>65</v>
      </c>
      <c r="R44" s="65" t="s">
        <v>65</v>
      </c>
      <c r="S44" s="65" t="s">
        <v>65</v>
      </c>
      <c r="T44" s="65" t="s">
        <v>65</v>
      </c>
      <c r="U44" s="65" t="s">
        <v>65</v>
      </c>
      <c r="V44" s="65" t="s">
        <v>65</v>
      </c>
      <c r="W44" s="65">
        <v>0.10169786275429152</v>
      </c>
      <c r="X44" s="65">
        <v>6.7046171524761068E-3</v>
      </c>
      <c r="Y44" s="65">
        <v>2.8792259557254077E-2</v>
      </c>
      <c r="Z44" s="65">
        <v>3.1738693707326113E-2</v>
      </c>
      <c r="AA44" s="65">
        <v>8.3051603677642121E-3</v>
      </c>
      <c r="AB44" s="65">
        <v>7.5540730784820528E-2</v>
      </c>
      <c r="AC44" s="65">
        <v>2.0339572550858304E-2</v>
      </c>
      <c r="AD44" s="65">
        <v>1.0939952200486856E-5</v>
      </c>
      <c r="AE44" s="66"/>
      <c r="AF44" s="67">
        <v>10975.821684594752</v>
      </c>
      <c r="AG44" s="67"/>
      <c r="AH44" s="67"/>
      <c r="AI44" s="67">
        <v>583.14450404020897</v>
      </c>
      <c r="AJ44" s="67">
        <v>32.880372893961621</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5.1539504375345227E-2</v>
      </c>
      <c r="F47" s="65">
        <v>9.3928004179684131E-3</v>
      </c>
      <c r="G47" s="65">
        <v>8.5922206753540689E-3</v>
      </c>
      <c r="H47" s="65">
        <v>6.1176081724376058E-5</v>
      </c>
      <c r="I47" s="65">
        <v>9.9339198320473505E-3</v>
      </c>
      <c r="J47" s="65">
        <v>9.9339198320473505E-3</v>
      </c>
      <c r="K47" s="65">
        <v>9.9339198320473505E-3</v>
      </c>
      <c r="L47" s="65" t="s">
        <v>65</v>
      </c>
      <c r="M47" s="65">
        <v>0.16995705813544065</v>
      </c>
      <c r="N47" s="65">
        <v>7.8292671382850094E-6</v>
      </c>
      <c r="O47" s="65">
        <v>7.8292671382850094E-6</v>
      </c>
      <c r="P47" s="65">
        <v>2.7402434983997535E-6</v>
      </c>
      <c r="Q47" s="65" t="s">
        <v>65</v>
      </c>
      <c r="R47" s="65" t="s">
        <v>65</v>
      </c>
      <c r="S47" s="65" t="s">
        <v>65</v>
      </c>
      <c r="T47" s="65" t="s">
        <v>65</v>
      </c>
      <c r="U47" s="65" t="s">
        <v>65</v>
      </c>
      <c r="V47" s="65" t="s">
        <v>65</v>
      </c>
      <c r="W47" s="65">
        <v>1.6406479313443278E-4</v>
      </c>
      <c r="X47" s="65">
        <v>1.0401949144281736E-5</v>
      </c>
      <c r="Y47" s="65">
        <v>5.4419835528967006E-5</v>
      </c>
      <c r="Z47" s="65">
        <v>6.0810421719524633E-5</v>
      </c>
      <c r="AA47" s="65">
        <v>1.3979407291844703E-5</v>
      </c>
      <c r="AB47" s="65">
        <v>1.3961161368461809E-4</v>
      </c>
      <c r="AC47" s="65">
        <v>3.2812958626886561E-5</v>
      </c>
      <c r="AD47" s="65">
        <v>1.40827986479644E-8</v>
      </c>
      <c r="AE47" s="66"/>
      <c r="AF47" s="67">
        <v>391.46335691425048</v>
      </c>
      <c r="AG47" s="67" t="s">
        <v>435</v>
      </c>
      <c r="AH47" s="67" t="s">
        <v>435</v>
      </c>
      <c r="AI47" s="67">
        <v>1.0637164968707655</v>
      </c>
      <c r="AJ47" s="67">
        <v>6.4628839394225659E-2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5.036217953399999E-2</v>
      </c>
      <c r="J48" s="65">
        <v>0.159438694656</v>
      </c>
      <c r="K48" s="65">
        <v>0.33698081292799997</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1.3266346809999998</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0.55270588235294116</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0.56219999999999992</v>
      </c>
      <c r="AL51" s="68" t="s">
        <v>152</v>
      </c>
    </row>
    <row r="52" spans="1:38" s="5" customFormat="1" ht="26.25" customHeight="1" x14ac:dyDescent="0.25">
      <c r="A52" s="62" t="s">
        <v>140</v>
      </c>
      <c r="B52" s="69" t="s">
        <v>153</v>
      </c>
      <c r="C52" s="71" t="s">
        <v>154</v>
      </c>
      <c r="D52" s="74"/>
      <c r="E52" s="65" t="s">
        <v>433</v>
      </c>
      <c r="F52" s="65">
        <v>0.496</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8.1677009999999992</v>
      </c>
      <c r="AL52" s="68" t="s">
        <v>155</v>
      </c>
    </row>
    <row r="53" spans="1:38" s="5" customFormat="1" ht="26.25" customHeight="1" x14ac:dyDescent="0.25">
      <c r="A53" s="62" t="s">
        <v>140</v>
      </c>
      <c r="B53" s="69" t="s">
        <v>156</v>
      </c>
      <c r="C53" s="71" t="s">
        <v>157</v>
      </c>
      <c r="D53" s="74"/>
      <c r="E53" s="65" t="s">
        <v>433</v>
      </c>
      <c r="F53" s="65">
        <v>0.54250511000000001</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1.377</v>
      </c>
      <c r="AL53" s="68" t="s">
        <v>158</v>
      </c>
    </row>
    <row r="54" spans="1:38" s="5" customFormat="1" ht="37.5" customHeight="1" x14ac:dyDescent="0.25">
      <c r="A54" s="62" t="s">
        <v>140</v>
      </c>
      <c r="B54" s="69" t="s">
        <v>159</v>
      </c>
      <c r="C54" s="71" t="s">
        <v>160</v>
      </c>
      <c r="D54" s="74"/>
      <c r="E54" s="65" t="s">
        <v>433</v>
      </c>
      <c r="F54" s="65">
        <v>0.94441041453919017</v>
      </c>
      <c r="G54" s="65">
        <v>2.4E-2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743</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1.5427649999999997E-4</v>
      </c>
      <c r="I56" s="65" t="s">
        <v>433</v>
      </c>
      <c r="J56" s="65" t="s">
        <v>433</v>
      </c>
      <c r="K56" s="65" t="s">
        <v>433</v>
      </c>
      <c r="L56" s="65" t="s">
        <v>65</v>
      </c>
      <c r="M56" s="65" t="s">
        <v>433</v>
      </c>
      <c r="N56" s="65" t="s">
        <v>433</v>
      </c>
      <c r="O56" s="65" t="s">
        <v>433</v>
      </c>
      <c r="P56" s="65">
        <v>3.2324599999999992E-5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3.4897200000000003E-2</v>
      </c>
      <c r="J57" s="65">
        <v>3.9259349999999998E-2</v>
      </c>
      <c r="K57" s="65">
        <v>4.3621500000000001E-2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3522.299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5.9555690415000001E-2</v>
      </c>
      <c r="J58" s="65">
        <v>8.2461725190000015E-2</v>
      </c>
      <c r="K58" s="65">
        <v>9.1624139100000015E-2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867.38432052910173</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4.495859473746866E-3</v>
      </c>
      <c r="J59" s="65">
        <v>5.057841907965226E-3</v>
      </c>
      <c r="K59" s="65">
        <v>5.6198243421835825E-3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503.48984999999999</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0.53109469286669631</v>
      </c>
      <c r="J60" s="65">
        <v>4.5426707352831794</v>
      </c>
      <c r="K60" s="65">
        <v>9.6898341091795537</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0.30082265529730107</v>
      </c>
      <c r="J61" s="65">
        <v>3.0082265529730106</v>
      </c>
      <c r="K61" s="65">
        <v>10.027421843243371</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11771158.507422935</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0.20619999999999999</v>
      </c>
      <c r="F64" s="65">
        <v>7.0000000000000001E-3</v>
      </c>
      <c r="G64" s="65">
        <v>3.0000000000000001E-5</v>
      </c>
      <c r="H64" s="65">
        <v>2.2600000000000002E-2</v>
      </c>
      <c r="I64" s="65" t="s">
        <v>433</v>
      </c>
      <c r="J64" s="65" t="s">
        <v>433</v>
      </c>
      <c r="K64" s="65" t="s">
        <v>433</v>
      </c>
      <c r="L64" s="65" t="s">
        <v>65</v>
      </c>
      <c r="M64" s="65">
        <v>4.0700000000000007E-2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515.84314285714288</v>
      </c>
      <c r="AL64" s="68" t="s">
        <v>189</v>
      </c>
    </row>
    <row r="65" spans="1:38" s="5" customFormat="1" ht="26.25" customHeight="1" x14ac:dyDescent="0.25">
      <c r="A65" s="62" t="s">
        <v>66</v>
      </c>
      <c r="B65" s="69" t="s">
        <v>190</v>
      </c>
      <c r="C65" s="63" t="s">
        <v>191</v>
      </c>
      <c r="D65" s="64"/>
      <c r="E65" s="65">
        <v>6.3E-2</v>
      </c>
      <c r="F65" s="65" t="s">
        <v>433</v>
      </c>
      <c r="G65" s="65" t="s">
        <v>433</v>
      </c>
      <c r="H65" s="65">
        <v>4.7999999999999996E-3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556.9362000000001</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34.978999999999999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8.9099999999999999E-2</v>
      </c>
      <c r="F70" s="65">
        <v>0.26252700000000001</v>
      </c>
      <c r="G70" s="65">
        <v>0.36540697007701861</v>
      </c>
      <c r="H70" s="65">
        <v>7.6999999999999999E-2</v>
      </c>
      <c r="I70" s="65">
        <v>7.9539999999999986E-2</v>
      </c>
      <c r="J70" s="65">
        <v>8.6269999999999986E-2</v>
      </c>
      <c r="K70" s="65">
        <v>9.2999999999999985E-2</v>
      </c>
      <c r="L70" s="65" t="s">
        <v>65</v>
      </c>
      <c r="M70" s="65">
        <v>11.0679</v>
      </c>
      <c r="N70" s="65">
        <v>7.9621309406045749E-4</v>
      </c>
      <c r="O70" s="65">
        <v>6.3697047524836599E-4</v>
      </c>
      <c r="P70" s="65">
        <v>8.5912441269720037E-5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7.8180144709074487E-2</v>
      </c>
      <c r="F72" s="65">
        <v>0.21863745023999676</v>
      </c>
      <c r="G72" s="65">
        <v>4.5355297162995176E-2</v>
      </c>
      <c r="H72" s="65" t="s">
        <v>434</v>
      </c>
      <c r="I72" s="65">
        <v>0.18016409999999997</v>
      </c>
      <c r="J72" s="65">
        <v>0.34358</v>
      </c>
      <c r="K72" s="65">
        <v>0.55974699999999999</v>
      </c>
      <c r="L72" s="65" t="s">
        <v>65</v>
      </c>
      <c r="M72" s="65">
        <v>1.6229979952803217</v>
      </c>
      <c r="N72" s="65">
        <v>0.41457386000000002</v>
      </c>
      <c r="O72" s="65">
        <v>2.5789994400000002E-2</v>
      </c>
      <c r="P72" s="65">
        <v>0.37676522493000003</v>
      </c>
      <c r="Q72" s="65" t="s">
        <v>65</v>
      </c>
      <c r="R72" s="65" t="s">
        <v>65</v>
      </c>
      <c r="S72" s="65" t="s">
        <v>65</v>
      </c>
      <c r="T72" s="65" t="s">
        <v>65</v>
      </c>
      <c r="U72" s="65" t="s">
        <v>65</v>
      </c>
      <c r="V72" s="65" t="s">
        <v>65</v>
      </c>
      <c r="W72" s="65">
        <v>1.30972719776</v>
      </c>
      <c r="X72" s="65">
        <v>2.1591075432468906E-2</v>
      </c>
      <c r="Y72" s="65">
        <v>2.2756196598738357E-2</v>
      </c>
      <c r="Z72" s="65">
        <v>1.2563524015685085E-2</v>
      </c>
      <c r="AA72" s="65">
        <v>1.2409238631107655E-2</v>
      </c>
      <c r="AB72" s="65">
        <v>6.9320034678000006E-2</v>
      </c>
      <c r="AC72" s="65">
        <v>0.30681093963382955</v>
      </c>
      <c r="AD72" s="65">
        <v>1.9854511336982017</v>
      </c>
      <c r="AE72" s="66"/>
      <c r="AF72" s="67"/>
      <c r="AG72" s="67"/>
      <c r="AH72" s="67"/>
      <c r="AI72" s="67"/>
      <c r="AJ72" s="67"/>
      <c r="AK72" s="67">
        <v>6187.3519999999999</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1.125E-2</v>
      </c>
      <c r="J73" s="65">
        <v>1.1875E-2</v>
      </c>
      <c r="K73" s="65">
        <v>1.2500000000000001E-2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2.4352350000000022E-3</v>
      </c>
      <c r="J74" s="65">
        <v>6.1987800000000053E-3</v>
      </c>
      <c r="K74" s="65">
        <v>8.8554000000000063E-3</v>
      </c>
      <c r="L74" s="65" t="s">
        <v>65</v>
      </c>
      <c r="M74" s="65" t="s">
        <v>433</v>
      </c>
      <c r="N74" s="65">
        <v>8.8554000000000008E-2</v>
      </c>
      <c r="O74" s="65" t="s">
        <v>433</v>
      </c>
      <c r="P74" s="65" t="s">
        <v>433</v>
      </c>
      <c r="Q74" s="65" t="s">
        <v>65</v>
      </c>
      <c r="R74" s="65" t="s">
        <v>65</v>
      </c>
      <c r="S74" s="65" t="s">
        <v>65</v>
      </c>
      <c r="T74" s="65" t="s">
        <v>65</v>
      </c>
      <c r="U74" s="65" t="s">
        <v>65</v>
      </c>
      <c r="V74" s="65" t="s">
        <v>65</v>
      </c>
      <c r="W74" s="65">
        <v>3.0993900000000001</v>
      </c>
      <c r="X74" s="65" t="s">
        <v>436</v>
      </c>
      <c r="Y74" s="65" t="s">
        <v>436</v>
      </c>
      <c r="Z74" s="65" t="s">
        <v>436</v>
      </c>
      <c r="AA74" s="65" t="s">
        <v>436</v>
      </c>
      <c r="AB74" s="65" t="s">
        <v>436</v>
      </c>
      <c r="AC74" s="65">
        <v>1.549695</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2.1599999999999999E-4</v>
      </c>
      <c r="J76" s="65">
        <v>4.3199999999999998E-4</v>
      </c>
      <c r="K76" s="65">
        <v>5.399999999999999E-4</v>
      </c>
      <c r="L76" s="65" t="s">
        <v>65</v>
      </c>
      <c r="M76" s="65" t="s">
        <v>433</v>
      </c>
      <c r="N76" s="65">
        <v>0.64800000000000002</v>
      </c>
      <c r="O76" s="65">
        <v>5.4000000000000003E-3</v>
      </c>
      <c r="P76" s="65" t="s">
        <v>436</v>
      </c>
      <c r="Q76" s="65" t="s">
        <v>65</v>
      </c>
      <c r="R76" s="65" t="s">
        <v>65</v>
      </c>
      <c r="S76" s="65" t="s">
        <v>65</v>
      </c>
      <c r="T76" s="65" t="s">
        <v>65</v>
      </c>
      <c r="U76" s="65" t="s">
        <v>65</v>
      </c>
      <c r="V76" s="65" t="s">
        <v>65</v>
      </c>
      <c r="W76" s="65">
        <v>8.1000000000000003E-2</v>
      </c>
      <c r="X76" s="65" t="s">
        <v>433</v>
      </c>
      <c r="Y76" s="65" t="s">
        <v>433</v>
      </c>
      <c r="Z76" s="65" t="s">
        <v>433</v>
      </c>
      <c r="AA76" s="65" t="s">
        <v>433</v>
      </c>
      <c r="AB76" s="65" t="s">
        <v>433</v>
      </c>
      <c r="AC76" s="65" t="s">
        <v>433</v>
      </c>
      <c r="AD76" s="65">
        <v>7.0199999999999999E-5</v>
      </c>
      <c r="AE76" s="66"/>
      <c r="AF76" s="67"/>
      <c r="AG76" s="67"/>
      <c r="AH76" s="67"/>
      <c r="AI76" s="67"/>
      <c r="AJ76" s="67"/>
      <c r="AK76" s="67">
        <v>27</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0.17423999999999998</v>
      </c>
      <c r="H78" s="65" t="s">
        <v>433</v>
      </c>
      <c r="I78" s="65">
        <v>2.5079999999999997E-4</v>
      </c>
      <c r="J78" s="65">
        <v>3.2999999999999994E-4</v>
      </c>
      <c r="K78" s="65">
        <v>4.2240000000000002E-4</v>
      </c>
      <c r="L78" s="65" t="s">
        <v>65</v>
      </c>
      <c r="M78" s="65" t="s">
        <v>436</v>
      </c>
      <c r="N78" s="65">
        <v>1.3199999999999998E-3</v>
      </c>
      <c r="O78" s="65">
        <v>1.3200000000000001E-4</v>
      </c>
      <c r="P78" s="65">
        <v>2.6400000000000002E-4</v>
      </c>
      <c r="Q78" s="65" t="s">
        <v>65</v>
      </c>
      <c r="R78" s="65" t="s">
        <v>65</v>
      </c>
      <c r="S78" s="65" t="s">
        <v>65</v>
      </c>
      <c r="T78" s="65" t="s">
        <v>65</v>
      </c>
      <c r="U78" s="65" t="s">
        <v>65</v>
      </c>
      <c r="V78" s="65" t="s">
        <v>65</v>
      </c>
      <c r="W78" s="65">
        <v>1.3199999999999998</v>
      </c>
      <c r="X78" s="65" t="s">
        <v>436</v>
      </c>
      <c r="Y78" s="65" t="s">
        <v>436</v>
      </c>
      <c r="Z78" s="65" t="s">
        <v>436</v>
      </c>
      <c r="AA78" s="65" t="s">
        <v>436</v>
      </c>
      <c r="AB78" s="65">
        <v>6.5999999999999989E-4</v>
      </c>
      <c r="AC78" s="65">
        <v>0.1716</v>
      </c>
      <c r="AD78" s="65">
        <v>4.8840000000000005E-4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1.9720605018938474E-2</v>
      </c>
      <c r="F80" s="65">
        <v>0.15545134984959144</v>
      </c>
      <c r="G80" s="65">
        <v>1.923141471702261E-3</v>
      </c>
      <c r="H80" s="65" t="s">
        <v>433</v>
      </c>
      <c r="I80" s="65" t="s">
        <v>436</v>
      </c>
      <c r="J80" s="65" t="s">
        <v>436</v>
      </c>
      <c r="K80" s="65" t="s">
        <v>436</v>
      </c>
      <c r="L80" s="65" t="s">
        <v>65</v>
      </c>
      <c r="M80" s="65">
        <v>0.10148848713234929</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21.921966470669027</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24.059702364837101</v>
      </c>
      <c r="AL82" s="68" t="s">
        <v>241</v>
      </c>
    </row>
    <row r="83" spans="1:38" s="5" customFormat="1" ht="26.25" customHeight="1" x14ac:dyDescent="0.25">
      <c r="A83" s="62" t="s">
        <v>66</v>
      </c>
      <c r="B83" s="77" t="s">
        <v>242</v>
      </c>
      <c r="C83" s="71" t="s">
        <v>243</v>
      </c>
      <c r="D83" s="64"/>
      <c r="E83" s="65" t="s">
        <v>433</v>
      </c>
      <c r="F83" s="65">
        <v>0.111</v>
      </c>
      <c r="G83" s="65" t="s">
        <v>433</v>
      </c>
      <c r="H83" s="65" t="s">
        <v>433</v>
      </c>
      <c r="I83" s="65">
        <v>1.4799999999999999E-2</v>
      </c>
      <c r="J83" s="65">
        <v>0.29599999999999999</v>
      </c>
      <c r="K83" s="65">
        <v>0.44400000000000001</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7400</v>
      </c>
      <c r="AL83" s="68" t="s">
        <v>149</v>
      </c>
    </row>
    <row r="84" spans="1:38" s="5" customFormat="1" ht="26.25" customHeight="1" x14ac:dyDescent="0.25">
      <c r="A84" s="62" t="s">
        <v>66</v>
      </c>
      <c r="B84" s="77" t="s">
        <v>244</v>
      </c>
      <c r="C84" s="71" t="s">
        <v>245</v>
      </c>
      <c r="D84" s="64"/>
      <c r="E84" s="65" t="s">
        <v>433</v>
      </c>
      <c r="F84" s="65">
        <v>3.4226167291794098E-3</v>
      </c>
      <c r="G84" s="65" t="s">
        <v>433</v>
      </c>
      <c r="H84" s="65" t="s">
        <v>433</v>
      </c>
      <c r="I84" s="65">
        <v>2.0577015471374998E-5</v>
      </c>
      <c r="J84" s="65">
        <v>1.02885077356875E-4</v>
      </c>
      <c r="K84" s="65">
        <v>4.1154030942750001E-4</v>
      </c>
      <c r="L84" s="65" t="s">
        <v>65</v>
      </c>
      <c r="M84" s="65">
        <v>0.21503801000000003</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22.635580000000001</v>
      </c>
      <c r="AL84" s="68" t="s">
        <v>149</v>
      </c>
    </row>
    <row r="85" spans="1:38" s="5" customFormat="1" ht="26.25" customHeight="1" x14ac:dyDescent="0.25">
      <c r="A85" s="62" t="s">
        <v>238</v>
      </c>
      <c r="B85" s="71" t="s">
        <v>246</v>
      </c>
      <c r="C85" s="71" t="s">
        <v>247</v>
      </c>
      <c r="D85" s="64"/>
      <c r="E85" s="65" t="s">
        <v>433</v>
      </c>
      <c r="F85" s="65">
        <v>9.0479121471371844</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38.151040394231899</v>
      </c>
      <c r="AL85" s="68" t="s">
        <v>248</v>
      </c>
    </row>
    <row r="86" spans="1:38" s="5" customFormat="1" ht="26.25" customHeight="1" x14ac:dyDescent="0.25">
      <c r="A86" s="62" t="s">
        <v>238</v>
      </c>
      <c r="B86" s="71" t="s">
        <v>249</v>
      </c>
      <c r="C86" s="63" t="s">
        <v>250</v>
      </c>
      <c r="D86" s="64"/>
      <c r="E86" s="65" t="s">
        <v>433</v>
      </c>
      <c r="F86" s="65">
        <v>2.8952900824306291</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11.23330378889157</v>
      </c>
      <c r="AL86" s="68" t="s">
        <v>241</v>
      </c>
    </row>
    <row r="87" spans="1:38" s="5" customFormat="1" ht="26.25" customHeight="1" x14ac:dyDescent="0.25">
      <c r="A87" s="62" t="s">
        <v>238</v>
      </c>
      <c r="B87" s="71" t="s">
        <v>251</v>
      </c>
      <c r="C87" s="63" t="s">
        <v>252</v>
      </c>
      <c r="D87" s="64"/>
      <c r="E87" s="65" t="s">
        <v>433</v>
      </c>
      <c r="F87" s="65">
        <v>1.1557201E-2</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1.8712280000000001E-2</v>
      </c>
      <c r="AL87" s="68" t="s">
        <v>241</v>
      </c>
    </row>
    <row r="88" spans="1:38" s="5" customFormat="1" ht="26.25" customHeight="1" x14ac:dyDescent="0.25">
      <c r="A88" s="62" t="s">
        <v>238</v>
      </c>
      <c r="B88" s="71" t="s">
        <v>253</v>
      </c>
      <c r="C88" s="63" t="s">
        <v>254</v>
      </c>
      <c r="D88" s="64"/>
      <c r="E88" s="65" t="s">
        <v>433</v>
      </c>
      <c r="F88" s="65">
        <v>2.1577911519684858</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31.45429907253844</v>
      </c>
      <c r="AL88" s="68" t="s">
        <v>149</v>
      </c>
    </row>
    <row r="89" spans="1:38" s="5" customFormat="1" ht="26.25" customHeight="1" x14ac:dyDescent="0.25">
      <c r="A89" s="62" t="s">
        <v>238</v>
      </c>
      <c r="B89" s="71" t="s">
        <v>255</v>
      </c>
      <c r="C89" s="63" t="s">
        <v>256</v>
      </c>
      <c r="D89" s="64"/>
      <c r="E89" s="65" t="s">
        <v>433</v>
      </c>
      <c r="F89" s="65">
        <v>0.67833222369645696</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11.935379091723958</v>
      </c>
      <c r="AL89" s="68" t="s">
        <v>149</v>
      </c>
    </row>
    <row r="90" spans="1:38" s="78" customFormat="1" ht="26.25" customHeight="1" x14ac:dyDescent="0.2">
      <c r="A90" s="62" t="s">
        <v>238</v>
      </c>
      <c r="B90" s="71" t="s">
        <v>257</v>
      </c>
      <c r="C90" s="63" t="s">
        <v>258</v>
      </c>
      <c r="D90" s="64"/>
      <c r="E90" s="65" t="s">
        <v>433</v>
      </c>
      <c r="F90" s="65">
        <v>2.0218273396221953</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4.4880509932358494</v>
      </c>
      <c r="AL90" s="68" t="s">
        <v>149</v>
      </c>
    </row>
    <row r="91" spans="1:38" s="5" customFormat="1" ht="26.25" customHeight="1" x14ac:dyDescent="0.25">
      <c r="A91" s="62" t="s">
        <v>238</v>
      </c>
      <c r="B91" s="69" t="s">
        <v>259</v>
      </c>
      <c r="C91" s="71" t="s">
        <v>260</v>
      </c>
      <c r="D91" s="64"/>
      <c r="E91" s="65">
        <v>2.46594453204E-2</v>
      </c>
      <c r="F91" s="65">
        <v>6.5965528269519999E-2</v>
      </c>
      <c r="G91" s="65">
        <v>1.47295668E-3</v>
      </c>
      <c r="H91" s="65">
        <v>5.85613517187E-2</v>
      </c>
      <c r="I91" s="65">
        <v>0.38867703847624535</v>
      </c>
      <c r="J91" s="65">
        <v>0.39328032726881285</v>
      </c>
      <c r="K91" s="65">
        <v>0.39328032726881285</v>
      </c>
      <c r="L91" s="65" t="s">
        <v>65</v>
      </c>
      <c r="M91" s="65">
        <v>0.75445849802780007</v>
      </c>
      <c r="N91" s="65">
        <v>0.38238345600000001</v>
      </c>
      <c r="O91" s="65">
        <v>7.431974976120001E-2</v>
      </c>
      <c r="P91" s="65">
        <v>2.7800838E-5</v>
      </c>
      <c r="Q91" s="65" t="s">
        <v>65</v>
      </c>
      <c r="R91" s="65" t="s">
        <v>65</v>
      </c>
      <c r="S91" s="65" t="s">
        <v>65</v>
      </c>
      <c r="T91" s="65" t="s">
        <v>65</v>
      </c>
      <c r="U91" s="65" t="s">
        <v>65</v>
      </c>
      <c r="V91" s="65" t="s">
        <v>65</v>
      </c>
      <c r="W91" s="65">
        <v>1.3629241378000001E-3</v>
      </c>
      <c r="X91" s="65">
        <v>1.5128457929579999E-3</v>
      </c>
      <c r="Y91" s="65">
        <v>6.1331586200999997E-4</v>
      </c>
      <c r="Z91" s="65">
        <v>6.1331586200999997E-4</v>
      </c>
      <c r="AA91" s="65">
        <v>6.1331586200999997E-4</v>
      </c>
      <c r="AB91" s="65">
        <v>3.3527933789880005E-3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3.1967483649531068</v>
      </c>
      <c r="G93" s="65" t="s">
        <v>433</v>
      </c>
      <c r="H93" s="65" t="s">
        <v>433</v>
      </c>
      <c r="I93" s="65">
        <v>2.4871748015400003E-4</v>
      </c>
      <c r="J93" s="65">
        <v>7.4541658992900012E-4</v>
      </c>
      <c r="K93" s="65">
        <v>1.5739842900870001E-3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0.18018186569688546</v>
      </c>
      <c r="J95" s="65">
        <v>0.45445466424221365</v>
      </c>
      <c r="K95" s="65">
        <v>1.1246366606055342</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0.14465952367303081</v>
      </c>
      <c r="F99" s="65">
        <v>11.119345700994954</v>
      </c>
      <c r="G99" s="65" t="s">
        <v>433</v>
      </c>
      <c r="H99" s="65">
        <v>9.9412028158651875</v>
      </c>
      <c r="I99" s="65">
        <v>1.23324005E-2</v>
      </c>
      <c r="J99" s="65">
        <v>5.5495802250000004E-2</v>
      </c>
      <c r="K99" s="65">
        <v>0.12332400499999999</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524.78300000000002</v>
      </c>
      <c r="AL99" s="68" t="s">
        <v>280</v>
      </c>
    </row>
    <row r="100" spans="1:38" s="5" customFormat="1" ht="26.25" customHeight="1" x14ac:dyDescent="0.25">
      <c r="A100" s="62" t="s">
        <v>277</v>
      </c>
      <c r="B100" s="62" t="s">
        <v>281</v>
      </c>
      <c r="C100" s="63" t="s">
        <v>282</v>
      </c>
      <c r="D100" s="80"/>
      <c r="E100" s="65">
        <v>0.31392970810304976</v>
      </c>
      <c r="F100" s="65">
        <v>10.981047245742348</v>
      </c>
      <c r="G100" s="65" t="s">
        <v>433</v>
      </c>
      <c r="H100" s="65">
        <v>13.544097036007479</v>
      </c>
      <c r="I100" s="65">
        <v>3.1270251499999999E-2</v>
      </c>
      <c r="J100" s="65">
        <v>0.14071613175</v>
      </c>
      <c r="K100" s="65">
        <v>0.31270251499999996</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1330.6489999999999</v>
      </c>
      <c r="AL100" s="68" t="s">
        <v>280</v>
      </c>
    </row>
    <row r="101" spans="1:38" s="5" customFormat="1" ht="26.25" customHeight="1" x14ac:dyDescent="0.25">
      <c r="A101" s="62" t="s">
        <v>277</v>
      </c>
      <c r="B101" s="62" t="s">
        <v>283</v>
      </c>
      <c r="C101" s="63" t="s">
        <v>284</v>
      </c>
      <c r="D101" s="80"/>
      <c r="E101" s="65">
        <v>1.2599195032471321E-2</v>
      </c>
      <c r="F101" s="65">
        <v>8.0224588485438425E-2</v>
      </c>
      <c r="G101" s="65" t="s">
        <v>433</v>
      </c>
      <c r="H101" s="65">
        <v>0.4122491817962794</v>
      </c>
      <c r="I101" s="65">
        <v>9.2534539999999995E-3</v>
      </c>
      <c r="J101" s="65">
        <v>4.1640543000000002E-2</v>
      </c>
      <c r="K101" s="65">
        <v>9.2534539999999998E-2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393.76400000000001</v>
      </c>
      <c r="AL101" s="68" t="s">
        <v>280</v>
      </c>
    </row>
    <row r="102" spans="1:38" s="5" customFormat="1" ht="26.25" customHeight="1" x14ac:dyDescent="0.25">
      <c r="A102" s="62" t="s">
        <v>277</v>
      </c>
      <c r="B102" s="62" t="s">
        <v>285</v>
      </c>
      <c r="C102" s="63" t="s">
        <v>286</v>
      </c>
      <c r="D102" s="80"/>
      <c r="E102" s="65">
        <v>4.1611332977608974E-2</v>
      </c>
      <c r="F102" s="65">
        <v>0.99816199645073</v>
      </c>
      <c r="G102" s="65" t="s">
        <v>433</v>
      </c>
      <c r="H102" s="65">
        <v>6.5253021979940486</v>
      </c>
      <c r="I102" s="65">
        <v>2.6829946459459464E-2</v>
      </c>
      <c r="J102" s="65">
        <v>0.12073475906756759</v>
      </c>
      <c r="K102" s="65">
        <v>0.26829946459459464</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2495.8089729729732</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1.172924094337387E-3</v>
      </c>
      <c r="F104" s="65">
        <v>9.7395158121628012E-3</v>
      </c>
      <c r="G104" s="65" t="s">
        <v>433</v>
      </c>
      <c r="H104" s="65">
        <v>6.0178674371798677E-2</v>
      </c>
      <c r="I104" s="65">
        <v>1.4145595000000001E-3</v>
      </c>
      <c r="J104" s="65">
        <v>6.3655177500000016E-3</v>
      </c>
      <c r="K104" s="65">
        <v>1.4145595E-2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92.757999999999996</v>
      </c>
      <c r="AL104" s="68" t="s">
        <v>280</v>
      </c>
    </row>
    <row r="105" spans="1:38" s="5" customFormat="1" ht="26.25" customHeight="1" x14ac:dyDescent="0.25">
      <c r="A105" s="62" t="s">
        <v>277</v>
      </c>
      <c r="B105" s="62" t="s">
        <v>291</v>
      </c>
      <c r="C105" s="63" t="s">
        <v>292</v>
      </c>
      <c r="D105" s="80"/>
      <c r="E105" s="65">
        <v>2.904296748396374E-2</v>
      </c>
      <c r="F105" s="65">
        <v>0.15329829238636933</v>
      </c>
      <c r="G105" s="65" t="s">
        <v>433</v>
      </c>
      <c r="H105" s="65">
        <v>1.0802100851153724</v>
      </c>
      <c r="I105" s="65">
        <v>2.0587499999999994E-3</v>
      </c>
      <c r="J105" s="65">
        <v>9.2643749999999983E-3</v>
      </c>
      <c r="K105" s="65">
        <v>2.0587499999999995E-2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134.99999999999997</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9.4135252513824375E-2</v>
      </c>
      <c r="F107" s="65">
        <v>0.55508546874448506</v>
      </c>
      <c r="G107" s="65" t="s">
        <v>433</v>
      </c>
      <c r="H107" s="65">
        <v>1.0244421699688187</v>
      </c>
      <c r="I107" s="65">
        <v>1.497087316E-2</v>
      </c>
      <c r="J107" s="65">
        <v>6.7368929219999985E-2</v>
      </c>
      <c r="K107" s="65">
        <v>0.14970873160000001</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9535.5879999999997</v>
      </c>
      <c r="AL107" s="68" t="s">
        <v>280</v>
      </c>
    </row>
    <row r="108" spans="1:38" s="5" customFormat="1" ht="26.25" customHeight="1" x14ac:dyDescent="0.25">
      <c r="A108" s="62" t="s">
        <v>277</v>
      </c>
      <c r="B108" s="62" t="s">
        <v>297</v>
      </c>
      <c r="C108" s="63" t="s">
        <v>298</v>
      </c>
      <c r="D108" s="80"/>
      <c r="E108" s="65">
        <v>4.883307587007947E-2</v>
      </c>
      <c r="F108" s="65">
        <v>0.46273276294625793</v>
      </c>
      <c r="G108" s="65" t="s">
        <v>433</v>
      </c>
      <c r="H108" s="65">
        <v>0.98220046505516279</v>
      </c>
      <c r="I108" s="65">
        <v>1.486338939E-2</v>
      </c>
      <c r="J108" s="65">
        <v>6.6885252254999999E-2</v>
      </c>
      <c r="K108" s="65">
        <v>0.14863389390000001</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9467.1270000000004</v>
      </c>
      <c r="AL108" s="68" t="s">
        <v>280</v>
      </c>
    </row>
    <row r="109" spans="1:38" s="5" customFormat="1" ht="26.25" customHeight="1" x14ac:dyDescent="0.25">
      <c r="A109" s="62" t="s">
        <v>277</v>
      </c>
      <c r="B109" s="62" t="s">
        <v>299</v>
      </c>
      <c r="C109" s="63" t="s">
        <v>300</v>
      </c>
      <c r="D109" s="80"/>
      <c r="E109" s="65">
        <v>1.476968972316664E-2</v>
      </c>
      <c r="F109" s="65">
        <v>4.5402842372596251E-2</v>
      </c>
      <c r="G109" s="65" t="s">
        <v>433</v>
      </c>
      <c r="H109" s="65">
        <v>0.38403744911052118</v>
      </c>
      <c r="I109" s="65">
        <v>8.9074578E-4</v>
      </c>
      <c r="J109" s="65">
        <v>4.0083560099999993E-3</v>
      </c>
      <c r="K109" s="65">
        <v>8.9074577999999991E-3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567.35400000000004</v>
      </c>
      <c r="AL109" s="68" t="s">
        <v>280</v>
      </c>
    </row>
    <row r="110" spans="1:38" s="5" customFormat="1" ht="26.25" customHeight="1" x14ac:dyDescent="0.25">
      <c r="A110" s="62" t="s">
        <v>277</v>
      </c>
      <c r="B110" s="62" t="s">
        <v>301</v>
      </c>
      <c r="C110" s="63" t="s">
        <v>302</v>
      </c>
      <c r="D110" s="80"/>
      <c r="E110" s="65">
        <v>2.806408502351164E-3</v>
      </c>
      <c r="F110" s="65">
        <v>7.8411637679858988E-3</v>
      </c>
      <c r="G110" s="65" t="s">
        <v>433</v>
      </c>
      <c r="H110" s="65">
        <v>7.4581490951487889E-2</v>
      </c>
      <c r="I110" s="65">
        <v>2.8221692000000002E-4</v>
      </c>
      <c r="J110" s="65">
        <v>1.2699761399999998E-3</v>
      </c>
      <c r="K110" s="65">
        <v>2.8221691999999999E-3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179.756</v>
      </c>
      <c r="AL110" s="68" t="s">
        <v>280</v>
      </c>
    </row>
    <row r="111" spans="1:38" s="5" customFormat="1" ht="26.25" customHeight="1" x14ac:dyDescent="0.25">
      <c r="A111" s="62" t="s">
        <v>277</v>
      </c>
      <c r="B111" s="62" t="s">
        <v>303</v>
      </c>
      <c r="C111" s="63" t="s">
        <v>304</v>
      </c>
      <c r="D111" s="80"/>
      <c r="E111" s="65">
        <v>5.1048986531426234E-4</v>
      </c>
      <c r="F111" s="65">
        <v>3.4346452313656363E-3</v>
      </c>
      <c r="G111" s="65" t="s">
        <v>433</v>
      </c>
      <c r="H111" s="65">
        <v>1.671000474157202E-2</v>
      </c>
      <c r="I111" s="65">
        <v>1.0638477000000002E-4</v>
      </c>
      <c r="J111" s="65">
        <v>4.7873146499999997E-4</v>
      </c>
      <c r="K111" s="65">
        <v>1.0638476999999999E-3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45.779000000000003</v>
      </c>
      <c r="AL111" s="68" t="s">
        <v>280</v>
      </c>
    </row>
    <row r="112" spans="1:38" s="5" customFormat="1" ht="26.25" customHeight="1" x14ac:dyDescent="0.25">
      <c r="A112" s="62" t="s">
        <v>305</v>
      </c>
      <c r="B112" s="62" t="s">
        <v>306</v>
      </c>
      <c r="C112" s="63" t="s">
        <v>307</v>
      </c>
      <c r="D112" s="64"/>
      <c r="E112" s="65">
        <v>4.2782114</v>
      </c>
      <c r="F112" s="65" t="s">
        <v>433</v>
      </c>
      <c r="G112" s="65" t="s">
        <v>433</v>
      </c>
      <c r="H112" s="65">
        <v>7.2658954255649979</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106955285</v>
      </c>
      <c r="AL112" s="68" t="s">
        <v>308</v>
      </c>
    </row>
    <row r="113" spans="1:38" s="5" customFormat="1" ht="26.25" customHeight="1" x14ac:dyDescent="0.25">
      <c r="A113" s="62" t="s">
        <v>305</v>
      </c>
      <c r="B113" s="81" t="s">
        <v>309</v>
      </c>
      <c r="C113" s="82" t="s">
        <v>310</v>
      </c>
      <c r="D113" s="64"/>
      <c r="E113" s="65">
        <v>4.9067905953829634</v>
      </c>
      <c r="F113" s="65">
        <v>8.9852953906492825</v>
      </c>
      <c r="G113" s="65" t="s">
        <v>433</v>
      </c>
      <c r="H113" s="65">
        <v>29.172984529099516</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7.543677959999999E-2</v>
      </c>
      <c r="F114" s="65" t="s">
        <v>433</v>
      </c>
      <c r="G114" s="65" t="s">
        <v>433</v>
      </c>
      <c r="H114" s="65">
        <v>0.2451695337</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0.21741909463890569</v>
      </c>
      <c r="F115" s="65" t="s">
        <v>433</v>
      </c>
      <c r="G115" s="65" t="s">
        <v>433</v>
      </c>
      <c r="H115" s="65">
        <v>0.43483818927781137</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0.50065865585990332</v>
      </c>
      <c r="F116" s="65">
        <v>7.1247850766109122E-2</v>
      </c>
      <c r="G116" s="65" t="s">
        <v>433</v>
      </c>
      <c r="H116" s="65">
        <v>0.94339458272370069</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0.57234528731723444</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0.12675198993600001</v>
      </c>
      <c r="J119" s="65">
        <v>3.2955517383360005</v>
      </c>
      <c r="K119" s="65">
        <v>3.2955517383360005</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8.82104360102E-3</v>
      </c>
      <c r="J120" s="65">
        <v>2.797602853242E-2</v>
      </c>
      <c r="K120" s="65">
        <v>5.9113644184930009E-2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1.5611184566080001</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0.22721705</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v>6.6938171874366968E-5</v>
      </c>
      <c r="F123" s="65">
        <v>9.0392699793109403E-5</v>
      </c>
      <c r="G123" s="65">
        <v>1.1228543548632468E-5</v>
      </c>
      <c r="H123" s="65">
        <v>6.7000041791142381E-5</v>
      </c>
      <c r="I123" s="65">
        <v>1.6439908648601466E-4</v>
      </c>
      <c r="J123" s="65">
        <v>1.7277409170990746E-4</v>
      </c>
      <c r="K123" s="65">
        <v>1.755657601178717E-4</v>
      </c>
      <c r="L123" s="65" t="s">
        <v>65</v>
      </c>
      <c r="M123" s="65">
        <v>2.0804267074072741E-3</v>
      </c>
      <c r="N123" s="65">
        <v>2.3447088501044556E-6</v>
      </c>
      <c r="O123" s="65">
        <v>2.0199004404183362E-5</v>
      </c>
      <c r="P123" s="65">
        <v>3.6080579371191979E-6</v>
      </c>
      <c r="Q123" s="65" t="s">
        <v>65</v>
      </c>
      <c r="R123" s="65" t="s">
        <v>65</v>
      </c>
      <c r="S123" s="65" t="s">
        <v>65</v>
      </c>
      <c r="T123" s="65" t="s">
        <v>65</v>
      </c>
      <c r="U123" s="65" t="s">
        <v>65</v>
      </c>
      <c r="V123" s="65" t="s">
        <v>65</v>
      </c>
      <c r="W123" s="65">
        <v>2.5000000000000001E-4</v>
      </c>
      <c r="X123" s="65">
        <v>1.3550916417473036E-5</v>
      </c>
      <c r="Y123" s="65">
        <v>3.950327202795976E-5</v>
      </c>
      <c r="Z123" s="65">
        <v>1.3972666147593058E-5</v>
      </c>
      <c r="AA123" s="65">
        <v>9.1206749940969907E-6</v>
      </c>
      <c r="AB123" s="65">
        <v>7.6147529587122854E-5</v>
      </c>
      <c r="AC123" s="65">
        <v>5.0000000000000002E-5</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3.479641653233613E-2</v>
      </c>
      <c r="G125" s="65" t="s">
        <v>434</v>
      </c>
      <c r="H125" s="65">
        <v>1.1598805510778709E-3</v>
      </c>
      <c r="I125" s="65">
        <v>7.7277084623507214E-2</v>
      </c>
      <c r="J125" s="65">
        <v>0.24554170436824066</v>
      </c>
      <c r="K125" s="65">
        <v>0.51900287156820002</v>
      </c>
      <c r="L125" s="65" t="s">
        <v>65</v>
      </c>
      <c r="M125" s="65">
        <v>2.6271816950630482</v>
      </c>
      <c r="N125" s="65">
        <v>3.4796416532336126E-4</v>
      </c>
      <c r="O125" s="65">
        <v>3.4796416532336126E-4</v>
      </c>
      <c r="P125" s="65">
        <v>2.3197611021557418E-6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165.57563000000002</v>
      </c>
      <c r="AL125" s="68" t="s">
        <v>337</v>
      </c>
    </row>
    <row r="126" spans="1:38" s="5" customFormat="1" ht="26.25" customHeight="1" x14ac:dyDescent="0.25">
      <c r="A126" s="62" t="s">
        <v>334</v>
      </c>
      <c r="B126" s="62" t="s">
        <v>338</v>
      </c>
      <c r="C126" s="63" t="s">
        <v>339</v>
      </c>
      <c r="D126" s="64"/>
      <c r="E126" s="65" t="s">
        <v>433</v>
      </c>
      <c r="F126" s="65" t="s">
        <v>433</v>
      </c>
      <c r="G126" s="65" t="s">
        <v>433</v>
      </c>
      <c r="H126" s="65">
        <v>1.0565921924324488</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1075.5184773513699</v>
      </c>
      <c r="AL126" s="68" t="s">
        <v>340</v>
      </c>
    </row>
    <row r="127" spans="1:38" s="5" customFormat="1" ht="26.25" customHeight="1" x14ac:dyDescent="0.25">
      <c r="A127" s="62" t="s">
        <v>334</v>
      </c>
      <c r="B127" s="62" t="s">
        <v>341</v>
      </c>
      <c r="C127" s="63" t="s">
        <v>342</v>
      </c>
      <c r="D127" s="64"/>
      <c r="E127" s="65" t="s">
        <v>433</v>
      </c>
      <c r="F127" s="65" t="s">
        <v>433</v>
      </c>
      <c r="G127" s="65" t="s">
        <v>433</v>
      </c>
      <c r="H127" s="65">
        <v>0.1779579035197234</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1.3190129911123966E-2</v>
      </c>
      <c r="F133" s="65">
        <v>1.4069471905198898E-3</v>
      </c>
      <c r="G133" s="65">
        <v>4.9682822665233608E-3</v>
      </c>
      <c r="H133" s="65" t="s">
        <v>433</v>
      </c>
      <c r="I133" s="65">
        <v>5.1353572453975975E-4</v>
      </c>
      <c r="J133" s="65">
        <v>5.7772769010722982E-4</v>
      </c>
      <c r="K133" s="65">
        <v>6.4191965567469967E-4</v>
      </c>
      <c r="L133" s="65" t="s">
        <v>65</v>
      </c>
      <c r="M133" s="65">
        <v>1.8905852872611022E-2</v>
      </c>
      <c r="N133" s="65">
        <v>8.7934199407493115E-7</v>
      </c>
      <c r="O133" s="65">
        <v>2.2115451150984519E-4</v>
      </c>
      <c r="P133" s="65">
        <v>3.5261613962404736E-2</v>
      </c>
      <c r="Q133" s="65" t="s">
        <v>65</v>
      </c>
      <c r="R133" s="65" t="s">
        <v>65</v>
      </c>
      <c r="S133" s="65" t="s">
        <v>65</v>
      </c>
      <c r="T133" s="65" t="s">
        <v>65</v>
      </c>
      <c r="U133" s="65" t="s">
        <v>65</v>
      </c>
      <c r="V133" s="65" t="s">
        <v>65</v>
      </c>
      <c r="W133" s="65">
        <v>0.29211741043169215</v>
      </c>
      <c r="X133" s="65">
        <v>6.8588675537844635E-6</v>
      </c>
      <c r="Y133" s="65">
        <v>3.7459968947592068E-6</v>
      </c>
      <c r="Z133" s="65">
        <v>3.3414995774847385E-6</v>
      </c>
      <c r="AA133" s="65">
        <v>3.640475855470215E-6</v>
      </c>
      <c r="AB133" s="65">
        <v>1.7586839881498625E-5</v>
      </c>
      <c r="AC133" s="65">
        <v>7.2985385508219286E-2</v>
      </c>
      <c r="AD133" s="65">
        <v>1.8026510878536087E-2</v>
      </c>
      <c r="AE133" s="66"/>
      <c r="AF133" s="67"/>
      <c r="AG133" s="67"/>
      <c r="AH133" s="67"/>
      <c r="AI133" s="67"/>
      <c r="AJ133" s="67"/>
      <c r="AK133" s="67">
        <v>43967.099703746557</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5.7590637899999995E-3</v>
      </c>
      <c r="F135" s="65">
        <v>1.1541209999999997E-3</v>
      </c>
      <c r="G135" s="65">
        <v>2.1928298999999995E-4</v>
      </c>
      <c r="H135" s="65">
        <v>2.1928299000000002E-3</v>
      </c>
      <c r="I135" s="65">
        <v>5.3204978099999998E-3</v>
      </c>
      <c r="J135" s="65">
        <v>5.6436516899999994E-3</v>
      </c>
      <c r="K135" s="65">
        <v>5.7475225799999991E-3</v>
      </c>
      <c r="L135" s="65" t="s">
        <v>65</v>
      </c>
      <c r="M135" s="65">
        <v>7.2571128479999983E-2</v>
      </c>
      <c r="N135" s="65">
        <v>7.7326106999999996E-4</v>
      </c>
      <c r="O135" s="65">
        <v>8.0788469999999992E-5</v>
      </c>
      <c r="P135" s="65">
        <v>3.5085278399999994E-5</v>
      </c>
      <c r="Q135" s="65" t="s">
        <v>65</v>
      </c>
      <c r="R135" s="65" t="s">
        <v>65</v>
      </c>
      <c r="S135" s="65" t="s">
        <v>65</v>
      </c>
      <c r="T135" s="65" t="s">
        <v>65</v>
      </c>
      <c r="U135" s="65" t="s">
        <v>65</v>
      </c>
      <c r="V135" s="65" t="s">
        <v>65</v>
      </c>
      <c r="W135" s="65">
        <v>1.3849451999999998E-2</v>
      </c>
      <c r="X135" s="65">
        <v>3.2315387999999998E-3</v>
      </c>
      <c r="Y135" s="65">
        <v>7.1555501999999993E-3</v>
      </c>
      <c r="Z135" s="65">
        <v>1.7311814999999998E-3</v>
      </c>
      <c r="AA135" s="65" t="s">
        <v>436</v>
      </c>
      <c r="AB135" s="65">
        <v>1.21182705E-2</v>
      </c>
      <c r="AC135" s="65">
        <v>2.7698904000000002E-3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1.6149389807849999E-2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6.5135915146200011E-3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0.24795085461315275</v>
      </c>
      <c r="J139" s="65">
        <v>0.24795085461315275</v>
      </c>
      <c r="K139" s="65">
        <v>0.24795085461315275</v>
      </c>
      <c r="L139" s="65" t="s">
        <v>65</v>
      </c>
      <c r="M139" s="65" t="s">
        <v>436</v>
      </c>
      <c r="N139" s="65">
        <v>7.1518328950304999E-4</v>
      </c>
      <c r="O139" s="65">
        <v>1.4423283972995087E-3</v>
      </c>
      <c r="P139" s="65">
        <v>1.4423283972995087E-3</v>
      </c>
      <c r="Q139" s="65" t="s">
        <v>65</v>
      </c>
      <c r="R139" s="65" t="s">
        <v>65</v>
      </c>
      <c r="S139" s="65" t="s">
        <v>65</v>
      </c>
      <c r="T139" s="65" t="s">
        <v>65</v>
      </c>
      <c r="U139" s="65" t="s">
        <v>65</v>
      </c>
      <c r="V139" s="65" t="s">
        <v>65</v>
      </c>
      <c r="W139" s="65">
        <v>2.5231647982443084</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0.87639999999999996</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124.42102264123437</v>
      </c>
      <c r="F141" s="87">
        <v>112.75500527702452</v>
      </c>
      <c r="G141" s="87">
        <v>10.439886297212583</v>
      </c>
      <c r="H141" s="87">
        <v>77.273890152091141</v>
      </c>
      <c r="I141" s="87">
        <v>13.644717825748547</v>
      </c>
      <c r="J141" s="87">
        <v>27.301353448793158</v>
      </c>
      <c r="K141" s="87">
        <v>44.911570561718257</v>
      </c>
      <c r="L141" s="87" t="s">
        <v>65</v>
      </c>
      <c r="M141" s="87">
        <v>473.29619976162166</v>
      </c>
      <c r="N141" s="87">
        <v>12.981215430686296</v>
      </c>
      <c r="O141" s="87">
        <v>0.86559523642234781</v>
      </c>
      <c r="P141" s="87">
        <v>1.0666664138685056</v>
      </c>
      <c r="Q141" s="87" t="s">
        <v>65</v>
      </c>
      <c r="R141" s="87" t="s">
        <v>65</v>
      </c>
      <c r="S141" s="87" t="s">
        <v>65</v>
      </c>
      <c r="T141" s="87" t="s">
        <v>65</v>
      </c>
      <c r="U141" s="87" t="s">
        <v>65</v>
      </c>
      <c r="V141" s="87" t="s">
        <v>65</v>
      </c>
      <c r="W141" s="87">
        <v>33.125488770252481</v>
      </c>
      <c r="X141" s="87">
        <v>2.0787904868366751</v>
      </c>
      <c r="Y141" s="87">
        <v>2.3301911594504632</v>
      </c>
      <c r="Z141" s="87">
        <v>0.94064665495342747</v>
      </c>
      <c r="AA141" s="87">
        <v>1.1908656385194472</v>
      </c>
      <c r="AB141" s="87">
        <v>6.5411539397600169</v>
      </c>
      <c r="AC141" s="87">
        <v>11.12597022537031</v>
      </c>
      <c r="AD141" s="87">
        <v>3.2380788288864912</v>
      </c>
      <c r="AE141" s="66"/>
      <c r="AF141" s="88">
        <v>385641.88366309879</v>
      </c>
      <c r="AG141" s="88">
        <v>19253.21046788284</v>
      </c>
      <c r="AH141" s="88">
        <v>294635.56547363155</v>
      </c>
      <c r="AI141" s="88">
        <v>227595.25039741685</v>
      </c>
      <c r="AJ141" s="88">
        <v>24718.373109120967</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32.892235936536828</v>
      </c>
      <c r="F143" s="105">
        <v>1.6484000545540516</v>
      </c>
      <c r="G143" s="105">
        <v>5.5283821391092898E-2</v>
      </c>
      <c r="H143" s="105">
        <v>0.63775250042062992</v>
      </c>
      <c r="I143" s="105">
        <v>0.44210556854664684</v>
      </c>
      <c r="J143" s="105">
        <v>0.44210556854664684</v>
      </c>
      <c r="K143" s="105">
        <v>0.44210556854664684</v>
      </c>
      <c r="L143" s="105" t="s">
        <v>65</v>
      </c>
      <c r="M143" s="105">
        <v>28.968338181692101</v>
      </c>
      <c r="N143" s="105">
        <v>6.095312030913653E-3</v>
      </c>
      <c r="O143" s="105">
        <v>2.6506949233120226E-3</v>
      </c>
      <c r="P143" s="105">
        <v>9.277432231592081E-4</v>
      </c>
      <c r="Q143" s="105" t="s">
        <v>65</v>
      </c>
      <c r="R143" s="105" t="s">
        <v>65</v>
      </c>
      <c r="S143" s="105" t="s">
        <v>65</v>
      </c>
      <c r="T143" s="105" t="s">
        <v>65</v>
      </c>
      <c r="U143" s="105" t="s">
        <v>65</v>
      </c>
      <c r="V143" s="105" t="s">
        <v>65</v>
      </c>
      <c r="W143" s="105">
        <v>0.49276658439916787</v>
      </c>
      <c r="X143" s="105">
        <v>3.2023563961342726E-2</v>
      </c>
      <c r="Y143" s="105">
        <v>3.1752914171978501E-2</v>
      </c>
      <c r="Z143" s="105">
        <v>1.3376784215498247E-2</v>
      </c>
      <c r="AA143" s="105">
        <v>3.6148540257133044E-2</v>
      </c>
      <c r="AB143" s="105">
        <v>0.11330180260595253</v>
      </c>
      <c r="AC143" s="105">
        <v>9.5206702886110384E-2</v>
      </c>
      <c r="AD143" s="105">
        <v>1.7451689099528867E-4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7.6076922676361569</v>
      </c>
      <c r="F144" s="105">
        <v>7.9028964749300143E-2</v>
      </c>
      <c r="G144" s="105">
        <v>1.0818391212995077E-2</v>
      </c>
      <c r="H144" s="105">
        <v>3.2394561939502839E-2</v>
      </c>
      <c r="I144" s="105">
        <v>0.14338780020802597</v>
      </c>
      <c r="J144" s="105">
        <v>0.14338780020802597</v>
      </c>
      <c r="K144" s="105">
        <v>0.14338780020802597</v>
      </c>
      <c r="L144" s="105" t="s">
        <v>65</v>
      </c>
      <c r="M144" s="105">
        <v>2.8641923650210126</v>
      </c>
      <c r="N144" s="105">
        <v>4.7409569779889371E-4</v>
      </c>
      <c r="O144" s="105">
        <v>4.2479549723874839E-4</v>
      </c>
      <c r="P144" s="105">
        <v>1.4867842403356194E-4</v>
      </c>
      <c r="Q144" s="105" t="s">
        <v>65</v>
      </c>
      <c r="R144" s="105" t="s">
        <v>65</v>
      </c>
      <c r="S144" s="105" t="s">
        <v>65</v>
      </c>
      <c r="T144" s="105" t="s">
        <v>65</v>
      </c>
      <c r="U144" s="105" t="s">
        <v>65</v>
      </c>
      <c r="V144" s="105" t="s">
        <v>65</v>
      </c>
      <c r="W144" s="105">
        <v>9.3058432235164079E-2</v>
      </c>
      <c r="X144" s="105">
        <v>4.77200724958493E-3</v>
      </c>
      <c r="Y144" s="105">
        <v>4.5941192530075505E-3</v>
      </c>
      <c r="Z144" s="105">
        <v>1.5911323456501124E-3</v>
      </c>
      <c r="AA144" s="105">
        <v>5.2792020955623638E-3</v>
      </c>
      <c r="AB144" s="105">
        <v>1.6236460943804952E-2</v>
      </c>
      <c r="AC144" s="105">
        <v>1.8611686447032816E-2</v>
      </c>
      <c r="AD144" s="105">
        <v>4.1175489803463079E-5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9.4461423387295778</v>
      </c>
      <c r="F145" s="105">
        <v>0.19436502055638605</v>
      </c>
      <c r="G145" s="105">
        <v>2.7678897732895825E-2</v>
      </c>
      <c r="H145" s="105">
        <v>7.023771004468557E-2</v>
      </c>
      <c r="I145" s="105">
        <v>0.11526954520089013</v>
      </c>
      <c r="J145" s="105">
        <v>0.11526954520089013</v>
      </c>
      <c r="K145" s="105">
        <v>0.11526954520089013</v>
      </c>
      <c r="L145" s="105" t="s">
        <v>65</v>
      </c>
      <c r="M145" s="105">
        <v>4.9943162919463706</v>
      </c>
      <c r="N145" s="105">
        <v>1.0374115598843637E-3</v>
      </c>
      <c r="O145" s="105">
        <v>1.0374115598843637E-3</v>
      </c>
      <c r="P145" s="105">
        <v>3.6309404595952742E-4</v>
      </c>
      <c r="Q145" s="105" t="s">
        <v>65</v>
      </c>
      <c r="R145" s="105" t="s">
        <v>65</v>
      </c>
      <c r="S145" s="105" t="s">
        <v>65</v>
      </c>
      <c r="T145" s="105" t="s">
        <v>65</v>
      </c>
      <c r="U145" s="105" t="s">
        <v>65</v>
      </c>
      <c r="V145" s="105" t="s">
        <v>65</v>
      </c>
      <c r="W145" s="105">
        <v>0.80225799780686724</v>
      </c>
      <c r="X145" s="105">
        <v>5.1764020507347941E-3</v>
      </c>
      <c r="Y145" s="105">
        <v>3.1228296593624617E-2</v>
      </c>
      <c r="Z145" s="105">
        <v>3.4884859752540673E-2</v>
      </c>
      <c r="AA145" s="105">
        <v>3.6148540257133044E-2</v>
      </c>
      <c r="AB145" s="105">
        <v>7.9333699731300139E-2</v>
      </c>
      <c r="AC145" s="105">
        <v>0.11108866101299646</v>
      </c>
      <c r="AD145" s="105">
        <v>4.2045409705270962E-6</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0.1836860694601436</v>
      </c>
      <c r="F146" s="105">
        <v>1.4038148610755852</v>
      </c>
      <c r="G146" s="105">
        <v>5.0670765134453832E-4</v>
      </c>
      <c r="H146" s="105">
        <v>2.6457935311240246E-3</v>
      </c>
      <c r="I146" s="105">
        <v>9.1523323695635483E-2</v>
      </c>
      <c r="J146" s="105">
        <v>9.1523323695635483E-2</v>
      </c>
      <c r="K146" s="105">
        <v>9.1523323695635483E-2</v>
      </c>
      <c r="L146" s="105" t="s">
        <v>65</v>
      </c>
      <c r="M146" s="105">
        <v>5.1556216041210883</v>
      </c>
      <c r="N146" s="105">
        <v>2.0329968276374218E-4</v>
      </c>
      <c r="O146" s="105">
        <v>4.0659936552748438E-5</v>
      </c>
      <c r="P146" s="105">
        <v>1.4230977793461951E-5</v>
      </c>
      <c r="Q146" s="105" t="s">
        <v>65</v>
      </c>
      <c r="R146" s="105" t="s">
        <v>65</v>
      </c>
      <c r="S146" s="105" t="s">
        <v>65</v>
      </c>
      <c r="T146" s="105" t="s">
        <v>65</v>
      </c>
      <c r="U146" s="105" t="s">
        <v>65</v>
      </c>
      <c r="V146" s="105" t="s">
        <v>65</v>
      </c>
      <c r="W146" s="105">
        <v>1.0875339466009116E-2</v>
      </c>
      <c r="X146" s="105">
        <v>4.9711291697561986E-4</v>
      </c>
      <c r="Y146" s="105">
        <v>5.7754361156638003E-4</v>
      </c>
      <c r="Z146" s="105">
        <v>3.9906235622741827E-4</v>
      </c>
      <c r="AA146" s="105">
        <v>6.2979681781732933E-4</v>
      </c>
      <c r="AB146" s="105">
        <v>2.1035157025867477E-3</v>
      </c>
      <c r="AC146" s="105">
        <v>2.175067893201823E-3</v>
      </c>
      <c r="AD146" s="105">
        <v>5.9639667552987254E-6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0.3205155875059435</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0.90530241048826521</v>
      </c>
      <c r="J148" s="105">
        <v>1.6498653223452726</v>
      </c>
      <c r="K148" s="105">
        <v>2.2157143899543867</v>
      </c>
      <c r="L148" s="105" t="s">
        <v>65</v>
      </c>
      <c r="M148" s="105" t="s">
        <v>433</v>
      </c>
      <c r="N148" s="105">
        <v>5.3763082560242514</v>
      </c>
      <c r="O148" s="105">
        <v>2.5418339632578373E-2</v>
      </c>
      <c r="P148" s="105" t="s">
        <v>433</v>
      </c>
      <c r="Q148" s="105" t="s">
        <v>65</v>
      </c>
      <c r="R148" s="105" t="s">
        <v>65</v>
      </c>
      <c r="S148" s="105" t="s">
        <v>65</v>
      </c>
      <c r="T148" s="105" t="s">
        <v>65</v>
      </c>
      <c r="U148" s="105" t="s">
        <v>65</v>
      </c>
      <c r="V148" s="105" t="s">
        <v>65</v>
      </c>
      <c r="W148" s="105" t="s">
        <v>433</v>
      </c>
      <c r="X148" s="105">
        <v>1.7204775710957885E-3</v>
      </c>
      <c r="Y148" s="105">
        <v>1.7204775710957885E-3</v>
      </c>
      <c r="Z148" s="105">
        <v>1.7204775710957885E-3</v>
      </c>
      <c r="AA148" s="105">
        <v>1.7204775710957885E-3</v>
      </c>
      <c r="AB148" s="105">
        <v>6.8819102843831539E-3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0.5170029016848503</v>
      </c>
      <c r="J149" s="105">
        <v>0.95741278089787119</v>
      </c>
      <c r="K149" s="105">
        <v>1.9148255617957401</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124.42102264123437</v>
      </c>
      <c r="F152" s="119">
        <f t="shared" ref="F152:AD152" si="0">F141</f>
        <v>112.75500527702452</v>
      </c>
      <c r="G152" s="119">
        <f t="shared" si="0"/>
        <v>10.439886297212583</v>
      </c>
      <c r="H152" s="119">
        <f t="shared" si="0"/>
        <v>77.273890152091141</v>
      </c>
      <c r="I152" s="119">
        <f t="shared" si="0"/>
        <v>13.644717825748547</v>
      </c>
      <c r="J152" s="119">
        <f t="shared" si="0"/>
        <v>27.301353448793158</v>
      </c>
      <c r="K152" s="119">
        <f t="shared" si="0"/>
        <v>44.911570561718257</v>
      </c>
      <c r="L152" s="119" t="str">
        <f t="shared" si="0"/>
        <v>NR</v>
      </c>
      <c r="M152" s="119">
        <f t="shared" si="0"/>
        <v>473.29619976162166</v>
      </c>
      <c r="N152" s="119">
        <f t="shared" si="0"/>
        <v>12.981215430686296</v>
      </c>
      <c r="O152" s="119">
        <f t="shared" si="0"/>
        <v>0.86559523642234781</v>
      </c>
      <c r="P152" s="119">
        <f t="shared" si="0"/>
        <v>1.0666664138685056</v>
      </c>
      <c r="Q152" s="119" t="str">
        <f t="shared" si="0"/>
        <v>NR</v>
      </c>
      <c r="R152" s="119" t="str">
        <f t="shared" si="0"/>
        <v>NR</v>
      </c>
      <c r="S152" s="119" t="str">
        <f t="shared" si="0"/>
        <v>NR</v>
      </c>
      <c r="T152" s="119" t="str">
        <f t="shared" si="0"/>
        <v>NR</v>
      </c>
      <c r="U152" s="119" t="str">
        <f t="shared" si="0"/>
        <v>NR</v>
      </c>
      <c r="V152" s="119" t="str">
        <f t="shared" si="0"/>
        <v>NR</v>
      </c>
      <c r="W152" s="119">
        <f t="shared" si="0"/>
        <v>33.125488770252481</v>
      </c>
      <c r="X152" s="119">
        <f t="shared" si="0"/>
        <v>2.0787904868366751</v>
      </c>
      <c r="Y152" s="119">
        <f t="shared" si="0"/>
        <v>2.3301911594504632</v>
      </c>
      <c r="Z152" s="119">
        <f t="shared" si="0"/>
        <v>0.94064665495342747</v>
      </c>
      <c r="AA152" s="119">
        <f t="shared" si="0"/>
        <v>1.1908656385194472</v>
      </c>
      <c r="AB152" s="119">
        <f t="shared" si="0"/>
        <v>6.5411539397600169</v>
      </c>
      <c r="AC152" s="119">
        <f t="shared" si="0"/>
        <v>11.12597022537031</v>
      </c>
      <c r="AD152" s="119">
        <f t="shared" si="0"/>
        <v>3.2380788288864912</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f>IF(OR($B$6=2005,$B$6&gt;=2020),E141-SUM(E99:E122),"")</f>
        <v>113.7384355479134</v>
      </c>
      <c r="F154" s="119">
        <f>IF(OR($B$6=2005,$B$6&gt;=2020),F141-SUM(F99:F122),"")</f>
        <v>77.721029356066452</v>
      </c>
      <c r="G154" s="119">
        <f>IF(OR($B$6=2005,$B$6&gt;=2020),G141,"")</f>
        <v>10.439886297212583</v>
      </c>
      <c r="H154" s="119">
        <f t="shared" ref="H154:P154" si="1">IF(OR($B$6=2005,$B$6&gt;=2020),H141,"")</f>
        <v>77.273890152091141</v>
      </c>
      <c r="I154" s="119">
        <f t="shared" si="1"/>
        <v>13.644717825748547</v>
      </c>
      <c r="J154" s="119">
        <f t="shared" si="1"/>
        <v>27.301353448793158</v>
      </c>
      <c r="K154" s="119">
        <f t="shared" si="1"/>
        <v>44.911570561718257</v>
      </c>
      <c r="L154" s="119"/>
      <c r="M154" s="119">
        <f t="shared" si="1"/>
        <v>473.29619976162166</v>
      </c>
      <c r="N154" s="119">
        <f t="shared" si="1"/>
        <v>12.981215430686296</v>
      </c>
      <c r="O154" s="119">
        <f t="shared" si="1"/>
        <v>0.86559523642234781</v>
      </c>
      <c r="P154" s="119">
        <f t="shared" si="1"/>
        <v>1.0666664138685056</v>
      </c>
      <c r="Q154" s="119"/>
      <c r="R154" s="119"/>
      <c r="S154" s="119"/>
      <c r="T154" s="119"/>
      <c r="U154" s="119"/>
      <c r="V154" s="119"/>
      <c r="W154" s="119">
        <f t="shared" ref="W154:AD154" si="2">IF(OR($B$6=2005,$B$6&gt;=2020),W141,"")</f>
        <v>33.125488770252481</v>
      </c>
      <c r="X154" s="119">
        <f t="shared" si="2"/>
        <v>2.0787904868366751</v>
      </c>
      <c r="Y154" s="119">
        <f t="shared" si="2"/>
        <v>2.3301911594504632</v>
      </c>
      <c r="Z154" s="119">
        <f t="shared" si="2"/>
        <v>0.94064665495342747</v>
      </c>
      <c r="AA154" s="119">
        <f t="shared" si="2"/>
        <v>1.1908656385194472</v>
      </c>
      <c r="AB154" s="119">
        <f t="shared" si="2"/>
        <v>6.5411539397600169</v>
      </c>
      <c r="AC154" s="119">
        <f t="shared" si="2"/>
        <v>11.12597022537031</v>
      </c>
      <c r="AD154" s="119">
        <f t="shared" si="2"/>
        <v>3.2380788288864912</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4.4988401363390649</v>
      </c>
      <c r="F157" s="132">
        <v>9.6523340112357692E-2</v>
      </c>
      <c r="G157" s="132">
        <v>0.23899126004286753</v>
      </c>
      <c r="H157" s="132">
        <v>1.9409480869359314E-3</v>
      </c>
      <c r="I157" s="132">
        <v>0.30857257267246996</v>
      </c>
      <c r="J157" s="132">
        <v>0.30857257267246996</v>
      </c>
      <c r="K157" s="132">
        <v>0.30857257267246996</v>
      </c>
      <c r="L157" s="132" t="s">
        <v>65</v>
      </c>
      <c r="M157" s="132">
        <v>0.82060966837605143</v>
      </c>
      <c r="N157" s="132">
        <v>2.4685805813797601E-4</v>
      </c>
      <c r="O157" s="132">
        <v>2.4685805813797601E-4</v>
      </c>
      <c r="P157" s="132">
        <v>8.6400320348291581E-5</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12342.902906898798</v>
      </c>
      <c r="AG157" s="133"/>
      <c r="AH157" s="133"/>
      <c r="AI157" s="133"/>
      <c r="AJ157" s="133"/>
      <c r="AK157" s="133"/>
      <c r="AL157" s="129" t="s">
        <v>61</v>
      </c>
    </row>
    <row r="158" spans="1:38" s="20" customFormat="1" ht="26.25" customHeight="1" x14ac:dyDescent="0.25">
      <c r="A158" s="129" t="s">
        <v>405</v>
      </c>
      <c r="B158" s="129" t="s">
        <v>408</v>
      </c>
      <c r="C158" s="130" t="s">
        <v>409</v>
      </c>
      <c r="D158" s="131"/>
      <c r="E158" s="132">
        <v>3.9729552712190565E-2</v>
      </c>
      <c r="F158" s="132">
        <v>3.8675850885362623E-3</v>
      </c>
      <c r="G158" s="132">
        <v>2.6286241431158716E-3</v>
      </c>
      <c r="H158" s="132">
        <v>2.1348163328027897E-5</v>
      </c>
      <c r="I158" s="132">
        <v>3.393938109061384E-3</v>
      </c>
      <c r="J158" s="132">
        <v>3.393938109061384E-3</v>
      </c>
      <c r="K158" s="132">
        <v>3.393938109061384E-3</v>
      </c>
      <c r="L158" s="132" t="s">
        <v>65</v>
      </c>
      <c r="M158" s="132">
        <v>9.2473841304969676E-2</v>
      </c>
      <c r="N158" s="132">
        <v>2.7151504872491072E-6</v>
      </c>
      <c r="O158" s="132">
        <v>2.7151504872491072E-6</v>
      </c>
      <c r="P158" s="132">
        <v>9.5030267053718753E-7</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135.75752436245537</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23" priority="6" operator="equal">
      <formula>0</formula>
    </cfRule>
  </conditionalFormatting>
  <conditionalFormatting sqref="E14:AD140">
    <cfRule type="cellIs" dxfId="22" priority="5" operator="equal">
      <formula>"NE"</formula>
    </cfRule>
  </conditionalFormatting>
  <conditionalFormatting sqref="E157:AD164">
    <cfRule type="cellIs" dxfId="21" priority="3" operator="equal">
      <formula>"NE"</formula>
    </cfRule>
    <cfRule type="cellIs" dxfId="20" priority="4" operator="equal">
      <formula>0</formula>
    </cfRule>
  </conditionalFormatting>
  <conditionalFormatting sqref="E143:AD149">
    <cfRule type="cellIs" dxfId="19" priority="2" operator="equal">
      <formula>0</formula>
    </cfRule>
  </conditionalFormatting>
  <conditionalFormatting sqref="E143:AD149">
    <cfRule type="cellIs" dxfId="18" priority="1" operator="equal">
      <formula>"NE"</formula>
    </cfRule>
  </conditionalFormatting>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2021</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2021</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7.9575742484131551</v>
      </c>
      <c r="F14" s="65">
        <v>0.30434714854489053</v>
      </c>
      <c r="G14" s="65">
        <v>0.68273098878577088</v>
      </c>
      <c r="H14" s="65">
        <v>0.36103993661229822</v>
      </c>
      <c r="I14" s="65">
        <v>0.87249359976813334</v>
      </c>
      <c r="J14" s="65">
        <v>1.0468103320944619</v>
      </c>
      <c r="K14" s="65">
        <v>1.162139410682975</v>
      </c>
      <c r="L14" s="65" t="s">
        <v>65</v>
      </c>
      <c r="M14" s="65">
        <v>4.3142736651608891</v>
      </c>
      <c r="N14" s="65">
        <v>2.1038486378848327</v>
      </c>
      <c r="O14" s="65">
        <v>0.15620289477890165</v>
      </c>
      <c r="P14" s="65">
        <v>0.16092037492396319</v>
      </c>
      <c r="Q14" s="65" t="s">
        <v>65</v>
      </c>
      <c r="R14" s="65" t="s">
        <v>65</v>
      </c>
      <c r="S14" s="65" t="s">
        <v>65</v>
      </c>
      <c r="T14" s="65" t="s">
        <v>65</v>
      </c>
      <c r="U14" s="65" t="s">
        <v>65</v>
      </c>
      <c r="V14" s="65" t="s">
        <v>65</v>
      </c>
      <c r="W14" s="65">
        <v>1.5270886684407301</v>
      </c>
      <c r="X14" s="65">
        <v>2.387124476504187E-2</v>
      </c>
      <c r="Y14" s="65">
        <v>1.0437357637484966E-3</v>
      </c>
      <c r="Z14" s="65">
        <v>4.3361808158842512E-4</v>
      </c>
      <c r="AA14" s="65">
        <v>9.5544129108426446E-4</v>
      </c>
      <c r="AB14" s="65">
        <v>2.6304039901463058E-2</v>
      </c>
      <c r="AC14" s="65">
        <v>0.52351176607651428</v>
      </c>
      <c r="AD14" s="65">
        <v>1.3573656335260446E-4</v>
      </c>
      <c r="AE14" s="66"/>
      <c r="AF14" s="67">
        <v>1659.1756672414576</v>
      </c>
      <c r="AG14" s="67" t="s">
        <v>435</v>
      </c>
      <c r="AH14" s="67">
        <v>80339.948168465475</v>
      </c>
      <c r="AI14" s="67">
        <v>68294.176520388864</v>
      </c>
      <c r="AJ14" s="67">
        <v>12721.116593448061</v>
      </c>
      <c r="AK14" s="67"/>
      <c r="AL14" s="68" t="s">
        <v>61</v>
      </c>
    </row>
    <row r="15" spans="1:38" s="20" customFormat="1" ht="26.25" customHeight="1" x14ac:dyDescent="0.25">
      <c r="A15" s="62" t="s">
        <v>66</v>
      </c>
      <c r="B15" s="62" t="s">
        <v>67</v>
      </c>
      <c r="C15" s="63" t="s">
        <v>68</v>
      </c>
      <c r="D15" s="64"/>
      <c r="E15" s="65">
        <v>1.0900000000000001</v>
      </c>
      <c r="F15" s="65" t="s">
        <v>434</v>
      </c>
      <c r="G15" s="65">
        <v>0.45200000000000001</v>
      </c>
      <c r="H15" s="65">
        <v>8.102237153870781E-2</v>
      </c>
      <c r="I15" s="65">
        <v>4.2625684210526316E-2</v>
      </c>
      <c r="J15" s="65">
        <v>5.0617999999999996E-2</v>
      </c>
      <c r="K15" s="65">
        <v>5.3282105263157888E-2</v>
      </c>
      <c r="L15" s="65" t="s">
        <v>65</v>
      </c>
      <c r="M15" s="65">
        <v>0.35399999999999998</v>
      </c>
      <c r="N15" s="65">
        <v>0.39454980058547057</v>
      </c>
      <c r="O15" s="65">
        <v>0.14246799081479808</v>
      </c>
      <c r="P15" s="65">
        <v>1.5471770087463147E-2</v>
      </c>
      <c r="Q15" s="65" t="s">
        <v>65</v>
      </c>
      <c r="R15" s="65" t="s">
        <v>65</v>
      </c>
      <c r="S15" s="65" t="s">
        <v>65</v>
      </c>
      <c r="T15" s="65" t="s">
        <v>65</v>
      </c>
      <c r="U15" s="65" t="s">
        <v>65</v>
      </c>
      <c r="V15" s="65" t="s">
        <v>65</v>
      </c>
      <c r="W15" s="65">
        <v>1.7260972410723351E-2</v>
      </c>
      <c r="X15" s="65">
        <v>1.1618954195385572E-4</v>
      </c>
      <c r="Y15" s="65">
        <v>9.3684989542272513E-4</v>
      </c>
      <c r="Z15" s="65">
        <v>8.4696260142765436E-4</v>
      </c>
      <c r="AA15" s="65">
        <v>1.2566147712555291E-3</v>
      </c>
      <c r="AB15" s="65">
        <v>3.1566168100597646E-3</v>
      </c>
      <c r="AC15" s="65">
        <v>2.7350725135294783E-3</v>
      </c>
      <c r="AD15" s="65">
        <v>1.5534875169651011E-6</v>
      </c>
      <c r="AE15" s="66"/>
      <c r="AF15" s="67">
        <v>29488.726390563425</v>
      </c>
      <c r="AG15" s="67" t="s">
        <v>435</v>
      </c>
      <c r="AH15" s="67">
        <v>9579.6156924000024</v>
      </c>
      <c r="AI15" s="67" t="s">
        <v>435</v>
      </c>
      <c r="AJ15" s="67" t="s">
        <v>435</v>
      </c>
      <c r="AK15" s="67"/>
      <c r="AL15" s="68" t="s">
        <v>61</v>
      </c>
    </row>
    <row r="16" spans="1:38" s="20" customFormat="1" ht="26.25" customHeight="1" x14ac:dyDescent="0.25">
      <c r="A16" s="62" t="s">
        <v>66</v>
      </c>
      <c r="B16" s="62" t="s">
        <v>69</v>
      </c>
      <c r="C16" s="63" t="s">
        <v>70</v>
      </c>
      <c r="D16" s="64"/>
      <c r="E16" s="65">
        <v>0.48076670993040016</v>
      </c>
      <c r="F16" s="65">
        <v>1.6025556997680006E-3</v>
      </c>
      <c r="G16" s="65">
        <v>9.615334198608003E-4</v>
      </c>
      <c r="H16" s="65">
        <v>3.2051113995360011E-3</v>
      </c>
      <c r="I16" s="65">
        <v>9.4474112729826018E-2</v>
      </c>
      <c r="J16" s="65">
        <v>9.4714496084791211E-2</v>
      </c>
      <c r="K16" s="65">
        <v>9.4874751654768011E-2</v>
      </c>
      <c r="L16" s="65" t="s">
        <v>65</v>
      </c>
      <c r="M16" s="65">
        <v>3.2051113995360009E-2</v>
      </c>
      <c r="N16" s="65">
        <v>4.8076670993040017E-6</v>
      </c>
      <c r="O16" s="65">
        <v>8.0127784988400029E-7</v>
      </c>
      <c r="P16" s="65">
        <v>2.2435779796752011E-4</v>
      </c>
      <c r="Q16" s="65" t="s">
        <v>65</v>
      </c>
      <c r="R16" s="65" t="s">
        <v>65</v>
      </c>
      <c r="S16" s="65" t="s">
        <v>65</v>
      </c>
      <c r="T16" s="65" t="s">
        <v>65</v>
      </c>
      <c r="U16" s="65" t="s">
        <v>65</v>
      </c>
      <c r="V16" s="65" t="s">
        <v>65</v>
      </c>
      <c r="W16" s="65">
        <v>6.4102227990720027E-4</v>
      </c>
      <c r="X16" s="65">
        <v>1.7948623837401607E-6</v>
      </c>
      <c r="Y16" s="65">
        <v>5.0640760112668821E-6</v>
      </c>
      <c r="Z16" s="65">
        <v>3.557673653484961E-6</v>
      </c>
      <c r="AA16" s="65">
        <v>2.6794731300120966E-5</v>
      </c>
      <c r="AB16" s="65">
        <v>3.7211343348612969E-5</v>
      </c>
      <c r="AC16" s="65">
        <v>1.2820445598144003E-4</v>
      </c>
      <c r="AD16" s="65">
        <v>5.7692005191648023E-8</v>
      </c>
      <c r="AE16" s="66"/>
      <c r="AF16" s="67" t="s">
        <v>435</v>
      </c>
      <c r="AG16" s="67" t="s">
        <v>435</v>
      </c>
      <c r="AH16" s="67">
        <v>3205.111399536001</v>
      </c>
      <c r="AI16" s="67">
        <v>41.695215000000005</v>
      </c>
      <c r="AJ16" s="67" t="s">
        <v>435</v>
      </c>
      <c r="AK16" s="67"/>
      <c r="AL16" s="68" t="s">
        <v>61</v>
      </c>
    </row>
    <row r="17" spans="1:38" s="5" customFormat="1" ht="26.25" customHeight="1" x14ac:dyDescent="0.25">
      <c r="A17" s="62" t="s">
        <v>66</v>
      </c>
      <c r="B17" s="62" t="s">
        <v>71</v>
      </c>
      <c r="C17" s="63" t="s">
        <v>72</v>
      </c>
      <c r="D17" s="64"/>
      <c r="E17" s="65">
        <v>3.8475419139195273</v>
      </c>
      <c r="F17" s="65">
        <v>0.19529728918848643</v>
      </c>
      <c r="G17" s="65">
        <v>4.6768000424749028</v>
      </c>
      <c r="H17" s="65">
        <v>1.902032549325449E-2</v>
      </c>
      <c r="I17" s="65">
        <v>6.1023314179333319E-3</v>
      </c>
      <c r="J17" s="65">
        <v>7.3227977015199982E-3</v>
      </c>
      <c r="K17" s="65">
        <v>8.1364418905777759E-3</v>
      </c>
      <c r="L17" s="65" t="s">
        <v>65</v>
      </c>
      <c r="M17" s="65">
        <v>170.45906410076307</v>
      </c>
      <c r="N17" s="65">
        <v>0.14783541792495294</v>
      </c>
      <c r="O17" s="65">
        <v>3.1148138173658032E-3</v>
      </c>
      <c r="P17" s="65">
        <v>5.5782316638558927E-4</v>
      </c>
      <c r="Q17" s="65" t="s">
        <v>65</v>
      </c>
      <c r="R17" s="65" t="s">
        <v>65</v>
      </c>
      <c r="S17" s="65" t="s">
        <v>65</v>
      </c>
      <c r="T17" s="65" t="s">
        <v>65</v>
      </c>
      <c r="U17" s="65" t="s">
        <v>65</v>
      </c>
      <c r="V17" s="65" t="s">
        <v>65</v>
      </c>
      <c r="W17" s="65">
        <v>2.4472851257661885E-2</v>
      </c>
      <c r="X17" s="65">
        <v>9.4490984371686809E-5</v>
      </c>
      <c r="Y17" s="65">
        <v>1.6773058029935086E-4</v>
      </c>
      <c r="Z17" s="65">
        <v>5.3193332142330665E-5</v>
      </c>
      <c r="AA17" s="65">
        <v>4.2821778381143464E-5</v>
      </c>
      <c r="AB17" s="65">
        <v>3.5823667519451169E-4</v>
      </c>
      <c r="AC17" s="65">
        <v>4.1437268444438425E-3</v>
      </c>
      <c r="AD17" s="65">
        <v>1.452344747979898E-2</v>
      </c>
      <c r="AE17" s="66"/>
      <c r="AF17" s="67">
        <v>254.31051694987414</v>
      </c>
      <c r="AG17" s="67">
        <v>8018.7787416185265</v>
      </c>
      <c r="AH17" s="67">
        <v>18216.237286951218</v>
      </c>
      <c r="AI17" s="67">
        <v>13.748199096955682</v>
      </c>
      <c r="AJ17" s="67" t="s">
        <v>435</v>
      </c>
      <c r="AK17" s="67"/>
      <c r="AL17" s="68" t="s">
        <v>61</v>
      </c>
    </row>
    <row r="18" spans="1:38" s="5" customFormat="1" ht="26.25" customHeight="1" x14ac:dyDescent="0.25">
      <c r="A18" s="62" t="s">
        <v>66</v>
      </c>
      <c r="B18" s="62" t="s">
        <v>73</v>
      </c>
      <c r="C18" s="63" t="s">
        <v>74</v>
      </c>
      <c r="D18" s="64"/>
      <c r="E18" s="65">
        <v>0.2295693871871051</v>
      </c>
      <c r="F18" s="65">
        <v>3.1958317375116343E-3</v>
      </c>
      <c r="G18" s="65">
        <v>6.9197592910039046E-2</v>
      </c>
      <c r="H18" s="65">
        <v>5.366902778359833E-3</v>
      </c>
      <c r="I18" s="65">
        <v>5.4452327999713361E-3</v>
      </c>
      <c r="J18" s="65">
        <v>6.5342793599656029E-3</v>
      </c>
      <c r="K18" s="65">
        <v>7.2603103999617814E-3</v>
      </c>
      <c r="L18" s="65" t="s">
        <v>65</v>
      </c>
      <c r="M18" s="65">
        <v>3.7342449451219756E-2</v>
      </c>
      <c r="N18" s="65">
        <v>1.948839205845805E-3</v>
      </c>
      <c r="O18" s="65">
        <v>3.5276131432878787E-4</v>
      </c>
      <c r="P18" s="65">
        <v>8.6573615355951632E-4</v>
      </c>
      <c r="Q18" s="65" t="s">
        <v>65</v>
      </c>
      <c r="R18" s="65" t="s">
        <v>65</v>
      </c>
      <c r="S18" s="65" t="s">
        <v>65</v>
      </c>
      <c r="T18" s="65" t="s">
        <v>65</v>
      </c>
      <c r="U18" s="65" t="s">
        <v>65</v>
      </c>
      <c r="V18" s="65" t="s">
        <v>65</v>
      </c>
      <c r="W18" s="65">
        <v>3.5321166556577382E-2</v>
      </c>
      <c r="X18" s="65">
        <v>7.0560287708549898E-5</v>
      </c>
      <c r="Y18" s="65">
        <v>1.0517427820375888E-4</v>
      </c>
      <c r="Z18" s="65">
        <v>3.7855136549526219E-5</v>
      </c>
      <c r="AA18" s="65">
        <v>3.1344892004511924E-5</v>
      </c>
      <c r="AB18" s="65">
        <v>2.4493459446634695E-4</v>
      </c>
      <c r="AC18" s="65">
        <v>1.2191835884638417E-3</v>
      </c>
      <c r="AD18" s="65">
        <v>8.8127605630322226E-3</v>
      </c>
      <c r="AE18" s="66"/>
      <c r="AF18" s="67">
        <v>146.20963510891954</v>
      </c>
      <c r="AG18" s="67">
        <v>51.837904046825336</v>
      </c>
      <c r="AH18" s="67">
        <v>5027.2288012628151</v>
      </c>
      <c r="AI18" s="67">
        <v>37.530760707549007</v>
      </c>
      <c r="AJ18" s="67">
        <v>4.8889276344208099</v>
      </c>
      <c r="AK18" s="67"/>
      <c r="AL18" s="68" t="s">
        <v>61</v>
      </c>
    </row>
    <row r="19" spans="1:38" s="5" customFormat="1" ht="26.25" customHeight="1" x14ac:dyDescent="0.25">
      <c r="A19" s="62" t="s">
        <v>66</v>
      </c>
      <c r="B19" s="62" t="s">
        <v>75</v>
      </c>
      <c r="C19" s="63" t="s">
        <v>76</v>
      </c>
      <c r="D19" s="64"/>
      <c r="E19" s="65">
        <v>1.438519856789606</v>
      </c>
      <c r="F19" s="65">
        <v>3.3939389412237057E-2</v>
      </c>
      <c r="G19" s="65">
        <v>0.17444991356042394</v>
      </c>
      <c r="H19" s="65">
        <v>3.8536707229109207E-2</v>
      </c>
      <c r="I19" s="65">
        <v>0.14315032296776875</v>
      </c>
      <c r="J19" s="65">
        <v>0.17167917145894984</v>
      </c>
      <c r="K19" s="65">
        <v>0.19069985774138723</v>
      </c>
      <c r="L19" s="65" t="s">
        <v>65</v>
      </c>
      <c r="M19" s="65">
        <v>0.38944408921818341</v>
      </c>
      <c r="N19" s="65">
        <v>0.28213979732745592</v>
      </c>
      <c r="O19" s="65">
        <v>1.3877670942196399E-2</v>
      </c>
      <c r="P19" s="65">
        <v>9.516197733782197E-3</v>
      </c>
      <c r="Q19" s="65" t="s">
        <v>65</v>
      </c>
      <c r="R19" s="65" t="s">
        <v>65</v>
      </c>
      <c r="S19" s="65" t="s">
        <v>65</v>
      </c>
      <c r="T19" s="65" t="s">
        <v>65</v>
      </c>
      <c r="U19" s="65" t="s">
        <v>65</v>
      </c>
      <c r="V19" s="65" t="s">
        <v>65</v>
      </c>
      <c r="W19" s="65">
        <v>0.51715836681047045</v>
      </c>
      <c r="X19" s="65">
        <v>4.6829752278247884E-3</v>
      </c>
      <c r="Y19" s="65">
        <v>8.4137265407394531E-3</v>
      </c>
      <c r="Z19" s="65">
        <v>3.4630741490350842E-3</v>
      </c>
      <c r="AA19" s="65">
        <v>3.6105115679663786E-3</v>
      </c>
      <c r="AB19" s="65">
        <v>2.0170287485565704E-2</v>
      </c>
      <c r="AC19" s="65">
        <v>7.9609184549052386E-2</v>
      </c>
      <c r="AD19" s="65">
        <v>6.710348796406064E-2</v>
      </c>
      <c r="AE19" s="66"/>
      <c r="AF19" s="67">
        <v>475.61908362198403</v>
      </c>
      <c r="AG19" s="67">
        <v>356.96655195569895</v>
      </c>
      <c r="AH19" s="67">
        <v>22339.322864392932</v>
      </c>
      <c r="AI19" s="67">
        <v>3456.1490790631428</v>
      </c>
      <c r="AJ19" s="67">
        <v>3017.2419708095576</v>
      </c>
      <c r="AK19" s="67"/>
      <c r="AL19" s="68" t="s">
        <v>61</v>
      </c>
    </row>
    <row r="20" spans="1:38" s="5" customFormat="1" ht="26.25" customHeight="1" x14ac:dyDescent="0.25">
      <c r="A20" s="62" t="s">
        <v>66</v>
      </c>
      <c r="B20" s="62" t="s">
        <v>77</v>
      </c>
      <c r="C20" s="63" t="s">
        <v>78</v>
      </c>
      <c r="D20" s="64"/>
      <c r="E20" s="65">
        <v>4.2135667813584838</v>
      </c>
      <c r="F20" s="65">
        <v>0.2216528160468472</v>
      </c>
      <c r="G20" s="65">
        <v>0.502</v>
      </c>
      <c r="H20" s="65">
        <v>6.5443244563013037E-2</v>
      </c>
      <c r="I20" s="65">
        <v>0.15276750415995852</v>
      </c>
      <c r="J20" s="65">
        <v>0.18578514735480534</v>
      </c>
      <c r="K20" s="65">
        <v>0.20642303180298005</v>
      </c>
      <c r="L20" s="65" t="s">
        <v>65</v>
      </c>
      <c r="M20" s="65">
        <v>1.6878212926385741</v>
      </c>
      <c r="N20" s="65">
        <v>0.28064762919077524</v>
      </c>
      <c r="O20" s="65">
        <v>4.4513060007670378E-2</v>
      </c>
      <c r="P20" s="65">
        <v>7.7649501954108358E-2</v>
      </c>
      <c r="Q20" s="65" t="s">
        <v>65</v>
      </c>
      <c r="R20" s="65" t="s">
        <v>65</v>
      </c>
      <c r="S20" s="65" t="s">
        <v>65</v>
      </c>
      <c r="T20" s="65" t="s">
        <v>65</v>
      </c>
      <c r="U20" s="65" t="s">
        <v>65</v>
      </c>
      <c r="V20" s="65" t="s">
        <v>65</v>
      </c>
      <c r="W20" s="65">
        <v>0.599872606257431</v>
      </c>
      <c r="X20" s="65">
        <v>7.8566850421196233E-4</v>
      </c>
      <c r="Y20" s="65">
        <v>1.7315550862188136E-3</v>
      </c>
      <c r="Z20" s="65">
        <v>5.9877153059773719E-4</v>
      </c>
      <c r="AA20" s="65">
        <v>5.4975488807297644E-4</v>
      </c>
      <c r="AB20" s="65">
        <v>3.6657500091014901E-3</v>
      </c>
      <c r="AC20" s="65">
        <v>0.11994599079805231</v>
      </c>
      <c r="AD20" s="65">
        <v>0.40370821256459094</v>
      </c>
      <c r="AE20" s="66"/>
      <c r="AF20" s="67">
        <v>191.58966629068632</v>
      </c>
      <c r="AG20" s="67">
        <v>2325.8020560073332</v>
      </c>
      <c r="AH20" s="67">
        <v>28894.735388109653</v>
      </c>
      <c r="AI20" s="67">
        <v>35782.055106658416</v>
      </c>
      <c r="AJ20" s="67">
        <v>13.932874891079644</v>
      </c>
      <c r="AK20" s="67"/>
      <c r="AL20" s="68" t="s">
        <v>61</v>
      </c>
    </row>
    <row r="21" spans="1:38" s="5" customFormat="1" ht="26.25" customHeight="1" x14ac:dyDescent="0.25">
      <c r="A21" s="62" t="s">
        <v>66</v>
      </c>
      <c r="B21" s="62" t="s">
        <v>79</v>
      </c>
      <c r="C21" s="63" t="s">
        <v>80</v>
      </c>
      <c r="D21" s="64"/>
      <c r="E21" s="65">
        <v>0.67312561627388012</v>
      </c>
      <c r="F21" s="65">
        <v>9.41589738940256E-3</v>
      </c>
      <c r="G21" s="65">
        <v>9.950805223430878E-2</v>
      </c>
      <c r="H21" s="65">
        <v>1.5644590191613659E-2</v>
      </c>
      <c r="I21" s="65">
        <v>1.755165727423625E-2</v>
      </c>
      <c r="J21" s="65">
        <v>2.1060955048521499E-2</v>
      </c>
      <c r="K21" s="65">
        <v>2.3400486898044998E-2</v>
      </c>
      <c r="L21" s="65" t="s">
        <v>65</v>
      </c>
      <c r="M21" s="65">
        <v>0.10479745142880206</v>
      </c>
      <c r="N21" s="65">
        <v>4.7173055454769238E-3</v>
      </c>
      <c r="O21" s="65">
        <v>4.4768265726616432E-4</v>
      </c>
      <c r="P21" s="65">
        <v>1.3943473415989314E-3</v>
      </c>
      <c r="Q21" s="65" t="s">
        <v>65</v>
      </c>
      <c r="R21" s="65" t="s">
        <v>65</v>
      </c>
      <c r="S21" s="65" t="s">
        <v>65</v>
      </c>
      <c r="T21" s="65" t="s">
        <v>65</v>
      </c>
      <c r="U21" s="65" t="s">
        <v>65</v>
      </c>
      <c r="V21" s="65" t="s">
        <v>65</v>
      </c>
      <c r="W21" s="65">
        <v>3.0034171730366259E-2</v>
      </c>
      <c r="X21" s="65">
        <v>2.5373065595789279E-4</v>
      </c>
      <c r="Y21" s="65">
        <v>4.2317424821930417E-4</v>
      </c>
      <c r="Z21" s="65">
        <v>1.3116829161649135E-4</v>
      </c>
      <c r="AA21" s="65">
        <v>1.0496886249120019E-4</v>
      </c>
      <c r="AB21" s="65">
        <v>9.1304205828488839E-4</v>
      </c>
      <c r="AC21" s="65">
        <v>4.0634210693984785E-3</v>
      </c>
      <c r="AD21" s="65">
        <v>2.1290741109843813E-2</v>
      </c>
      <c r="AE21" s="66"/>
      <c r="AF21" s="67">
        <v>484.15390206966816</v>
      </c>
      <c r="AG21" s="67">
        <v>125.23175813941999</v>
      </c>
      <c r="AH21" s="67">
        <v>13594.896638745384</v>
      </c>
      <c r="AI21" s="67">
        <v>334.4888884639301</v>
      </c>
      <c r="AJ21" s="67" t="s">
        <v>435</v>
      </c>
      <c r="AK21" s="67"/>
      <c r="AL21" s="68" t="s">
        <v>61</v>
      </c>
    </row>
    <row r="22" spans="1:38" s="5" customFormat="1" ht="26.25" customHeight="1" x14ac:dyDescent="0.25">
      <c r="A22" s="62" t="s">
        <v>66</v>
      </c>
      <c r="B22" s="69" t="s">
        <v>81</v>
      </c>
      <c r="C22" s="63" t="s">
        <v>82</v>
      </c>
      <c r="D22" s="64"/>
      <c r="E22" s="65">
        <v>5.8284390330373332</v>
      </c>
      <c r="F22" s="65">
        <v>0.20827755298672732</v>
      </c>
      <c r="G22" s="65">
        <v>0.64311405924472509</v>
      </c>
      <c r="H22" s="65">
        <v>0.1350114048580508</v>
      </c>
      <c r="I22" s="65">
        <v>6.635874290636104E-2</v>
      </c>
      <c r="J22" s="65">
        <v>7.9627821334455229E-2</v>
      </c>
      <c r="K22" s="65">
        <v>8.8473873619851359E-2</v>
      </c>
      <c r="L22" s="65" t="s">
        <v>65</v>
      </c>
      <c r="M22" s="65">
        <v>4.5320783104856153</v>
      </c>
      <c r="N22" s="65">
        <v>0.31220490966564418</v>
      </c>
      <c r="O22" s="65">
        <v>2.5306088536990116E-2</v>
      </c>
      <c r="P22" s="65">
        <v>0.18098118610247665</v>
      </c>
      <c r="Q22" s="65" t="s">
        <v>65</v>
      </c>
      <c r="R22" s="65" t="s">
        <v>65</v>
      </c>
      <c r="S22" s="65" t="s">
        <v>65</v>
      </c>
      <c r="T22" s="65" t="s">
        <v>65</v>
      </c>
      <c r="U22" s="65" t="s">
        <v>65</v>
      </c>
      <c r="V22" s="65" t="s">
        <v>65</v>
      </c>
      <c r="W22" s="65">
        <v>0.48245105495380008</v>
      </c>
      <c r="X22" s="65">
        <v>1.8895331932852421E-3</v>
      </c>
      <c r="Y22" s="65">
        <v>4.4436901438373345E-3</v>
      </c>
      <c r="Z22" s="65">
        <v>1.396146563181622E-3</v>
      </c>
      <c r="AA22" s="65">
        <v>9.8551116922270953E-4</v>
      </c>
      <c r="AB22" s="65">
        <v>8.7148810695269127E-3</v>
      </c>
      <c r="AC22" s="65">
        <v>8.2414969594823126E-2</v>
      </c>
      <c r="AD22" s="65">
        <v>0.4307164390467097</v>
      </c>
      <c r="AE22" s="66"/>
      <c r="AF22" s="67">
        <v>1606.9120086231276</v>
      </c>
      <c r="AG22" s="67">
        <v>2636.7353591027686</v>
      </c>
      <c r="AH22" s="67">
        <v>11962.402975986002</v>
      </c>
      <c r="AI22" s="67">
        <v>4022.5761618492334</v>
      </c>
      <c r="AJ22" s="67">
        <v>7986.5348156601121</v>
      </c>
      <c r="AK22" s="67"/>
      <c r="AL22" s="68" t="s">
        <v>61</v>
      </c>
    </row>
    <row r="23" spans="1:38" s="5" customFormat="1" ht="26.25" customHeight="1" x14ac:dyDescent="0.25">
      <c r="A23" s="62" t="s">
        <v>83</v>
      </c>
      <c r="B23" s="69" t="s">
        <v>84</v>
      </c>
      <c r="C23" s="63" t="s">
        <v>85</v>
      </c>
      <c r="D23" s="70"/>
      <c r="E23" s="65">
        <v>4.8094075783194956</v>
      </c>
      <c r="F23" s="65">
        <v>0.22413450611889313</v>
      </c>
      <c r="G23" s="65">
        <v>9.281950397708915E-3</v>
      </c>
      <c r="H23" s="65">
        <v>2.3124975625901526E-3</v>
      </c>
      <c r="I23" s="65">
        <v>8.4138418200939952E-2</v>
      </c>
      <c r="J23" s="65">
        <v>8.4138418200939952E-2</v>
      </c>
      <c r="K23" s="65">
        <v>8.4138418200939952E-2</v>
      </c>
      <c r="L23" s="65" t="s">
        <v>65</v>
      </c>
      <c r="M23" s="65">
        <v>3.8249533193041305</v>
      </c>
      <c r="N23" s="65">
        <v>3.7801288715718625E-4</v>
      </c>
      <c r="O23" s="65">
        <v>3.6725764948444535E-4</v>
      </c>
      <c r="P23" s="65">
        <v>1.2854017731955586E-4</v>
      </c>
      <c r="Q23" s="65" t="s">
        <v>65</v>
      </c>
      <c r="R23" s="65" t="s">
        <v>65</v>
      </c>
      <c r="S23" s="65" t="s">
        <v>65</v>
      </c>
      <c r="T23" s="65" t="s">
        <v>65</v>
      </c>
      <c r="U23" s="65" t="s">
        <v>65</v>
      </c>
      <c r="V23" s="65" t="s">
        <v>65</v>
      </c>
      <c r="W23" s="65">
        <v>0.15412029230262866</v>
      </c>
      <c r="X23" s="65">
        <v>9.9897440692228983E-3</v>
      </c>
      <c r="Y23" s="65">
        <v>4.8305091450415602E-2</v>
      </c>
      <c r="Z23" s="65">
        <v>5.3704792655564368E-2</v>
      </c>
      <c r="AA23" s="65">
        <v>1.2979169622044425E-2</v>
      </c>
      <c r="AB23" s="65">
        <v>0.1249787977972473</v>
      </c>
      <c r="AC23" s="65">
        <v>3.0824058460525737E-2</v>
      </c>
      <c r="AD23" s="65">
        <v>3.4362242196461118E-6</v>
      </c>
      <c r="AE23" s="66"/>
      <c r="AF23" s="67">
        <v>18362.882474222264</v>
      </c>
      <c r="AG23" s="67" t="s">
        <v>435</v>
      </c>
      <c r="AH23" s="67" t="s">
        <v>435</v>
      </c>
      <c r="AI23" s="67">
        <v>1036.5130352735027</v>
      </c>
      <c r="AJ23" s="67">
        <v>58.11508325592451</v>
      </c>
      <c r="AK23" s="67"/>
      <c r="AL23" s="68" t="s">
        <v>61</v>
      </c>
    </row>
    <row r="24" spans="1:38" s="5" customFormat="1" ht="26.25" customHeight="1" x14ac:dyDescent="0.25">
      <c r="A24" s="62" t="s">
        <v>66</v>
      </c>
      <c r="B24" s="69" t="s">
        <v>86</v>
      </c>
      <c r="C24" s="63" t="s">
        <v>87</v>
      </c>
      <c r="D24" s="64"/>
      <c r="E24" s="65">
        <v>3.9939045913321998</v>
      </c>
      <c r="F24" s="65">
        <v>0.11670942657652639</v>
      </c>
      <c r="G24" s="65">
        <v>1.3072816173455819</v>
      </c>
      <c r="H24" s="65">
        <v>0.13099997568850721</v>
      </c>
      <c r="I24" s="65">
        <v>0.16491157547957344</v>
      </c>
      <c r="J24" s="65">
        <v>0.19788479900716813</v>
      </c>
      <c r="K24" s="65">
        <v>0.21986694802556458</v>
      </c>
      <c r="L24" s="65" t="s">
        <v>65</v>
      </c>
      <c r="M24" s="65">
        <v>1.6543382177905437</v>
      </c>
      <c r="N24" s="65">
        <v>0.45986768305914605</v>
      </c>
      <c r="O24" s="65">
        <v>4.7391548402258045E-2</v>
      </c>
      <c r="P24" s="65">
        <v>2.7260158699770064E-2</v>
      </c>
      <c r="Q24" s="65" t="s">
        <v>65</v>
      </c>
      <c r="R24" s="65" t="s">
        <v>65</v>
      </c>
      <c r="S24" s="65" t="s">
        <v>65</v>
      </c>
      <c r="T24" s="65" t="s">
        <v>65</v>
      </c>
      <c r="U24" s="65" t="s">
        <v>65</v>
      </c>
      <c r="V24" s="65" t="s">
        <v>65</v>
      </c>
      <c r="W24" s="65">
        <v>1.6906815171653473</v>
      </c>
      <c r="X24" s="65">
        <v>1.8915085718581432E-2</v>
      </c>
      <c r="Y24" s="65">
        <v>3.0532620982495286E-2</v>
      </c>
      <c r="Z24" s="65">
        <v>9.5918056280418756E-3</v>
      </c>
      <c r="AA24" s="65">
        <v>7.7682456038455543E-3</v>
      </c>
      <c r="AB24" s="65">
        <v>6.6807757932964146E-2</v>
      </c>
      <c r="AC24" s="65">
        <v>0.26411894986620216</v>
      </c>
      <c r="AD24" s="65">
        <v>5.2414311051160898E-3</v>
      </c>
      <c r="AE24" s="66"/>
      <c r="AF24" s="67">
        <v>2085.0995705748164</v>
      </c>
      <c r="AG24" s="67">
        <v>29.947013970226635</v>
      </c>
      <c r="AH24" s="67">
        <v>27610.76222744511</v>
      </c>
      <c r="AI24" s="67">
        <v>19912.134792546716</v>
      </c>
      <c r="AJ24" s="67">
        <v>332.77834864151009</v>
      </c>
      <c r="AK24" s="67"/>
      <c r="AL24" s="68" t="s">
        <v>61</v>
      </c>
    </row>
    <row r="25" spans="1:38" s="5" customFormat="1" ht="26.25" customHeight="1" x14ac:dyDescent="0.25">
      <c r="A25" s="62" t="s">
        <v>88</v>
      </c>
      <c r="B25" s="69" t="s">
        <v>89</v>
      </c>
      <c r="C25" s="71" t="s">
        <v>90</v>
      </c>
      <c r="D25" s="64"/>
      <c r="E25" s="65">
        <v>0.78695960513848673</v>
      </c>
      <c r="F25" s="65">
        <v>8.6067465504882035E-2</v>
      </c>
      <c r="G25" s="65">
        <v>4.3247879020919498E-2</v>
      </c>
      <c r="H25" s="65">
        <v>3.7557397205841941E-4</v>
      </c>
      <c r="I25" s="65">
        <v>5.9708875042524666E-2</v>
      </c>
      <c r="J25" s="65">
        <v>5.9708875042524666E-2</v>
      </c>
      <c r="K25" s="65">
        <v>5.9708875042524666E-2</v>
      </c>
      <c r="L25" s="65" t="s">
        <v>65</v>
      </c>
      <c r="M25" s="65">
        <v>0.60383774104939036</v>
      </c>
      <c r="N25" s="65">
        <v>4.7767100034019742E-5</v>
      </c>
      <c r="O25" s="65">
        <v>4.7767100034019742E-5</v>
      </c>
      <c r="P25" s="65">
        <v>1.6718485011906903E-5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2388.3550017009866</v>
      </c>
      <c r="AG25" s="67"/>
      <c r="AH25" s="67"/>
      <c r="AI25" s="67"/>
      <c r="AJ25" s="67"/>
      <c r="AK25" s="67"/>
      <c r="AL25" s="68" t="s">
        <v>61</v>
      </c>
    </row>
    <row r="26" spans="1:38" s="5" customFormat="1" ht="26.25" customHeight="1" x14ac:dyDescent="0.25">
      <c r="A26" s="62" t="s">
        <v>88</v>
      </c>
      <c r="B26" s="62" t="s">
        <v>91</v>
      </c>
      <c r="C26" s="63" t="s">
        <v>92</v>
      </c>
      <c r="D26" s="64"/>
      <c r="E26" s="65">
        <v>3.1881768277769403E-2</v>
      </c>
      <c r="F26" s="65">
        <v>4.7545793871787125E-2</v>
      </c>
      <c r="G26" s="65">
        <v>4.0226420467335301E-3</v>
      </c>
      <c r="H26" s="65">
        <v>7.8330303091350605E-5</v>
      </c>
      <c r="I26" s="65">
        <v>3.0466824459005728E-3</v>
      </c>
      <c r="J26" s="65">
        <v>3.0466824459005728E-3</v>
      </c>
      <c r="K26" s="65">
        <v>3.0466824459005728E-3</v>
      </c>
      <c r="L26" s="65" t="s">
        <v>65</v>
      </c>
      <c r="M26" s="65">
        <v>2.5512199138955576</v>
      </c>
      <c r="N26" s="65">
        <v>1.0684956989940419E-5</v>
      </c>
      <c r="O26" s="65">
        <v>3.8967997609527965E-6</v>
      </c>
      <c r="P26" s="65">
        <v>1.363879916333479E-6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194.83998804763985</v>
      </c>
      <c r="AG26" s="67"/>
      <c r="AH26" s="67"/>
      <c r="AI26" s="67"/>
      <c r="AJ26" s="67"/>
      <c r="AK26" s="67"/>
      <c r="AL26" s="68" t="s">
        <v>61</v>
      </c>
    </row>
    <row r="27" spans="1:38" s="5" customFormat="1" ht="26.25" customHeight="1" x14ac:dyDescent="0.25">
      <c r="A27" s="62" t="s">
        <v>93</v>
      </c>
      <c r="B27" s="62" t="s">
        <v>94</v>
      </c>
      <c r="C27" s="63" t="s">
        <v>95</v>
      </c>
      <c r="D27" s="64"/>
      <c r="E27" s="65">
        <v>35.481416028218177</v>
      </c>
      <c r="F27" s="65">
        <v>1.8442980113024585</v>
      </c>
      <c r="G27" s="65">
        <v>6.4356413241914587E-2</v>
      </c>
      <c r="H27" s="65">
        <v>0.75888921363379447</v>
      </c>
      <c r="I27" s="65">
        <v>0.44309262116092579</v>
      </c>
      <c r="J27" s="65">
        <v>0.44309262116092579</v>
      </c>
      <c r="K27" s="65">
        <v>0.44309262116092579</v>
      </c>
      <c r="L27" s="65" t="s">
        <v>65</v>
      </c>
      <c r="M27" s="65">
        <v>33.752901202544713</v>
      </c>
      <c r="N27" s="65">
        <v>7.3968619404295999E-3</v>
      </c>
      <c r="O27" s="65">
        <v>3.1391547219420286E-3</v>
      </c>
      <c r="P27" s="65">
        <v>1.0987041526797101E-3</v>
      </c>
      <c r="Q27" s="65" t="s">
        <v>65</v>
      </c>
      <c r="R27" s="65" t="s">
        <v>65</v>
      </c>
      <c r="S27" s="65" t="s">
        <v>65</v>
      </c>
      <c r="T27" s="65" t="s">
        <v>65</v>
      </c>
      <c r="U27" s="65" t="s">
        <v>65</v>
      </c>
      <c r="V27" s="65" t="s">
        <v>65</v>
      </c>
      <c r="W27" s="65">
        <v>0.50509847024173116</v>
      </c>
      <c r="X27" s="65">
        <v>3.7272548829568222E-2</v>
      </c>
      <c r="Y27" s="65">
        <v>3.6993443502555519E-2</v>
      </c>
      <c r="Z27" s="65">
        <v>1.5662941811883505E-2</v>
      </c>
      <c r="AA27" s="65">
        <v>4.2135725821252815E-2</v>
      </c>
      <c r="AB27" s="65">
        <v>0.13206465996526007</v>
      </c>
      <c r="AC27" s="65">
        <v>0.10101969404834622</v>
      </c>
      <c r="AD27" s="65">
        <v>1.820345620682666E-4</v>
      </c>
      <c r="AE27" s="66"/>
      <c r="AF27" s="67">
        <v>157060.2933351961</v>
      </c>
      <c r="AG27" s="67"/>
      <c r="AH27" s="67">
        <v>75.946753393813452</v>
      </c>
      <c r="AI27" s="67">
        <v>7664.6248335511755</v>
      </c>
      <c r="AJ27" s="67">
        <v>328.88974993807375</v>
      </c>
      <c r="AK27" s="67"/>
      <c r="AL27" s="68" t="s">
        <v>61</v>
      </c>
    </row>
    <row r="28" spans="1:38" s="5" customFormat="1" ht="26.25" customHeight="1" x14ac:dyDescent="0.25">
      <c r="A28" s="62" t="s">
        <v>93</v>
      </c>
      <c r="B28" s="62" t="s">
        <v>96</v>
      </c>
      <c r="C28" s="63" t="s">
        <v>97</v>
      </c>
      <c r="D28" s="64"/>
      <c r="E28" s="65">
        <v>7.1010423568339265</v>
      </c>
      <c r="F28" s="65">
        <v>7.9728324421207086E-2</v>
      </c>
      <c r="G28" s="65">
        <v>1.1640646044126325E-2</v>
      </c>
      <c r="H28" s="65">
        <v>3.8599058924076488E-2</v>
      </c>
      <c r="I28" s="65">
        <v>0.14244775048194211</v>
      </c>
      <c r="J28" s="65">
        <v>0.14244775048194211</v>
      </c>
      <c r="K28" s="65">
        <v>0.14244775048194211</v>
      </c>
      <c r="L28" s="65" t="s">
        <v>65</v>
      </c>
      <c r="M28" s="65">
        <v>2.9680097962755982</v>
      </c>
      <c r="N28" s="65">
        <v>5.1074682170296453E-4</v>
      </c>
      <c r="O28" s="65">
        <v>4.5762360123792256E-4</v>
      </c>
      <c r="P28" s="65">
        <v>1.6016826043327293E-4</v>
      </c>
      <c r="Q28" s="65" t="s">
        <v>65</v>
      </c>
      <c r="R28" s="65" t="s">
        <v>65</v>
      </c>
      <c r="S28" s="65" t="s">
        <v>65</v>
      </c>
      <c r="T28" s="65" t="s">
        <v>65</v>
      </c>
      <c r="U28" s="65" t="s">
        <v>65</v>
      </c>
      <c r="V28" s="65" t="s">
        <v>65</v>
      </c>
      <c r="W28" s="65">
        <v>0.10157131939731602</v>
      </c>
      <c r="X28" s="65">
        <v>5.1330395953357137E-3</v>
      </c>
      <c r="Y28" s="65">
        <v>4.9354203672946498E-3</v>
      </c>
      <c r="Z28" s="65">
        <v>1.6904027692988292E-3</v>
      </c>
      <c r="AA28" s="65">
        <v>5.685084476009644E-3</v>
      </c>
      <c r="AB28" s="65">
        <v>1.7443947207938834E-2</v>
      </c>
      <c r="AC28" s="65">
        <v>2.0314263879463206E-2</v>
      </c>
      <c r="AD28" s="65">
        <v>3.6904813955919089E-5</v>
      </c>
      <c r="AE28" s="66"/>
      <c r="AF28" s="67">
        <v>22882.643355418852</v>
      </c>
      <c r="AG28" s="67"/>
      <c r="AH28" s="67">
        <v>15.505834479180232</v>
      </c>
      <c r="AI28" s="67">
        <v>1188.9758669037228</v>
      </c>
      <c r="AJ28" s="67">
        <v>70.456443334546563</v>
      </c>
      <c r="AK28" s="67"/>
      <c r="AL28" s="68" t="s">
        <v>61</v>
      </c>
    </row>
    <row r="29" spans="1:38" s="5" customFormat="1" ht="26.25" customHeight="1" x14ac:dyDescent="0.25">
      <c r="A29" s="62" t="s">
        <v>93</v>
      </c>
      <c r="B29" s="62" t="s">
        <v>98</v>
      </c>
      <c r="C29" s="63" t="s">
        <v>99</v>
      </c>
      <c r="D29" s="64"/>
      <c r="E29" s="65">
        <v>12.421440671516157</v>
      </c>
      <c r="F29" s="65">
        <v>0.29705775941193518</v>
      </c>
      <c r="G29" s="65">
        <v>5.0602613762673283E-2</v>
      </c>
      <c r="H29" s="65">
        <v>0.12852588857818703</v>
      </c>
      <c r="I29" s="65">
        <v>0.1499313311201402</v>
      </c>
      <c r="J29" s="65">
        <v>0.1499313311201402</v>
      </c>
      <c r="K29" s="65">
        <v>0.1499313311201402</v>
      </c>
      <c r="L29" s="65" t="s">
        <v>65</v>
      </c>
      <c r="M29" s="65">
        <v>6.6057169248746943</v>
      </c>
      <c r="N29" s="65">
        <v>2.0010988345706875E-3</v>
      </c>
      <c r="O29" s="65">
        <v>2.0010988345706875E-3</v>
      </c>
      <c r="P29" s="65">
        <v>7.0038459209974052E-4</v>
      </c>
      <c r="Q29" s="65" t="s">
        <v>65</v>
      </c>
      <c r="R29" s="65" t="s">
        <v>65</v>
      </c>
      <c r="S29" s="65" t="s">
        <v>65</v>
      </c>
      <c r="T29" s="65" t="s">
        <v>65</v>
      </c>
      <c r="U29" s="65" t="s">
        <v>65</v>
      </c>
      <c r="V29" s="65" t="s">
        <v>65</v>
      </c>
      <c r="W29" s="65">
        <v>0.83394769574465477</v>
      </c>
      <c r="X29" s="65">
        <v>9.0079836422570763E-3</v>
      </c>
      <c r="Y29" s="65">
        <v>5.4436744267201354E-2</v>
      </c>
      <c r="Z29" s="65">
        <v>6.0819252502246859E-2</v>
      </c>
      <c r="AA29" s="65">
        <v>1.40047955421397E-2</v>
      </c>
      <c r="AB29" s="65">
        <v>0.13826877595384499</v>
      </c>
      <c r="AC29" s="65">
        <v>0.16678953914893099</v>
      </c>
      <c r="AD29" s="65">
        <v>4.4636539261277674E-6</v>
      </c>
      <c r="AE29" s="66"/>
      <c r="AF29" s="67">
        <v>100055.93809031894</v>
      </c>
      <c r="AG29" s="67"/>
      <c r="AH29" s="67">
        <v>666.51700316916913</v>
      </c>
      <c r="AI29" s="67">
        <v>5498.6935097792029</v>
      </c>
      <c r="AJ29" s="67">
        <v>368.64868340918838</v>
      </c>
      <c r="AK29" s="67"/>
      <c r="AL29" s="68" t="s">
        <v>61</v>
      </c>
    </row>
    <row r="30" spans="1:38" s="5" customFormat="1" ht="26.25" customHeight="1" x14ac:dyDescent="0.25">
      <c r="A30" s="62" t="s">
        <v>93</v>
      </c>
      <c r="B30" s="62" t="s">
        <v>100</v>
      </c>
      <c r="C30" s="63" t="s">
        <v>101</v>
      </c>
      <c r="D30" s="64"/>
      <c r="E30" s="65">
        <v>0.16449541290903621</v>
      </c>
      <c r="F30" s="65">
        <v>1.2574651580899945</v>
      </c>
      <c r="G30" s="65">
        <v>4.7804110408751791E-4</v>
      </c>
      <c r="H30" s="65">
        <v>2.5213957110844531E-3</v>
      </c>
      <c r="I30" s="65">
        <v>8.5620333357437656E-2</v>
      </c>
      <c r="J30" s="65">
        <v>8.5620333357437656E-2</v>
      </c>
      <c r="K30" s="65">
        <v>8.5620333357437656E-2</v>
      </c>
      <c r="L30" s="65" t="s">
        <v>65</v>
      </c>
      <c r="M30" s="65">
        <v>4.5945905364232464</v>
      </c>
      <c r="N30" s="65">
        <v>1.9334962392604646E-4</v>
      </c>
      <c r="O30" s="65">
        <v>3.8669924785209293E-5</v>
      </c>
      <c r="P30" s="65">
        <v>1.3534473674823251E-5</v>
      </c>
      <c r="Q30" s="65" t="s">
        <v>65</v>
      </c>
      <c r="R30" s="65" t="s">
        <v>65</v>
      </c>
      <c r="S30" s="65" t="s">
        <v>65</v>
      </c>
      <c r="T30" s="65" t="s">
        <v>65</v>
      </c>
      <c r="U30" s="65" t="s">
        <v>65</v>
      </c>
      <c r="V30" s="65" t="s">
        <v>65</v>
      </c>
      <c r="W30" s="65">
        <v>9.7634158685555323E-3</v>
      </c>
      <c r="X30" s="65">
        <v>4.7187934034753306E-4</v>
      </c>
      <c r="Y30" s="65">
        <v>5.4656284977789454E-4</v>
      </c>
      <c r="Z30" s="65">
        <v>3.7924645441524455E-4</v>
      </c>
      <c r="AA30" s="65">
        <v>5.9564963248878949E-4</v>
      </c>
      <c r="AB30" s="65">
        <v>1.9933382770294618E-3</v>
      </c>
      <c r="AC30" s="65">
        <v>1.9526831737111067E-3</v>
      </c>
      <c r="AD30" s="65">
        <v>5.2929969591107611E-6</v>
      </c>
      <c r="AE30" s="66"/>
      <c r="AF30" s="67">
        <v>1933.4962392604646</v>
      </c>
      <c r="AG30" s="67"/>
      <c r="AH30" s="67" t="s">
        <v>435</v>
      </c>
      <c r="AI30" s="67">
        <v>81.947337540175937</v>
      </c>
      <c r="AJ30" s="67" t="s">
        <v>435</v>
      </c>
      <c r="AK30" s="67"/>
      <c r="AL30" s="68" t="s">
        <v>61</v>
      </c>
    </row>
    <row r="31" spans="1:38" s="5" customFormat="1" ht="26.25" customHeight="1" x14ac:dyDescent="0.25">
      <c r="A31" s="62" t="s">
        <v>93</v>
      </c>
      <c r="B31" s="62" t="s">
        <v>102</v>
      </c>
      <c r="C31" s="63" t="s">
        <v>103</v>
      </c>
      <c r="D31" s="64"/>
      <c r="E31" s="65" t="s">
        <v>433</v>
      </c>
      <c r="F31" s="65">
        <v>0.32721799187495693</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1410.0000125706515</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0.95084788359647343</v>
      </c>
      <c r="J32" s="65">
        <v>1.7337193229974741</v>
      </c>
      <c r="K32" s="65">
        <v>2.3273298167600451</v>
      </c>
      <c r="L32" s="65" t="s">
        <v>65</v>
      </c>
      <c r="M32" s="65" t="s">
        <v>433</v>
      </c>
      <c r="N32" s="65">
        <v>5.6534034272217673</v>
      </c>
      <c r="O32" s="65">
        <v>2.6704812737464778E-2</v>
      </c>
      <c r="P32" s="65" t="s">
        <v>433</v>
      </c>
      <c r="Q32" s="65" t="s">
        <v>65</v>
      </c>
      <c r="R32" s="65" t="s">
        <v>65</v>
      </c>
      <c r="S32" s="65" t="s">
        <v>65</v>
      </c>
      <c r="T32" s="65" t="s">
        <v>65</v>
      </c>
      <c r="U32" s="65" t="s">
        <v>65</v>
      </c>
      <c r="V32" s="65" t="s">
        <v>65</v>
      </c>
      <c r="W32" s="65" t="s">
        <v>433</v>
      </c>
      <c r="X32" s="65">
        <v>1.8035482945296722E-3</v>
      </c>
      <c r="Y32" s="65">
        <v>1.8035482945296722E-3</v>
      </c>
      <c r="Z32" s="65">
        <v>1.8035482945296722E-3</v>
      </c>
      <c r="AA32" s="65">
        <v>1.8035482945296722E-3</v>
      </c>
      <c r="AB32" s="65">
        <v>7.2141931781186889E-3</v>
      </c>
      <c r="AC32" s="65" t="s">
        <v>433</v>
      </c>
      <c r="AD32" s="65" t="s">
        <v>433</v>
      </c>
      <c r="AE32" s="66"/>
      <c r="AF32" s="67"/>
      <c r="AG32" s="67"/>
      <c r="AH32" s="67"/>
      <c r="AI32" s="67"/>
      <c r="AJ32" s="67"/>
      <c r="AK32" s="67">
        <v>71544.157935027542</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0.54345904071736451</v>
      </c>
      <c r="J33" s="65">
        <v>1.0064056309580807</v>
      </c>
      <c r="K33" s="65">
        <v>2.0128112619161631</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71544.157935027542</v>
      </c>
      <c r="AL33" s="68" t="s">
        <v>107</v>
      </c>
    </row>
    <row r="34" spans="1:38" s="5" customFormat="1" ht="26.25" customHeight="1" x14ac:dyDescent="0.25">
      <c r="A34" s="62" t="s">
        <v>83</v>
      </c>
      <c r="B34" s="62" t="s">
        <v>110</v>
      </c>
      <c r="C34" s="63" t="s">
        <v>111</v>
      </c>
      <c r="D34" s="64"/>
      <c r="E34" s="65">
        <v>0.59346921609053394</v>
      </c>
      <c r="F34" s="65">
        <v>5.8354327099002734E-2</v>
      </c>
      <c r="G34" s="65">
        <v>3.3905471545285289E-2</v>
      </c>
      <c r="H34" s="65">
        <v>1.6908402149629393E-4</v>
      </c>
      <c r="I34" s="65">
        <v>0.18369370802689258</v>
      </c>
      <c r="J34" s="65">
        <v>0.51803470802689255</v>
      </c>
      <c r="K34" s="65">
        <v>1.4732947080268928</v>
      </c>
      <c r="L34" s="65" t="s">
        <v>65</v>
      </c>
      <c r="M34" s="65">
        <v>0.41488221423270771</v>
      </c>
      <c r="N34" s="65">
        <v>3.5795585801908327E-4</v>
      </c>
      <c r="O34" s="65">
        <v>4.1947858019083256E-5</v>
      </c>
      <c r="P34" s="65">
        <v>4.7983550306679143E-5</v>
      </c>
      <c r="Q34" s="65" t="s">
        <v>65</v>
      </c>
      <c r="R34" s="65" t="s">
        <v>65</v>
      </c>
      <c r="S34" s="65" t="s">
        <v>65</v>
      </c>
      <c r="T34" s="65" t="s">
        <v>65</v>
      </c>
      <c r="U34" s="65" t="s">
        <v>65</v>
      </c>
      <c r="V34" s="65" t="s">
        <v>65</v>
      </c>
      <c r="W34" s="65">
        <v>9.9221472812713717E-3</v>
      </c>
      <c r="X34" s="65">
        <v>5.5951826251853876E-4</v>
      </c>
      <c r="Y34" s="65">
        <v>2.9265754474442655E-3</v>
      </c>
      <c r="Z34" s="65">
        <v>3.2702466926487323E-3</v>
      </c>
      <c r="AA34" s="65">
        <v>7.5178084888476518E-4</v>
      </c>
      <c r="AB34" s="65">
        <v>7.5081212514963016E-3</v>
      </c>
      <c r="AC34" s="65">
        <v>1.9844294562542746E-3</v>
      </c>
      <c r="AD34" s="65">
        <v>9.9281548169855504E-7</v>
      </c>
      <c r="AE34" s="66"/>
      <c r="AF34" s="67">
        <v>1076.7929009541624</v>
      </c>
      <c r="AG34" s="67">
        <v>3.7800000000000007</v>
      </c>
      <c r="AH34" s="67" t="s">
        <v>435</v>
      </c>
      <c r="AI34" s="67">
        <v>55.725789696162579</v>
      </c>
      <c r="AJ34" s="67">
        <v>3.4126909883919634</v>
      </c>
      <c r="AK34" s="67"/>
      <c r="AL34" s="68" t="s">
        <v>61</v>
      </c>
    </row>
    <row r="35" spans="1:38" s="72" customFormat="1" ht="26.25" customHeight="1" x14ac:dyDescent="0.25">
      <c r="A35" s="62" t="s">
        <v>112</v>
      </c>
      <c r="B35" s="62" t="s">
        <v>113</v>
      </c>
      <c r="C35" s="63" t="s">
        <v>114</v>
      </c>
      <c r="D35" s="64"/>
      <c r="E35" s="65">
        <v>0.46332363988778957</v>
      </c>
      <c r="F35" s="65">
        <v>9.7898580991234163E-2</v>
      </c>
      <c r="G35" s="65">
        <v>2.4690130426666644E-3</v>
      </c>
      <c r="H35" s="65">
        <v>9.9649640345132829E-5</v>
      </c>
      <c r="I35" s="65">
        <v>1.870069199377615E-2</v>
      </c>
      <c r="J35" s="65">
        <v>1.870069199377615E-2</v>
      </c>
      <c r="K35" s="65">
        <v>1.870069199377615E-2</v>
      </c>
      <c r="L35" s="65" t="s">
        <v>65</v>
      </c>
      <c r="M35" s="65">
        <v>0.25379528440226712</v>
      </c>
      <c r="N35" s="65">
        <v>1.0461208261778657E-5</v>
      </c>
      <c r="O35" s="65">
        <v>1.0461208261778657E-5</v>
      </c>
      <c r="P35" s="65">
        <v>3.6614228916225302E-6</v>
      </c>
      <c r="Q35" s="65" t="s">
        <v>65</v>
      </c>
      <c r="R35" s="65" t="s">
        <v>65</v>
      </c>
      <c r="S35" s="65" t="s">
        <v>65</v>
      </c>
      <c r="T35" s="65" t="s">
        <v>65</v>
      </c>
      <c r="U35" s="65" t="s">
        <v>65</v>
      </c>
      <c r="V35" s="65" t="s">
        <v>65</v>
      </c>
      <c r="W35" s="65">
        <v>2.8768322719891306E-3</v>
      </c>
      <c r="X35" s="65">
        <v>9.9260218394445644E-4</v>
      </c>
      <c r="Y35" s="65">
        <v>7.1013918408690158E-4</v>
      </c>
      <c r="Z35" s="65">
        <v>6.725868475570446E-4</v>
      </c>
      <c r="AA35" s="65">
        <v>9.7225842818076834E-4</v>
      </c>
      <c r="AB35" s="65">
        <v>3.3475866437691708E-3</v>
      </c>
      <c r="AC35" s="65">
        <v>5.7536645439782623E-4</v>
      </c>
      <c r="AD35" s="65">
        <v>6.0704745941031088E-7</v>
      </c>
      <c r="AE35" s="66"/>
      <c r="AF35" s="67">
        <v>523.06041308893293</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0.4083758623726324</v>
      </c>
      <c r="F36" s="65">
        <v>0.26489577531973524</v>
      </c>
      <c r="G36" s="65">
        <v>2.8198811052584894E-4</v>
      </c>
      <c r="H36" s="65">
        <v>9.2636559065079765E-5</v>
      </c>
      <c r="I36" s="65">
        <v>1.7272275412956242E-2</v>
      </c>
      <c r="J36" s="65">
        <v>1.7272275412956242E-2</v>
      </c>
      <c r="K36" s="65">
        <v>1.7272275412956242E-2</v>
      </c>
      <c r="L36" s="65" t="s">
        <v>65</v>
      </c>
      <c r="M36" s="65">
        <v>1.9172635313336113</v>
      </c>
      <c r="N36" s="65">
        <v>1.6531461369992366E-5</v>
      </c>
      <c r="O36" s="65">
        <v>9.4638339710258307E-6</v>
      </c>
      <c r="P36" s="65">
        <v>3.3123418898590403E-6</v>
      </c>
      <c r="Q36" s="65" t="s">
        <v>65</v>
      </c>
      <c r="R36" s="65" t="s">
        <v>65</v>
      </c>
      <c r="S36" s="65" t="s">
        <v>65</v>
      </c>
      <c r="T36" s="65" t="s">
        <v>65</v>
      </c>
      <c r="U36" s="65" t="s">
        <v>65</v>
      </c>
      <c r="V36" s="65" t="s">
        <v>65</v>
      </c>
      <c r="W36" s="65">
        <v>7.4050132696832993E-3</v>
      </c>
      <c r="X36" s="65">
        <v>3.4583854794681689E-4</v>
      </c>
      <c r="Y36" s="65">
        <v>1.1266521500275632E-3</v>
      </c>
      <c r="Z36" s="65">
        <v>1.2117913498779691E-3</v>
      </c>
      <c r="AA36" s="65">
        <v>3.8804547987271947E-4</v>
      </c>
      <c r="AB36" s="65">
        <v>3.0723275277250686E-3</v>
      </c>
      <c r="AC36" s="65">
        <v>1.4810026539366597E-3</v>
      </c>
      <c r="AD36" s="65">
        <v>1.486948574697558E-6</v>
      </c>
      <c r="AE36" s="66"/>
      <c r="AF36" s="67">
        <v>473.19169855129149</v>
      </c>
      <c r="AG36" s="67" t="s">
        <v>435</v>
      </c>
      <c r="AH36" s="67" t="s">
        <v>435</v>
      </c>
      <c r="AI36" s="67">
        <v>26.618968628791034</v>
      </c>
      <c r="AJ36" s="67">
        <v>1.1701799563668611</v>
      </c>
      <c r="AK36" s="67"/>
      <c r="AL36" s="68" t="s">
        <v>61</v>
      </c>
    </row>
    <row r="37" spans="1:38" s="5" customFormat="1" ht="26.25" customHeight="1" x14ac:dyDescent="0.25">
      <c r="A37" s="62" t="s">
        <v>83</v>
      </c>
      <c r="B37" s="62" t="s">
        <v>117</v>
      </c>
      <c r="C37" s="63" t="s">
        <v>118</v>
      </c>
      <c r="D37" s="64"/>
      <c r="E37" s="65">
        <v>0.19190400000000002</v>
      </c>
      <c r="F37" s="65">
        <v>3.4001251440000007E-3</v>
      </c>
      <c r="G37" s="65">
        <v>2.0400750864000006E-3</v>
      </c>
      <c r="H37" s="65">
        <v>6.8002502880000013E-3</v>
      </c>
      <c r="I37" s="65">
        <v>2.5500938579999998E-3</v>
      </c>
      <c r="J37" s="65">
        <v>3.0601126296000009E-3</v>
      </c>
      <c r="K37" s="65">
        <v>3.4001251440000007E-3</v>
      </c>
      <c r="L37" s="65" t="s">
        <v>65</v>
      </c>
      <c r="M37" s="65">
        <v>9.6382999999999996E-2</v>
      </c>
      <c r="N37" s="65">
        <v>1.0200375432000001E-5</v>
      </c>
      <c r="O37" s="65">
        <v>1.7000625720000004E-6</v>
      </c>
      <c r="P37" s="65">
        <v>4.7601752016000011E-4</v>
      </c>
      <c r="Q37" s="65" t="s">
        <v>65</v>
      </c>
      <c r="R37" s="65" t="s">
        <v>65</v>
      </c>
      <c r="S37" s="65" t="s">
        <v>65</v>
      </c>
      <c r="T37" s="65" t="s">
        <v>65</v>
      </c>
      <c r="U37" s="65" t="s">
        <v>65</v>
      </c>
      <c r="V37" s="65" t="s">
        <v>65</v>
      </c>
      <c r="W37" s="65">
        <v>1.3600500576000001E-3</v>
      </c>
      <c r="X37" s="65">
        <v>3.808140161280001E-6</v>
      </c>
      <c r="Y37" s="65">
        <v>1.074439545504E-5</v>
      </c>
      <c r="Z37" s="65">
        <v>7.5482778196800001E-6</v>
      </c>
      <c r="AA37" s="65">
        <v>5.6850092407679998E-5</v>
      </c>
      <c r="AB37" s="65">
        <v>7.8950905843680008E-5</v>
      </c>
      <c r="AC37" s="65">
        <v>2.7201001152000006E-4</v>
      </c>
      <c r="AD37" s="65">
        <v>1.2240450518400003E-7</v>
      </c>
      <c r="AE37" s="66"/>
      <c r="AF37" s="67" t="s">
        <v>435</v>
      </c>
      <c r="AG37" s="67" t="s">
        <v>435</v>
      </c>
      <c r="AH37" s="67">
        <v>6800.2502880000011</v>
      </c>
      <c r="AI37" s="67" t="s">
        <v>435</v>
      </c>
      <c r="AJ37" s="67" t="s">
        <v>435</v>
      </c>
      <c r="AK37" s="67"/>
      <c r="AL37" s="68" t="s">
        <v>61</v>
      </c>
    </row>
    <row r="38" spans="1:38" s="5" customFormat="1" ht="26.25" customHeight="1" x14ac:dyDescent="0.25">
      <c r="A38" s="62" t="s">
        <v>83</v>
      </c>
      <c r="B38" s="62" t="s">
        <v>119</v>
      </c>
      <c r="C38" s="63" t="s">
        <v>120</v>
      </c>
      <c r="D38" s="73"/>
      <c r="E38" s="65">
        <v>1.9672088973011561E-2</v>
      </c>
      <c r="F38" s="65">
        <v>4.3637107601690979E-4</v>
      </c>
      <c r="G38" s="65">
        <v>4.5050243833584472E-5</v>
      </c>
      <c r="H38" s="65">
        <v>1.5129661982769398E-4</v>
      </c>
      <c r="I38" s="65">
        <v>2.1109121845473881E-4</v>
      </c>
      <c r="J38" s="65">
        <v>2.1109121845473881E-4</v>
      </c>
      <c r="K38" s="65">
        <v>2.1109121845473881E-4</v>
      </c>
      <c r="L38" s="65" t="s">
        <v>65</v>
      </c>
      <c r="M38" s="65">
        <v>1.0546251047336303E-2</v>
      </c>
      <c r="N38" s="65">
        <v>2.6246771016642863E-6</v>
      </c>
      <c r="O38" s="65">
        <v>1.9547175520621072E-6</v>
      </c>
      <c r="P38" s="65">
        <v>6.8415114322173751E-7</v>
      </c>
      <c r="Q38" s="65" t="s">
        <v>65</v>
      </c>
      <c r="R38" s="65" t="s">
        <v>65</v>
      </c>
      <c r="S38" s="65" t="s">
        <v>65</v>
      </c>
      <c r="T38" s="65" t="s">
        <v>65</v>
      </c>
      <c r="U38" s="65" t="s">
        <v>65</v>
      </c>
      <c r="V38" s="65" t="s">
        <v>65</v>
      </c>
      <c r="W38" s="65">
        <v>1.3334112439515441E-3</v>
      </c>
      <c r="X38" s="65">
        <v>8.2018666371199973E-5</v>
      </c>
      <c r="Y38" s="65">
        <v>2.8416979853373016E-4</v>
      </c>
      <c r="Z38" s="65">
        <v>2.9837509574102983E-4</v>
      </c>
      <c r="AA38" s="65">
        <v>1.130714763160524E-4</v>
      </c>
      <c r="AB38" s="65">
        <v>7.7763503696201238E-4</v>
      </c>
      <c r="AC38" s="65">
        <v>2.6668224879030885E-4</v>
      </c>
      <c r="AD38" s="65">
        <v>1.2429958115677807E-8</v>
      </c>
      <c r="AE38" s="66"/>
      <c r="AF38" s="67">
        <v>97.735877603105351</v>
      </c>
      <c r="AG38" s="67" t="s">
        <v>435</v>
      </c>
      <c r="AH38" s="67">
        <v>4.9114912294036444</v>
      </c>
      <c r="AI38" s="67">
        <v>5.0167021433868291</v>
      </c>
      <c r="AJ38" s="67">
        <v>0.28246461615542184</v>
      </c>
      <c r="AK38" s="67"/>
      <c r="AL38" s="68" t="s">
        <v>61</v>
      </c>
    </row>
    <row r="39" spans="1:38" s="5" customFormat="1" ht="26.25" customHeight="1" x14ac:dyDescent="0.25">
      <c r="A39" s="62" t="s">
        <v>121</v>
      </c>
      <c r="B39" s="62" t="s">
        <v>122</v>
      </c>
      <c r="C39" s="63" t="s">
        <v>123</v>
      </c>
      <c r="D39" s="64"/>
      <c r="E39" s="65">
        <v>1.2793681417834259</v>
      </c>
      <c r="F39" s="65">
        <v>0.70850559986084316</v>
      </c>
      <c r="G39" s="65">
        <v>5.576038567369225E-2</v>
      </c>
      <c r="H39" s="65">
        <v>4.3667397252305319E-2</v>
      </c>
      <c r="I39" s="65">
        <v>0.33774514198655159</v>
      </c>
      <c r="J39" s="65">
        <v>0.35922396798747147</v>
      </c>
      <c r="K39" s="65">
        <v>0.38070040887496831</v>
      </c>
      <c r="L39" s="65" t="s">
        <v>65</v>
      </c>
      <c r="M39" s="65">
        <v>4.9216428687696023</v>
      </c>
      <c r="N39" s="65">
        <v>0.19044569653859647</v>
      </c>
      <c r="O39" s="65">
        <v>2.6581823804932455E-2</v>
      </c>
      <c r="P39" s="65">
        <v>9.7281078604562251E-3</v>
      </c>
      <c r="Q39" s="65" t="s">
        <v>65</v>
      </c>
      <c r="R39" s="65" t="s">
        <v>65</v>
      </c>
      <c r="S39" s="65" t="s">
        <v>65</v>
      </c>
      <c r="T39" s="65" t="s">
        <v>65</v>
      </c>
      <c r="U39" s="65" t="s">
        <v>65</v>
      </c>
      <c r="V39" s="65" t="s">
        <v>65</v>
      </c>
      <c r="W39" s="65">
        <v>0.72465279716648578</v>
      </c>
      <c r="X39" s="65">
        <v>2.7585534050324118E-2</v>
      </c>
      <c r="Y39" s="65">
        <v>3.5718439267362963E-2</v>
      </c>
      <c r="Z39" s="65">
        <v>1.2229366584383838E-2</v>
      </c>
      <c r="AA39" s="65">
        <v>1.3835920141862079E-2</v>
      </c>
      <c r="AB39" s="65">
        <v>8.9369260043932988E-2</v>
      </c>
      <c r="AC39" s="65">
        <v>0.33170511272826342</v>
      </c>
      <c r="AD39" s="65">
        <v>6.0216924128345117E-5</v>
      </c>
      <c r="AE39" s="66"/>
      <c r="AF39" s="67">
        <v>7795.1219797514195</v>
      </c>
      <c r="AG39" s="67" t="s">
        <v>435</v>
      </c>
      <c r="AH39" s="67">
        <v>17448.839257188829</v>
      </c>
      <c r="AI39" s="67">
        <v>4447.8753884036159</v>
      </c>
      <c r="AJ39" s="67">
        <v>6.0282351729592429</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11.611612039216856</v>
      </c>
      <c r="F41" s="65">
        <v>26.484439215488933</v>
      </c>
      <c r="G41" s="65">
        <v>1.2138856453067377</v>
      </c>
      <c r="H41" s="65">
        <v>0.61269157513622541</v>
      </c>
      <c r="I41" s="65">
        <v>6.6868601466655129</v>
      </c>
      <c r="J41" s="65">
        <v>7.0869818489527638</v>
      </c>
      <c r="K41" s="65">
        <v>7.6024521677932402</v>
      </c>
      <c r="L41" s="65" t="s">
        <v>65</v>
      </c>
      <c r="M41" s="65">
        <v>243.47540961453271</v>
      </c>
      <c r="N41" s="65">
        <v>2.1597196934390737</v>
      </c>
      <c r="O41" s="65">
        <v>0.27978787169425601</v>
      </c>
      <c r="P41" s="65">
        <v>0.1739846339021362</v>
      </c>
      <c r="Q41" s="65" t="s">
        <v>65</v>
      </c>
      <c r="R41" s="65" t="s">
        <v>65</v>
      </c>
      <c r="S41" s="65" t="s">
        <v>65</v>
      </c>
      <c r="T41" s="65" t="s">
        <v>65</v>
      </c>
      <c r="U41" s="65" t="s">
        <v>65</v>
      </c>
      <c r="V41" s="65" t="s">
        <v>65</v>
      </c>
      <c r="W41" s="65">
        <v>18.479163861315172</v>
      </c>
      <c r="X41" s="65">
        <v>1.9215038438164314</v>
      </c>
      <c r="Y41" s="65">
        <v>1.957001098273276</v>
      </c>
      <c r="Z41" s="65">
        <v>0.71261958392744951</v>
      </c>
      <c r="AA41" s="65">
        <v>1.1046726823271613</v>
      </c>
      <c r="AB41" s="65">
        <v>5.6957972083443202</v>
      </c>
      <c r="AC41" s="65">
        <v>7.6274954953903551</v>
      </c>
      <c r="AD41" s="65">
        <v>7.131993990375618E-2</v>
      </c>
      <c r="AE41" s="66"/>
      <c r="AF41" s="67">
        <v>41636.04237020373</v>
      </c>
      <c r="AG41" s="67">
        <v>409.97288054307899</v>
      </c>
      <c r="AH41" s="67">
        <v>65049.212214618463</v>
      </c>
      <c r="AI41" s="67">
        <v>85879.272532425559</v>
      </c>
      <c r="AJ41" s="67" t="s">
        <v>435</v>
      </c>
      <c r="AK41" s="67"/>
      <c r="AL41" s="68" t="s">
        <v>61</v>
      </c>
    </row>
    <row r="42" spans="1:38" s="5" customFormat="1" ht="26.25" customHeight="1" x14ac:dyDescent="0.25">
      <c r="A42" s="62" t="s">
        <v>83</v>
      </c>
      <c r="B42" s="62" t="s">
        <v>128</v>
      </c>
      <c r="C42" s="63" t="s">
        <v>129</v>
      </c>
      <c r="D42" s="64"/>
      <c r="E42" s="65">
        <v>0.32389889201576705</v>
      </c>
      <c r="F42" s="65">
        <v>0.85673437737390923</v>
      </c>
      <c r="G42" s="65">
        <v>5.4840515793507405E-4</v>
      </c>
      <c r="H42" s="65">
        <v>1.1481964782917751E-4</v>
      </c>
      <c r="I42" s="65">
        <v>7.9307025118761504E-3</v>
      </c>
      <c r="J42" s="65">
        <v>7.9307025118761504E-3</v>
      </c>
      <c r="K42" s="65">
        <v>7.9307025118761504E-3</v>
      </c>
      <c r="L42" s="65" t="s">
        <v>65</v>
      </c>
      <c r="M42" s="65">
        <v>11.743672321941915</v>
      </c>
      <c r="N42" s="65">
        <v>7.5370660489734661E-5</v>
      </c>
      <c r="O42" s="65">
        <v>2.7763386469559024E-5</v>
      </c>
      <c r="P42" s="65">
        <v>9.7171852643456587E-6</v>
      </c>
      <c r="Q42" s="65" t="s">
        <v>65</v>
      </c>
      <c r="R42" s="65" t="s">
        <v>65</v>
      </c>
      <c r="S42" s="65" t="s">
        <v>65</v>
      </c>
      <c r="T42" s="65" t="s">
        <v>65</v>
      </c>
      <c r="U42" s="65" t="s">
        <v>65</v>
      </c>
      <c r="V42" s="65" t="s">
        <v>65</v>
      </c>
      <c r="W42" s="65">
        <v>3.486375325840653E-2</v>
      </c>
      <c r="X42" s="65">
        <v>4.329132365090368E-3</v>
      </c>
      <c r="Y42" s="65">
        <v>5.1745915701169971E-3</v>
      </c>
      <c r="Z42" s="65">
        <v>4.5746176388111667E-3</v>
      </c>
      <c r="AA42" s="65">
        <v>3.8546280698091196E-3</v>
      </c>
      <c r="AB42" s="65">
        <v>1.7932969643827647E-2</v>
      </c>
      <c r="AC42" s="65">
        <v>6.9727506516813068E-3</v>
      </c>
      <c r="AD42" s="65">
        <v>4.7035530274697256E-6</v>
      </c>
      <c r="AE42" s="66"/>
      <c r="AF42" s="67">
        <v>1388.1693234779511</v>
      </c>
      <c r="AG42" s="67" t="s">
        <v>435</v>
      </c>
      <c r="AH42" s="67" t="s">
        <v>435</v>
      </c>
      <c r="AI42" s="67">
        <v>67.992163186171439</v>
      </c>
      <c r="AJ42" s="67">
        <v>2.5202953393628582</v>
      </c>
      <c r="AK42" s="67"/>
      <c r="AL42" s="68" t="s">
        <v>61</v>
      </c>
    </row>
    <row r="43" spans="1:38" s="5" customFormat="1" ht="26.25" customHeight="1" x14ac:dyDescent="0.25">
      <c r="A43" s="62" t="s">
        <v>121</v>
      </c>
      <c r="B43" s="62" t="s">
        <v>130</v>
      </c>
      <c r="C43" s="63" t="s">
        <v>131</v>
      </c>
      <c r="D43" s="64"/>
      <c r="E43" s="65">
        <v>0.61135333511898149</v>
      </c>
      <c r="F43" s="65">
        <v>1.6203183760173707</v>
      </c>
      <c r="G43" s="65">
        <v>8.9564299649493875E-2</v>
      </c>
      <c r="H43" s="65">
        <v>3.8303313993116317E-2</v>
      </c>
      <c r="I43" s="65">
        <v>0.43273763011721444</v>
      </c>
      <c r="J43" s="65">
        <v>0.4868129003606444</v>
      </c>
      <c r="K43" s="65">
        <v>0.54090322262293822</v>
      </c>
      <c r="L43" s="65" t="s">
        <v>65</v>
      </c>
      <c r="M43" s="65">
        <v>11.502831551296103</v>
      </c>
      <c r="N43" s="65">
        <v>0.17103705183907986</v>
      </c>
      <c r="O43" s="65">
        <v>5.1976184657832693E-2</v>
      </c>
      <c r="P43" s="65">
        <v>1.4281734974229259E-2</v>
      </c>
      <c r="Q43" s="65" t="s">
        <v>65</v>
      </c>
      <c r="R43" s="65" t="s">
        <v>65</v>
      </c>
      <c r="S43" s="65" t="s">
        <v>65</v>
      </c>
      <c r="T43" s="65" t="s">
        <v>65</v>
      </c>
      <c r="U43" s="65" t="s">
        <v>65</v>
      </c>
      <c r="V43" s="65" t="s">
        <v>65</v>
      </c>
      <c r="W43" s="65">
        <v>1.5221314598229549</v>
      </c>
      <c r="X43" s="65">
        <v>0.20805752977982625</v>
      </c>
      <c r="Y43" s="65">
        <v>0.32273412465671003</v>
      </c>
      <c r="Z43" s="65">
        <v>0.10178794373169774</v>
      </c>
      <c r="AA43" s="65">
        <v>8.5980435814080922E-2</v>
      </c>
      <c r="AB43" s="65">
        <v>0.71856003398231505</v>
      </c>
      <c r="AC43" s="65">
        <v>0.59789478821168007</v>
      </c>
      <c r="AD43" s="65">
        <v>2.2746075117925191E-3</v>
      </c>
      <c r="AE43" s="66"/>
      <c r="AF43" s="67">
        <v>176.79312567722687</v>
      </c>
      <c r="AG43" s="67">
        <v>12.579219828053875</v>
      </c>
      <c r="AH43" s="67">
        <v>974.95885216089221</v>
      </c>
      <c r="AI43" s="67">
        <v>7417.4286653214849</v>
      </c>
      <c r="AJ43" s="67" t="s">
        <v>435</v>
      </c>
      <c r="AK43" s="67"/>
      <c r="AL43" s="68" t="s">
        <v>61</v>
      </c>
    </row>
    <row r="44" spans="1:38" s="5" customFormat="1" ht="26.25" customHeight="1" x14ac:dyDescent="0.25">
      <c r="A44" s="62" t="s">
        <v>83</v>
      </c>
      <c r="B44" s="62" t="s">
        <v>132</v>
      </c>
      <c r="C44" s="63" t="s">
        <v>133</v>
      </c>
      <c r="D44" s="64"/>
      <c r="E44" s="65">
        <v>5.68437394548417</v>
      </c>
      <c r="F44" s="65">
        <v>1.104397118434763</v>
      </c>
      <c r="G44" s="65">
        <v>5.3172850632976811E-3</v>
      </c>
      <c r="H44" s="65">
        <v>2.4217965990816041E-3</v>
      </c>
      <c r="I44" s="65">
        <v>0.39646104097718338</v>
      </c>
      <c r="J44" s="65">
        <v>0.39646104097718338</v>
      </c>
      <c r="K44" s="65">
        <v>0.39646104097718338</v>
      </c>
      <c r="L44" s="65" t="s">
        <v>65</v>
      </c>
      <c r="M44" s="65">
        <v>7.5273589215439358</v>
      </c>
      <c r="N44" s="65">
        <v>2.438082359135447E-4</v>
      </c>
      <c r="O44" s="65">
        <v>2.137737011703123E-4</v>
      </c>
      <c r="P44" s="65">
        <v>7.4820795409609304E-5</v>
      </c>
      <c r="Q44" s="65" t="s">
        <v>65</v>
      </c>
      <c r="R44" s="65" t="s">
        <v>65</v>
      </c>
      <c r="S44" s="65" t="s">
        <v>65</v>
      </c>
      <c r="T44" s="65" t="s">
        <v>65</v>
      </c>
      <c r="U44" s="65" t="s">
        <v>65</v>
      </c>
      <c r="V44" s="65" t="s">
        <v>65</v>
      </c>
      <c r="W44" s="65">
        <v>0.10093806194169956</v>
      </c>
      <c r="X44" s="65">
        <v>6.6742654371674372E-3</v>
      </c>
      <c r="Y44" s="65">
        <v>2.812485257563449E-2</v>
      </c>
      <c r="Z44" s="65">
        <v>3.0958536655256559E-2</v>
      </c>
      <c r="AA44" s="65">
        <v>8.2056020484395885E-3</v>
      </c>
      <c r="AB44" s="65">
        <v>7.3963256716498074E-2</v>
      </c>
      <c r="AC44" s="65">
        <v>2.0187612388339909E-2</v>
      </c>
      <c r="AD44" s="65">
        <v>9.9402664973146383E-6</v>
      </c>
      <c r="AE44" s="66"/>
      <c r="AF44" s="67">
        <v>10688.685058515613</v>
      </c>
      <c r="AG44" s="67"/>
      <c r="AH44" s="67"/>
      <c r="AI44" s="67">
        <v>585.76762839352773</v>
      </c>
      <c r="AJ44" s="67">
        <v>32.827785777966874</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5.0540124981638776E-2</v>
      </c>
      <c r="F47" s="65">
        <v>9.2865605110377687E-3</v>
      </c>
      <c r="G47" s="65">
        <v>8.5918748544062794E-3</v>
      </c>
      <c r="H47" s="65">
        <v>6.0983378811796881E-5</v>
      </c>
      <c r="I47" s="65">
        <v>9.8401295257734105E-3</v>
      </c>
      <c r="J47" s="65">
        <v>9.8401295257734105E-3</v>
      </c>
      <c r="K47" s="65">
        <v>9.8401295257734105E-3</v>
      </c>
      <c r="L47" s="65" t="s">
        <v>65</v>
      </c>
      <c r="M47" s="65">
        <v>0.16940195421820017</v>
      </c>
      <c r="N47" s="65">
        <v>7.8147820096536117E-6</v>
      </c>
      <c r="O47" s="65">
        <v>7.8147820096536117E-6</v>
      </c>
      <c r="P47" s="65">
        <v>2.7351737033787644E-6</v>
      </c>
      <c r="Q47" s="65" t="s">
        <v>65</v>
      </c>
      <c r="R47" s="65" t="s">
        <v>65</v>
      </c>
      <c r="S47" s="65" t="s">
        <v>65</v>
      </c>
      <c r="T47" s="65" t="s">
        <v>65</v>
      </c>
      <c r="U47" s="65" t="s">
        <v>65</v>
      </c>
      <c r="V47" s="65" t="s">
        <v>65</v>
      </c>
      <c r="W47" s="65">
        <v>1.597907622424523E-4</v>
      </c>
      <c r="X47" s="65">
        <v>1.0056178862231695E-5</v>
      </c>
      <c r="Y47" s="65">
        <v>5.2599116284144947E-5</v>
      </c>
      <c r="Z47" s="65">
        <v>5.8775893242283144E-5</v>
      </c>
      <c r="AA47" s="65">
        <v>1.3511699595927139E-5</v>
      </c>
      <c r="AB47" s="65">
        <v>1.3494288798458691E-4</v>
      </c>
      <c r="AC47" s="65">
        <v>3.1958152448490465E-5</v>
      </c>
      <c r="AD47" s="65">
        <v>1.26609869034739E-8</v>
      </c>
      <c r="AE47" s="66"/>
      <c r="AF47" s="67">
        <v>390.73910048268056</v>
      </c>
      <c r="AG47" s="67" t="s">
        <v>435</v>
      </c>
      <c r="AH47" s="67" t="s">
        <v>435</v>
      </c>
      <c r="AI47" s="67">
        <v>1.0573986595154263</v>
      </c>
      <c r="AJ47" s="67">
        <v>6.4094452625712575E-2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5.2186395136999991E-2</v>
      </c>
      <c r="J48" s="65">
        <v>0.16516987091799998</v>
      </c>
      <c r="K48" s="65">
        <v>0.34905139388399997</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1.3185338319999997</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0.53364705882352936</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0.56185200000000002</v>
      </c>
      <c r="AL51" s="68" t="s">
        <v>152</v>
      </c>
    </row>
    <row r="52" spans="1:38" s="5" customFormat="1" ht="26.25" customHeight="1" x14ac:dyDescent="0.25">
      <c r="A52" s="62" t="s">
        <v>140</v>
      </c>
      <c r="B52" s="69" t="s">
        <v>153</v>
      </c>
      <c r="C52" s="71" t="s">
        <v>154</v>
      </c>
      <c r="D52" s="74"/>
      <c r="E52" s="65" t="s">
        <v>433</v>
      </c>
      <c r="F52" s="65">
        <v>0.48499999999999999</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8.2428830000000008</v>
      </c>
      <c r="AL52" s="68" t="s">
        <v>155</v>
      </c>
    </row>
    <row r="53" spans="1:38" s="5" customFormat="1" ht="26.25" customHeight="1" x14ac:dyDescent="0.25">
      <c r="A53" s="62" t="s">
        <v>140</v>
      </c>
      <c r="B53" s="69" t="s">
        <v>156</v>
      </c>
      <c r="C53" s="71" t="s">
        <v>157</v>
      </c>
      <c r="D53" s="74"/>
      <c r="E53" s="65" t="s">
        <v>433</v>
      </c>
      <c r="F53" s="65">
        <v>0.56657824135000001</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1.4410000000000001</v>
      </c>
      <c r="AL53" s="68" t="s">
        <v>158</v>
      </c>
    </row>
    <row r="54" spans="1:38" s="5" customFormat="1" ht="37.5" customHeight="1" x14ac:dyDescent="0.25">
      <c r="A54" s="62" t="s">
        <v>140</v>
      </c>
      <c r="B54" s="69" t="s">
        <v>159</v>
      </c>
      <c r="C54" s="71" t="s">
        <v>160</v>
      </c>
      <c r="D54" s="74"/>
      <c r="E54" s="65" t="s">
        <v>433</v>
      </c>
      <c r="F54" s="65">
        <v>0.93494205062910407</v>
      </c>
      <c r="G54" s="65">
        <v>0.03</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655</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6.5022299999999996E-5</v>
      </c>
      <c r="I56" s="65" t="s">
        <v>433</v>
      </c>
      <c r="J56" s="65" t="s">
        <v>433</v>
      </c>
      <c r="K56" s="65" t="s">
        <v>433</v>
      </c>
      <c r="L56" s="65" t="s">
        <v>65</v>
      </c>
      <c r="M56" s="65" t="s">
        <v>433</v>
      </c>
      <c r="N56" s="65" t="s">
        <v>433</v>
      </c>
      <c r="O56" s="65" t="s">
        <v>433</v>
      </c>
      <c r="P56" s="65">
        <v>1.3623719999999999E-5</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3.3162000000000004E-2</v>
      </c>
      <c r="J57" s="65">
        <v>3.730725E-2</v>
      </c>
      <c r="K57" s="65">
        <v>4.1452500000000003E-2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3662.6120000000001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6.7496373113127284E-2</v>
      </c>
      <c r="J58" s="65">
        <v>9.3456516618176236E-2</v>
      </c>
      <c r="K58" s="65">
        <v>0.10384057402019582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993.54159789359812</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4.5502142157795161E-3</v>
      </c>
      <c r="J59" s="65">
        <v>5.1189909927519574E-3</v>
      </c>
      <c r="K59" s="65">
        <v>5.687767769724396E-3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509.57702</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0.57503827739726365</v>
      </c>
      <c r="J60" s="65">
        <v>4.9160976846820494</v>
      </c>
      <c r="K60" s="65">
        <v>10.486199666549746</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0.32492079202706919</v>
      </c>
      <c r="J61" s="65">
        <v>3.2492079202706914</v>
      </c>
      <c r="K61" s="65">
        <v>10.830693067568971</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12748935.294190926</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0.20830000000000001</v>
      </c>
      <c r="F64" s="65">
        <v>8.4000000000000012E-3</v>
      </c>
      <c r="G64" s="65">
        <v>3.0000000000000001E-5</v>
      </c>
      <c r="H64" s="65">
        <v>1.5100000000000001E-2</v>
      </c>
      <c r="I64" s="65" t="s">
        <v>433</v>
      </c>
      <c r="J64" s="65" t="s">
        <v>433</v>
      </c>
      <c r="K64" s="65" t="s">
        <v>433</v>
      </c>
      <c r="L64" s="65" t="s">
        <v>65</v>
      </c>
      <c r="M64" s="65">
        <v>1.83E-2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527.85825714285704</v>
      </c>
      <c r="AL64" s="68" t="s">
        <v>189</v>
      </c>
    </row>
    <row r="65" spans="1:38" s="5" customFormat="1" ht="26.25" customHeight="1" x14ac:dyDescent="0.25">
      <c r="A65" s="62" t="s">
        <v>66</v>
      </c>
      <c r="B65" s="69" t="s">
        <v>190</v>
      </c>
      <c r="C65" s="63" t="s">
        <v>191</v>
      </c>
      <c r="D65" s="64"/>
      <c r="E65" s="65">
        <v>6.1200000000000004E-2</v>
      </c>
      <c r="F65" s="65" t="s">
        <v>433</v>
      </c>
      <c r="G65" s="65" t="s">
        <v>433</v>
      </c>
      <c r="H65" s="65">
        <v>3.0000000000000001E-3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519.51599999999996</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36.322000000000003</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6.4799999999999996E-2</v>
      </c>
      <c r="F70" s="65">
        <v>0.27501500000000001</v>
      </c>
      <c r="G70" s="65">
        <v>0.36540697007701861</v>
      </c>
      <c r="H70" s="65">
        <v>6.8699999999999997E-2</v>
      </c>
      <c r="I70" s="65">
        <v>0.12071</v>
      </c>
      <c r="J70" s="65">
        <v>0.129855</v>
      </c>
      <c r="K70" s="65">
        <v>0.13900000000000001</v>
      </c>
      <c r="L70" s="65" t="s">
        <v>65</v>
      </c>
      <c r="M70" s="65">
        <v>11.0679</v>
      </c>
      <c r="N70" s="65">
        <v>7.7118109626950356E-4</v>
      </c>
      <c r="O70" s="65">
        <v>6.1694487701560296E-4</v>
      </c>
      <c r="P70" s="65">
        <v>8.3211455746972794E-5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8.1408358275550222E-2</v>
      </c>
      <c r="F72" s="65">
        <v>0.24062548457378957</v>
      </c>
      <c r="G72" s="65">
        <v>4.7901619203060464E-2</v>
      </c>
      <c r="H72" s="65" t="s">
        <v>434</v>
      </c>
      <c r="I72" s="65">
        <v>0.18229020000000001</v>
      </c>
      <c r="J72" s="65">
        <v>0.36380805000000005</v>
      </c>
      <c r="K72" s="65">
        <v>0.56639600000000012</v>
      </c>
      <c r="L72" s="65" t="s">
        <v>65</v>
      </c>
      <c r="M72" s="65">
        <v>1.8122593263033693</v>
      </c>
      <c r="N72" s="65">
        <v>0.43868088999999999</v>
      </c>
      <c r="O72" s="65">
        <v>3.531956E-2</v>
      </c>
      <c r="P72" s="65">
        <v>0.33178310799999999</v>
      </c>
      <c r="Q72" s="65" t="s">
        <v>65</v>
      </c>
      <c r="R72" s="65" t="s">
        <v>65</v>
      </c>
      <c r="S72" s="65" t="s">
        <v>65</v>
      </c>
      <c r="T72" s="65" t="s">
        <v>65</v>
      </c>
      <c r="U72" s="65" t="s">
        <v>65</v>
      </c>
      <c r="V72" s="65" t="s">
        <v>65</v>
      </c>
      <c r="W72" s="65">
        <v>1.350795856</v>
      </c>
      <c r="X72" s="65">
        <v>2.2409418375813818E-2</v>
      </c>
      <c r="Y72" s="65">
        <v>2.3588607045664709E-2</v>
      </c>
      <c r="Z72" s="65">
        <v>1.2380380426496463E-2</v>
      </c>
      <c r="AA72" s="65">
        <v>1.2223890952025012E-2</v>
      </c>
      <c r="AB72" s="65">
        <v>7.0602296800000006E-2</v>
      </c>
      <c r="AC72" s="65">
        <v>0.31647311357664248</v>
      </c>
      <c r="AD72" s="65">
        <v>2.0129166666666669</v>
      </c>
      <c r="AE72" s="66"/>
      <c r="AF72" s="67"/>
      <c r="AG72" s="67"/>
      <c r="AH72" s="67"/>
      <c r="AI72" s="67"/>
      <c r="AJ72" s="67"/>
      <c r="AK72" s="67">
        <v>7195.14221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1.125E-2</v>
      </c>
      <c r="J73" s="65">
        <v>1.1875E-2</v>
      </c>
      <c r="K73" s="65">
        <v>1.2500000000000001E-2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3.0518079878000029E-3</v>
      </c>
      <c r="J74" s="65">
        <v>7.7682385144000072E-3</v>
      </c>
      <c r="K74" s="65">
        <v>1.109748359200001E-2</v>
      </c>
      <c r="L74" s="65" t="s">
        <v>65</v>
      </c>
      <c r="M74" s="65" t="s">
        <v>433</v>
      </c>
      <c r="N74" s="65">
        <v>0.11097483592</v>
      </c>
      <c r="O74" s="65" t="s">
        <v>433</v>
      </c>
      <c r="P74" s="65" t="s">
        <v>433</v>
      </c>
      <c r="Q74" s="65" t="s">
        <v>65</v>
      </c>
      <c r="R74" s="65" t="s">
        <v>65</v>
      </c>
      <c r="S74" s="65" t="s">
        <v>65</v>
      </c>
      <c r="T74" s="65" t="s">
        <v>65</v>
      </c>
      <c r="U74" s="65" t="s">
        <v>65</v>
      </c>
      <c r="V74" s="65" t="s">
        <v>65</v>
      </c>
      <c r="W74" s="65">
        <v>3.8841192572000005</v>
      </c>
      <c r="X74" s="65" t="s">
        <v>436</v>
      </c>
      <c r="Y74" s="65" t="s">
        <v>436</v>
      </c>
      <c r="Z74" s="65" t="s">
        <v>436</v>
      </c>
      <c r="AA74" s="65" t="s">
        <v>436</v>
      </c>
      <c r="AB74" s="65" t="s">
        <v>436</v>
      </c>
      <c r="AC74" s="65">
        <v>1.9420596286000003</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2.1599999999999999E-4</v>
      </c>
      <c r="J76" s="65">
        <v>4.3199999999999998E-4</v>
      </c>
      <c r="K76" s="65">
        <v>5.399999999999999E-4</v>
      </c>
      <c r="L76" s="65" t="s">
        <v>65</v>
      </c>
      <c r="M76" s="65" t="s">
        <v>433</v>
      </c>
      <c r="N76" s="65">
        <v>0.64800000000000002</v>
      </c>
      <c r="O76" s="65">
        <v>5.4000000000000003E-3</v>
      </c>
      <c r="P76" s="65" t="s">
        <v>436</v>
      </c>
      <c r="Q76" s="65" t="s">
        <v>65</v>
      </c>
      <c r="R76" s="65" t="s">
        <v>65</v>
      </c>
      <c r="S76" s="65" t="s">
        <v>65</v>
      </c>
      <c r="T76" s="65" t="s">
        <v>65</v>
      </c>
      <c r="U76" s="65" t="s">
        <v>65</v>
      </c>
      <c r="V76" s="65" t="s">
        <v>65</v>
      </c>
      <c r="W76" s="65">
        <v>8.1000000000000003E-2</v>
      </c>
      <c r="X76" s="65" t="s">
        <v>433</v>
      </c>
      <c r="Y76" s="65" t="s">
        <v>433</v>
      </c>
      <c r="Z76" s="65" t="s">
        <v>433</v>
      </c>
      <c r="AA76" s="65" t="s">
        <v>433</v>
      </c>
      <c r="AB76" s="65" t="s">
        <v>433</v>
      </c>
      <c r="AC76" s="65" t="s">
        <v>433</v>
      </c>
      <c r="AD76" s="65">
        <v>7.0199999999999999E-5</v>
      </c>
      <c r="AE76" s="66"/>
      <c r="AF76" s="67"/>
      <c r="AG76" s="67"/>
      <c r="AH76" s="67"/>
      <c r="AI76" s="67"/>
      <c r="AJ76" s="67"/>
      <c r="AK76" s="67">
        <v>27</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0.17622000000000002</v>
      </c>
      <c r="H78" s="65" t="s">
        <v>433</v>
      </c>
      <c r="I78" s="65">
        <v>2.5365000000000001E-4</v>
      </c>
      <c r="J78" s="65">
        <v>3.3375000000000001E-4</v>
      </c>
      <c r="K78" s="65">
        <v>4.2719999999999998E-4</v>
      </c>
      <c r="L78" s="65" t="s">
        <v>65</v>
      </c>
      <c r="M78" s="65" t="s">
        <v>436</v>
      </c>
      <c r="N78" s="65">
        <v>1.335E-3</v>
      </c>
      <c r="O78" s="65">
        <v>1.3350000000000002E-4</v>
      </c>
      <c r="P78" s="65">
        <v>2.6700000000000004E-4</v>
      </c>
      <c r="Q78" s="65" t="s">
        <v>65</v>
      </c>
      <c r="R78" s="65" t="s">
        <v>65</v>
      </c>
      <c r="S78" s="65" t="s">
        <v>65</v>
      </c>
      <c r="T78" s="65" t="s">
        <v>65</v>
      </c>
      <c r="U78" s="65" t="s">
        <v>65</v>
      </c>
      <c r="V78" s="65" t="s">
        <v>65</v>
      </c>
      <c r="W78" s="65">
        <v>1.335</v>
      </c>
      <c r="X78" s="65" t="s">
        <v>436</v>
      </c>
      <c r="Y78" s="65" t="s">
        <v>436</v>
      </c>
      <c r="Z78" s="65" t="s">
        <v>436</v>
      </c>
      <c r="AA78" s="65" t="s">
        <v>436</v>
      </c>
      <c r="AB78" s="65">
        <v>6.6750000000000002E-4</v>
      </c>
      <c r="AC78" s="65">
        <v>0.17354999999999998</v>
      </c>
      <c r="AD78" s="65">
        <v>4.9395000000000005E-4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2.2670287497426597E-2</v>
      </c>
      <c r="F80" s="65">
        <v>0.17867703100988358</v>
      </c>
      <c r="G80" s="65">
        <v>2.207409852789798E-3</v>
      </c>
      <c r="H80" s="65" t="s">
        <v>433</v>
      </c>
      <c r="I80" s="65" t="s">
        <v>436</v>
      </c>
      <c r="J80" s="65" t="s">
        <v>436</v>
      </c>
      <c r="K80" s="65" t="s">
        <v>436</v>
      </c>
      <c r="L80" s="65" t="s">
        <v>65</v>
      </c>
      <c r="M80" s="65">
        <v>0.11655799028412669</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19.984934838076434</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22.080518364837097</v>
      </c>
      <c r="AL82" s="68" t="s">
        <v>241</v>
      </c>
    </row>
    <row r="83" spans="1:38" s="5" customFormat="1" ht="26.25" customHeight="1" x14ac:dyDescent="0.25">
      <c r="A83" s="62" t="s">
        <v>66</v>
      </c>
      <c r="B83" s="77" t="s">
        <v>242</v>
      </c>
      <c r="C83" s="71" t="s">
        <v>243</v>
      </c>
      <c r="D83" s="64"/>
      <c r="E83" s="65" t="s">
        <v>433</v>
      </c>
      <c r="F83" s="65">
        <v>0.1095</v>
      </c>
      <c r="G83" s="65" t="s">
        <v>433</v>
      </c>
      <c r="H83" s="65" t="s">
        <v>433</v>
      </c>
      <c r="I83" s="65">
        <v>1.46E-2</v>
      </c>
      <c r="J83" s="65">
        <v>0.29199999999999998</v>
      </c>
      <c r="K83" s="65">
        <v>0.438</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7300</v>
      </c>
      <c r="AL83" s="68" t="s">
        <v>149</v>
      </c>
    </row>
    <row r="84" spans="1:38" s="5" customFormat="1" ht="26.25" customHeight="1" x14ac:dyDescent="0.25">
      <c r="A84" s="62" t="s">
        <v>66</v>
      </c>
      <c r="B84" s="77" t="s">
        <v>244</v>
      </c>
      <c r="C84" s="71" t="s">
        <v>245</v>
      </c>
      <c r="D84" s="64"/>
      <c r="E84" s="65" t="s">
        <v>433</v>
      </c>
      <c r="F84" s="65">
        <v>3.3300700926336907E-3</v>
      </c>
      <c r="G84" s="65" t="s">
        <v>433</v>
      </c>
      <c r="H84" s="65" t="s">
        <v>433</v>
      </c>
      <c r="I84" s="65">
        <v>2.0020618502999998E-5</v>
      </c>
      <c r="J84" s="65">
        <v>1.0010309251499999E-4</v>
      </c>
      <c r="K84" s="65">
        <v>4.0041237005999995E-4</v>
      </c>
      <c r="L84" s="65" t="s">
        <v>65</v>
      </c>
      <c r="M84" s="65">
        <v>0.20922344000000001</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22.023520000000001</v>
      </c>
      <c r="AL84" s="68" t="s">
        <v>149</v>
      </c>
    </row>
    <row r="85" spans="1:38" s="5" customFormat="1" ht="26.25" customHeight="1" x14ac:dyDescent="0.25">
      <c r="A85" s="62" t="s">
        <v>238</v>
      </c>
      <c r="B85" s="71" t="s">
        <v>246</v>
      </c>
      <c r="C85" s="71" t="s">
        <v>247</v>
      </c>
      <c r="D85" s="64"/>
      <c r="E85" s="65" t="s">
        <v>433</v>
      </c>
      <c r="F85" s="65">
        <v>9.0567141651195531</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38.331320747782328</v>
      </c>
      <c r="AL85" s="68" t="s">
        <v>248</v>
      </c>
    </row>
    <row r="86" spans="1:38" s="5" customFormat="1" ht="26.25" customHeight="1" x14ac:dyDescent="0.25">
      <c r="A86" s="62" t="s">
        <v>238</v>
      </c>
      <c r="B86" s="71" t="s">
        <v>249</v>
      </c>
      <c r="C86" s="63" t="s">
        <v>250</v>
      </c>
      <c r="D86" s="64"/>
      <c r="E86" s="65" t="s">
        <v>433</v>
      </c>
      <c r="F86" s="65">
        <v>2.7531788194721623</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11.105123621999804</v>
      </c>
      <c r="AL86" s="68" t="s">
        <v>241</v>
      </c>
    </row>
    <row r="87" spans="1:38" s="5" customFormat="1" ht="26.25" customHeight="1" x14ac:dyDescent="0.25">
      <c r="A87" s="62" t="s">
        <v>238</v>
      </c>
      <c r="B87" s="71" t="s">
        <v>251</v>
      </c>
      <c r="C87" s="63" t="s">
        <v>252</v>
      </c>
      <c r="D87" s="64"/>
      <c r="E87" s="65" t="s">
        <v>433</v>
      </c>
      <c r="F87" s="65">
        <v>9.6070142767599679E-3</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1.5554729999999999E-2</v>
      </c>
      <c r="AL87" s="68" t="s">
        <v>241</v>
      </c>
    </row>
    <row r="88" spans="1:38" s="5" customFormat="1" ht="26.25" customHeight="1" x14ac:dyDescent="0.25">
      <c r="A88" s="62" t="s">
        <v>238</v>
      </c>
      <c r="B88" s="71" t="s">
        <v>253</v>
      </c>
      <c r="C88" s="63" t="s">
        <v>254</v>
      </c>
      <c r="D88" s="64"/>
      <c r="E88" s="65" t="s">
        <v>433</v>
      </c>
      <c r="F88" s="65">
        <v>2.3488903373130627</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33.120787032745831</v>
      </c>
      <c r="AL88" s="68" t="s">
        <v>149</v>
      </c>
    </row>
    <row r="89" spans="1:38" s="5" customFormat="1" ht="26.25" customHeight="1" x14ac:dyDescent="0.25">
      <c r="A89" s="62" t="s">
        <v>238</v>
      </c>
      <c r="B89" s="71" t="s">
        <v>255</v>
      </c>
      <c r="C89" s="63" t="s">
        <v>256</v>
      </c>
      <c r="D89" s="64"/>
      <c r="E89" s="65" t="s">
        <v>433</v>
      </c>
      <c r="F89" s="65">
        <v>0.58909438242183121</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10.365223012250487</v>
      </c>
      <c r="AL89" s="68" t="s">
        <v>149</v>
      </c>
    </row>
    <row r="90" spans="1:38" s="78" customFormat="1" ht="26.25" customHeight="1" x14ac:dyDescent="0.2">
      <c r="A90" s="62" t="s">
        <v>238</v>
      </c>
      <c r="B90" s="71" t="s">
        <v>257</v>
      </c>
      <c r="C90" s="63" t="s">
        <v>258</v>
      </c>
      <c r="D90" s="64"/>
      <c r="E90" s="65" t="s">
        <v>433</v>
      </c>
      <c r="F90" s="65">
        <v>2.0860298724737718</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4.6117268069741346</v>
      </c>
      <c r="AL90" s="68" t="s">
        <v>149</v>
      </c>
    </row>
    <row r="91" spans="1:38" s="5" customFormat="1" ht="26.25" customHeight="1" x14ac:dyDescent="0.25">
      <c r="A91" s="62" t="s">
        <v>238</v>
      </c>
      <c r="B91" s="69" t="s">
        <v>259</v>
      </c>
      <c r="C91" s="71" t="s">
        <v>260</v>
      </c>
      <c r="D91" s="64"/>
      <c r="E91" s="65">
        <v>2.4409791472800001E-2</v>
      </c>
      <c r="F91" s="65">
        <v>6.5294236812640016E-2</v>
      </c>
      <c r="G91" s="65">
        <v>1.47295668E-3</v>
      </c>
      <c r="H91" s="65">
        <v>5.7985760903400012E-2</v>
      </c>
      <c r="I91" s="65">
        <v>0.38493223076224531</v>
      </c>
      <c r="J91" s="65">
        <v>0.3895355195548128</v>
      </c>
      <c r="K91" s="65">
        <v>0.3895355195548128</v>
      </c>
      <c r="L91" s="65" t="s">
        <v>65</v>
      </c>
      <c r="M91" s="65">
        <v>0.74681631635960011</v>
      </c>
      <c r="N91" s="65">
        <v>0.38238345600000001</v>
      </c>
      <c r="O91" s="65">
        <v>7.3570788218400004E-2</v>
      </c>
      <c r="P91" s="65">
        <v>2.7800838E-5</v>
      </c>
      <c r="Q91" s="65" t="s">
        <v>65</v>
      </c>
      <c r="R91" s="65" t="s">
        <v>65</v>
      </c>
      <c r="S91" s="65" t="s">
        <v>65</v>
      </c>
      <c r="T91" s="65" t="s">
        <v>65</v>
      </c>
      <c r="U91" s="65" t="s">
        <v>65</v>
      </c>
      <c r="V91" s="65" t="s">
        <v>65</v>
      </c>
      <c r="W91" s="65">
        <v>1.3490544796E-3</v>
      </c>
      <c r="X91" s="65">
        <v>1.497450472356E-3</v>
      </c>
      <c r="Y91" s="65">
        <v>6.0707451581999998E-4</v>
      </c>
      <c r="Z91" s="65">
        <v>6.0707451581999998E-4</v>
      </c>
      <c r="AA91" s="65">
        <v>6.0707451581999998E-4</v>
      </c>
      <c r="AB91" s="65">
        <v>3.3186740198160002E-3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3.1523703727970585</v>
      </c>
      <c r="G93" s="65" t="s">
        <v>433</v>
      </c>
      <c r="H93" s="65" t="s">
        <v>433</v>
      </c>
      <c r="I93" s="65">
        <v>2.5851827281800002E-4</v>
      </c>
      <c r="J93" s="65">
        <v>7.7478997149299999E-4</v>
      </c>
      <c r="K93" s="65">
        <v>1.6360076495790003E-3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0.18474175626700526</v>
      </c>
      <c r="J95" s="65">
        <v>0.46585439066751322</v>
      </c>
      <c r="K95" s="65">
        <v>1.153135976668783</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0.1280617196940137</v>
      </c>
      <c r="F99" s="65">
        <v>11.03751780784815</v>
      </c>
      <c r="G99" s="65" t="s">
        <v>433</v>
      </c>
      <c r="H99" s="65">
        <v>10.036907170235848</v>
      </c>
      <c r="I99" s="65">
        <v>1.2371833500000002E-2</v>
      </c>
      <c r="J99" s="65">
        <v>5.567325075E-2</v>
      </c>
      <c r="K99" s="65">
        <v>0.123718335</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526.46100000000001</v>
      </c>
      <c r="AL99" s="68" t="s">
        <v>280</v>
      </c>
    </row>
    <row r="100" spans="1:38" s="5" customFormat="1" ht="26.25" customHeight="1" x14ac:dyDescent="0.25">
      <c r="A100" s="62" t="s">
        <v>277</v>
      </c>
      <c r="B100" s="62" t="s">
        <v>281</v>
      </c>
      <c r="C100" s="63" t="s">
        <v>282</v>
      </c>
      <c r="D100" s="80"/>
      <c r="E100" s="65">
        <v>0.3066734305928806</v>
      </c>
      <c r="F100" s="65">
        <v>10.995266745578933</v>
      </c>
      <c r="G100" s="65" t="s">
        <v>433</v>
      </c>
      <c r="H100" s="65">
        <v>13.572115798228637</v>
      </c>
      <c r="I100" s="65">
        <v>3.1575516500000005E-2</v>
      </c>
      <c r="J100" s="65">
        <v>0.14208982425</v>
      </c>
      <c r="K100" s="65">
        <v>0.315755165</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1343.6389999999999</v>
      </c>
      <c r="AL100" s="68" t="s">
        <v>280</v>
      </c>
    </row>
    <row r="101" spans="1:38" s="5" customFormat="1" ht="26.25" customHeight="1" x14ac:dyDescent="0.25">
      <c r="A101" s="62" t="s">
        <v>277</v>
      </c>
      <c r="B101" s="62" t="s">
        <v>283</v>
      </c>
      <c r="C101" s="63" t="s">
        <v>284</v>
      </c>
      <c r="D101" s="80"/>
      <c r="E101" s="65">
        <v>1.2526032084202499E-2</v>
      </c>
      <c r="F101" s="65">
        <v>7.9734319253835922E-2</v>
      </c>
      <c r="G101" s="65" t="s">
        <v>433</v>
      </c>
      <c r="H101" s="65">
        <v>0.40975185414536058</v>
      </c>
      <c r="I101" s="65">
        <v>9.4551075000000005E-3</v>
      </c>
      <c r="J101" s="65">
        <v>4.2547983750000004E-2</v>
      </c>
      <c r="K101" s="65">
        <v>9.4551074999999998E-2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402.34500000000003</v>
      </c>
      <c r="AL101" s="68" t="s">
        <v>280</v>
      </c>
    </row>
    <row r="102" spans="1:38" s="5" customFormat="1" ht="26.25" customHeight="1" x14ac:dyDescent="0.25">
      <c r="A102" s="62" t="s">
        <v>277</v>
      </c>
      <c r="B102" s="62" t="s">
        <v>285</v>
      </c>
      <c r="C102" s="63" t="s">
        <v>286</v>
      </c>
      <c r="D102" s="80"/>
      <c r="E102" s="65">
        <v>4.4138987115037762E-2</v>
      </c>
      <c r="F102" s="65">
        <v>0.99543976568650727</v>
      </c>
      <c r="G102" s="65" t="s">
        <v>433</v>
      </c>
      <c r="H102" s="65">
        <v>6.5550508375086736</v>
      </c>
      <c r="I102" s="65">
        <v>2.6651094865384615E-2</v>
      </c>
      <c r="J102" s="65">
        <v>0.11992992689423075</v>
      </c>
      <c r="K102" s="65">
        <v>0.26651094865384611</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2479.1716153846151</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1.26350627939747E-3</v>
      </c>
      <c r="F104" s="65">
        <v>1.0483144786181068E-2</v>
      </c>
      <c r="G104" s="65" t="s">
        <v>433</v>
      </c>
      <c r="H104" s="65">
        <v>6.4779553207714599E-2</v>
      </c>
      <c r="I104" s="65">
        <v>1.53416525E-3</v>
      </c>
      <c r="J104" s="65">
        <v>6.9037436250000009E-3</v>
      </c>
      <c r="K104" s="65">
        <v>1.53416525E-2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100.601</v>
      </c>
      <c r="AL104" s="68" t="s">
        <v>280</v>
      </c>
    </row>
    <row r="105" spans="1:38" s="5" customFormat="1" ht="26.25" customHeight="1" x14ac:dyDescent="0.25">
      <c r="A105" s="62" t="s">
        <v>277</v>
      </c>
      <c r="B105" s="62" t="s">
        <v>291</v>
      </c>
      <c r="C105" s="63" t="s">
        <v>292</v>
      </c>
      <c r="D105" s="80"/>
      <c r="E105" s="65">
        <v>2.9401522638086749E-2</v>
      </c>
      <c r="F105" s="65">
        <v>0.15519086389731215</v>
      </c>
      <c r="G105" s="65" t="s">
        <v>433</v>
      </c>
      <c r="H105" s="65">
        <v>1.093546012092105</v>
      </c>
      <c r="I105" s="65">
        <v>2.084166666666666E-3</v>
      </c>
      <c r="J105" s="65">
        <v>9.3787499999999982E-3</v>
      </c>
      <c r="K105" s="65">
        <v>2.0841666666666661E-2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136.66666666666663</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9.3319646969315218E-2</v>
      </c>
      <c r="F107" s="65">
        <v>0.54804956245051384</v>
      </c>
      <c r="G107" s="65" t="s">
        <v>433</v>
      </c>
      <c r="H107" s="65">
        <v>1.0050865486140834</v>
      </c>
      <c r="I107" s="65">
        <v>1.497087316E-2</v>
      </c>
      <c r="J107" s="65">
        <v>6.7368929219999985E-2</v>
      </c>
      <c r="K107" s="65">
        <v>0.14970873160000001</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9535.5879999999997</v>
      </c>
      <c r="AL107" s="68" t="s">
        <v>280</v>
      </c>
    </row>
    <row r="108" spans="1:38" s="5" customFormat="1" ht="26.25" customHeight="1" x14ac:dyDescent="0.25">
      <c r="A108" s="62" t="s">
        <v>277</v>
      </c>
      <c r="B108" s="62" t="s">
        <v>297</v>
      </c>
      <c r="C108" s="63" t="s">
        <v>298</v>
      </c>
      <c r="D108" s="80"/>
      <c r="E108" s="65">
        <v>4.7498323140689212E-2</v>
      </c>
      <c r="F108" s="65">
        <v>0.4584436164123174</v>
      </c>
      <c r="G108" s="65" t="s">
        <v>433</v>
      </c>
      <c r="H108" s="65">
        <v>0.95495015947858108</v>
      </c>
      <c r="I108" s="65">
        <v>1.486338939E-2</v>
      </c>
      <c r="J108" s="65">
        <v>6.6885252254999999E-2</v>
      </c>
      <c r="K108" s="65">
        <v>0.14863389390000001</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9467.1270000000004</v>
      </c>
      <c r="AL108" s="68" t="s">
        <v>280</v>
      </c>
    </row>
    <row r="109" spans="1:38" s="5" customFormat="1" ht="26.25" customHeight="1" x14ac:dyDescent="0.25">
      <c r="A109" s="62" t="s">
        <v>277</v>
      </c>
      <c r="B109" s="62" t="s">
        <v>299</v>
      </c>
      <c r="C109" s="63" t="s">
        <v>300</v>
      </c>
      <c r="D109" s="80"/>
      <c r="E109" s="65">
        <v>1.4633753640397498E-2</v>
      </c>
      <c r="F109" s="65">
        <v>4.5364202735642893E-2</v>
      </c>
      <c r="G109" s="65" t="s">
        <v>433</v>
      </c>
      <c r="H109" s="65">
        <v>0.38050287611357775</v>
      </c>
      <c r="I109" s="65">
        <v>8.9074578E-4</v>
      </c>
      <c r="J109" s="65">
        <v>4.0083560099999993E-3</v>
      </c>
      <c r="K109" s="65">
        <v>8.9074577999999991E-3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567.35400000000004</v>
      </c>
      <c r="AL109" s="68" t="s">
        <v>280</v>
      </c>
    </row>
    <row r="110" spans="1:38" s="5" customFormat="1" ht="26.25" customHeight="1" x14ac:dyDescent="0.25">
      <c r="A110" s="62" t="s">
        <v>277</v>
      </c>
      <c r="B110" s="62" t="s">
        <v>301</v>
      </c>
      <c r="C110" s="63" t="s">
        <v>302</v>
      </c>
      <c r="D110" s="80"/>
      <c r="E110" s="65">
        <v>2.8040201363368988E-3</v>
      </c>
      <c r="F110" s="65">
        <v>7.8344906236307403E-3</v>
      </c>
      <c r="G110" s="65" t="s">
        <v>433</v>
      </c>
      <c r="H110" s="65">
        <v>7.4518019116175088E-2</v>
      </c>
      <c r="I110" s="65">
        <v>2.8221692000000002E-4</v>
      </c>
      <c r="J110" s="65">
        <v>1.2699761399999998E-3</v>
      </c>
      <c r="K110" s="65">
        <v>2.8221691999999999E-3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179.756</v>
      </c>
      <c r="AL110" s="68" t="s">
        <v>280</v>
      </c>
    </row>
    <row r="111" spans="1:38" s="5" customFormat="1" ht="26.25" customHeight="1" x14ac:dyDescent="0.25">
      <c r="A111" s="62" t="s">
        <v>277</v>
      </c>
      <c r="B111" s="62" t="s">
        <v>303</v>
      </c>
      <c r="C111" s="63" t="s">
        <v>304</v>
      </c>
      <c r="D111" s="80"/>
      <c r="E111" s="65">
        <v>5.2133290584230958E-4</v>
      </c>
      <c r="F111" s="65">
        <v>3.5021742314183669E-3</v>
      </c>
      <c r="G111" s="65" t="s">
        <v>433</v>
      </c>
      <c r="H111" s="65">
        <v>1.7088922481614335E-2</v>
      </c>
      <c r="I111" s="65">
        <v>1.0660143000000001E-4</v>
      </c>
      <c r="J111" s="65">
        <v>4.7970643499999993E-4</v>
      </c>
      <c r="K111" s="65">
        <v>1.0660143E-3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47.13</v>
      </c>
      <c r="AL111" s="68" t="s">
        <v>280</v>
      </c>
    </row>
    <row r="112" spans="1:38" s="5" customFormat="1" ht="26.25" customHeight="1" x14ac:dyDescent="0.25">
      <c r="A112" s="62" t="s">
        <v>305</v>
      </c>
      <c r="B112" s="62" t="s">
        <v>306</v>
      </c>
      <c r="C112" s="63" t="s">
        <v>307</v>
      </c>
      <c r="D112" s="64"/>
      <c r="E112" s="65">
        <v>4.4431858000000002</v>
      </c>
      <c r="F112" s="65" t="s">
        <v>433</v>
      </c>
      <c r="G112" s="65" t="s">
        <v>433</v>
      </c>
      <c r="H112" s="65">
        <v>7.3676413065924988</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111079644.99999999</v>
      </c>
      <c r="AL112" s="68" t="s">
        <v>308</v>
      </c>
    </row>
    <row r="113" spans="1:38" s="5" customFormat="1" ht="26.25" customHeight="1" x14ac:dyDescent="0.25">
      <c r="A113" s="62" t="s">
        <v>305</v>
      </c>
      <c r="B113" s="81" t="s">
        <v>309</v>
      </c>
      <c r="C113" s="82" t="s">
        <v>310</v>
      </c>
      <c r="D113" s="64"/>
      <c r="E113" s="65">
        <v>4.9028342860700445</v>
      </c>
      <c r="F113" s="65">
        <v>8.7120539167657434</v>
      </c>
      <c r="G113" s="65" t="s">
        <v>433</v>
      </c>
      <c r="H113" s="65">
        <v>28.843647667116738</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7.4737975313040009E-2</v>
      </c>
      <c r="F114" s="65" t="s">
        <v>433</v>
      </c>
      <c r="G114" s="65" t="s">
        <v>433</v>
      </c>
      <c r="H114" s="65">
        <v>0.24289841976738005</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0.21149402815357871</v>
      </c>
      <c r="F115" s="65" t="s">
        <v>433</v>
      </c>
      <c r="G115" s="65" t="s">
        <v>433</v>
      </c>
      <c r="H115" s="65">
        <v>0.42298805630715741</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0.53110874762605698</v>
      </c>
      <c r="F116" s="65">
        <v>7.5629582128288922E-2</v>
      </c>
      <c r="G116" s="65" t="s">
        <v>433</v>
      </c>
      <c r="H116" s="65">
        <v>0.98930060162647093</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0.5555979986831</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0.12630814756639239</v>
      </c>
      <c r="J119" s="65">
        <v>3.2840118367262026</v>
      </c>
      <c r="K119" s="65">
        <v>3.2840118367262026</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9.2573106545000006E-3</v>
      </c>
      <c r="J120" s="65">
        <v>2.9360366400580002E-2</v>
      </c>
      <c r="K120" s="65">
        <v>6.2040328350930013E-2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1.5520807396538381</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1.38125E-2</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t="s">
        <v>435</v>
      </c>
      <c r="F123" s="65" t="s">
        <v>435</v>
      </c>
      <c r="G123" s="65" t="s">
        <v>435</v>
      </c>
      <c r="H123" s="65" t="s">
        <v>435</v>
      </c>
      <c r="I123" s="65" t="s">
        <v>435</v>
      </c>
      <c r="J123" s="65" t="s">
        <v>435</v>
      </c>
      <c r="K123" s="65" t="s">
        <v>435</v>
      </c>
      <c r="L123" s="65" t="s">
        <v>65</v>
      </c>
      <c r="M123" s="65" t="s">
        <v>435</v>
      </c>
      <c r="N123" s="65" t="s">
        <v>435</v>
      </c>
      <c r="O123" s="65" t="s">
        <v>435</v>
      </c>
      <c r="P123" s="65" t="s">
        <v>435</v>
      </c>
      <c r="Q123" s="65" t="s">
        <v>65</v>
      </c>
      <c r="R123" s="65" t="s">
        <v>65</v>
      </c>
      <c r="S123" s="65" t="s">
        <v>65</v>
      </c>
      <c r="T123" s="65" t="s">
        <v>65</v>
      </c>
      <c r="U123" s="65" t="s">
        <v>65</v>
      </c>
      <c r="V123" s="65" t="s">
        <v>65</v>
      </c>
      <c r="W123" s="65" t="s">
        <v>435</v>
      </c>
      <c r="X123" s="65" t="s">
        <v>435</v>
      </c>
      <c r="Y123" s="65" t="s">
        <v>435</v>
      </c>
      <c r="Z123" s="65" t="s">
        <v>435</v>
      </c>
      <c r="AA123" s="65" t="s">
        <v>435</v>
      </c>
      <c r="AB123" s="65" t="s">
        <v>435</v>
      </c>
      <c r="AC123" s="65" t="s">
        <v>435</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3.2904884217404791E-2</v>
      </c>
      <c r="G125" s="65" t="s">
        <v>434</v>
      </c>
      <c r="H125" s="65">
        <v>1.096829473913493E-3</v>
      </c>
      <c r="I125" s="65">
        <v>7.5950605556680123E-2</v>
      </c>
      <c r="J125" s="65">
        <v>0.24132692410751586</v>
      </c>
      <c r="K125" s="65">
        <v>0.51009406699679993</v>
      </c>
      <c r="L125" s="65" t="s">
        <v>65</v>
      </c>
      <c r="M125" s="65">
        <v>2.4843681651471212</v>
      </c>
      <c r="N125" s="65">
        <v>3.2904884217404792E-4</v>
      </c>
      <c r="O125" s="65">
        <v>3.2904884217404792E-4</v>
      </c>
      <c r="P125" s="65">
        <v>2.1936589478269863E-6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197.06679</v>
      </c>
      <c r="AL125" s="68" t="s">
        <v>337</v>
      </c>
    </row>
    <row r="126" spans="1:38" s="5" customFormat="1" ht="26.25" customHeight="1" x14ac:dyDescent="0.25">
      <c r="A126" s="62" t="s">
        <v>334</v>
      </c>
      <c r="B126" s="62" t="s">
        <v>338</v>
      </c>
      <c r="C126" s="63" t="s">
        <v>339</v>
      </c>
      <c r="D126" s="64"/>
      <c r="E126" s="65" t="s">
        <v>433</v>
      </c>
      <c r="F126" s="65" t="s">
        <v>433</v>
      </c>
      <c r="G126" s="65" t="s">
        <v>433</v>
      </c>
      <c r="H126" s="65">
        <v>1.0974794027335597</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1113.8105431240683</v>
      </c>
      <c r="AL126" s="68" t="s">
        <v>340</v>
      </c>
    </row>
    <row r="127" spans="1:38" s="5" customFormat="1" ht="26.25" customHeight="1" x14ac:dyDescent="0.25">
      <c r="A127" s="62" t="s">
        <v>334</v>
      </c>
      <c r="B127" s="62" t="s">
        <v>341</v>
      </c>
      <c r="C127" s="63" t="s">
        <v>342</v>
      </c>
      <c r="D127" s="64"/>
      <c r="E127" s="65" t="s">
        <v>433</v>
      </c>
      <c r="F127" s="65" t="s">
        <v>433</v>
      </c>
      <c r="G127" s="65" t="s">
        <v>433</v>
      </c>
      <c r="H127" s="65">
        <v>0.17218820278588709</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1.3640889346047957E-2</v>
      </c>
      <c r="F133" s="65">
        <v>1.4550281969117822E-3</v>
      </c>
      <c r="G133" s="65">
        <v>5.1380683203447308E-3</v>
      </c>
      <c r="H133" s="65" t="s">
        <v>433</v>
      </c>
      <c r="I133" s="65">
        <v>5.3108529187280049E-4</v>
      </c>
      <c r="J133" s="65">
        <v>5.974709533569006E-4</v>
      </c>
      <c r="K133" s="65">
        <v>6.638566148410007E-4</v>
      </c>
      <c r="L133" s="65" t="s">
        <v>65</v>
      </c>
      <c r="M133" s="65">
        <v>1.9551941396002071E-2</v>
      </c>
      <c r="N133" s="65">
        <v>9.0939262306986397E-7</v>
      </c>
      <c r="O133" s="65">
        <v>2.2871224470207078E-4</v>
      </c>
      <c r="P133" s="65">
        <v>3.6466644185101538E-2</v>
      </c>
      <c r="Q133" s="65" t="s">
        <v>65</v>
      </c>
      <c r="R133" s="65" t="s">
        <v>65</v>
      </c>
      <c r="S133" s="65" t="s">
        <v>65</v>
      </c>
      <c r="T133" s="65" t="s">
        <v>65</v>
      </c>
      <c r="U133" s="65" t="s">
        <v>65</v>
      </c>
      <c r="V133" s="65" t="s">
        <v>65</v>
      </c>
      <c r="W133" s="65">
        <v>0.30210022938380882</v>
      </c>
      <c r="X133" s="65">
        <v>7.0932624599449387E-6</v>
      </c>
      <c r="Y133" s="65">
        <v>3.8740125742776207E-6</v>
      </c>
      <c r="Z133" s="65">
        <v>3.4556919676654829E-6</v>
      </c>
      <c r="AA133" s="65">
        <v>3.7648854595092367E-6</v>
      </c>
      <c r="AB133" s="65">
        <v>1.8187852461397279E-5</v>
      </c>
      <c r="AC133" s="65">
        <v>7.5479587714798693E-2</v>
      </c>
      <c r="AD133" s="65">
        <v>1.864254877293221E-2</v>
      </c>
      <c r="AE133" s="66"/>
      <c r="AF133" s="67"/>
      <c r="AG133" s="67"/>
      <c r="AH133" s="67"/>
      <c r="AI133" s="67"/>
      <c r="AJ133" s="67"/>
      <c r="AK133" s="67">
        <v>45469.631153493196</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5.7590637899999995E-3</v>
      </c>
      <c r="F135" s="65">
        <v>1.1541209999999997E-3</v>
      </c>
      <c r="G135" s="65">
        <v>2.1928298999999995E-4</v>
      </c>
      <c r="H135" s="65">
        <v>2.1928299000000002E-3</v>
      </c>
      <c r="I135" s="65">
        <v>5.3204978099999998E-3</v>
      </c>
      <c r="J135" s="65">
        <v>5.6436516899999994E-3</v>
      </c>
      <c r="K135" s="65">
        <v>5.7475225799999991E-3</v>
      </c>
      <c r="L135" s="65" t="s">
        <v>65</v>
      </c>
      <c r="M135" s="65">
        <v>7.2571128479999983E-2</v>
      </c>
      <c r="N135" s="65">
        <v>7.7326106999999996E-4</v>
      </c>
      <c r="O135" s="65">
        <v>8.0788469999999992E-5</v>
      </c>
      <c r="P135" s="65">
        <v>3.5085278399999994E-5</v>
      </c>
      <c r="Q135" s="65" t="s">
        <v>65</v>
      </c>
      <c r="R135" s="65" t="s">
        <v>65</v>
      </c>
      <c r="S135" s="65" t="s">
        <v>65</v>
      </c>
      <c r="T135" s="65" t="s">
        <v>65</v>
      </c>
      <c r="U135" s="65" t="s">
        <v>65</v>
      </c>
      <c r="V135" s="65" t="s">
        <v>65</v>
      </c>
      <c r="W135" s="65">
        <v>1.3849451999999998E-2</v>
      </c>
      <c r="X135" s="65">
        <v>3.2315387999999998E-3</v>
      </c>
      <c r="Y135" s="65">
        <v>7.1555501999999993E-3</v>
      </c>
      <c r="Z135" s="65">
        <v>1.7311814999999998E-3</v>
      </c>
      <c r="AA135" s="65" t="s">
        <v>436</v>
      </c>
      <c r="AB135" s="65">
        <v>1.21182705E-2</v>
      </c>
      <c r="AC135" s="65">
        <v>2.7698904000000002E-3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1.5848500002899998E-2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6.4772852791499975E-3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0.26831207017408121</v>
      </c>
      <c r="J139" s="65">
        <v>0.26831207017408121</v>
      </c>
      <c r="K139" s="65">
        <v>0.26831207017408121</v>
      </c>
      <c r="L139" s="65" t="s">
        <v>65</v>
      </c>
      <c r="M139" s="65" t="s">
        <v>436</v>
      </c>
      <c r="N139" s="65">
        <v>7.7422476491593507E-4</v>
      </c>
      <c r="O139" s="65">
        <v>1.5612198183306057E-3</v>
      </c>
      <c r="P139" s="65">
        <v>1.5612198183306057E-3</v>
      </c>
      <c r="Q139" s="65" t="s">
        <v>65</v>
      </c>
      <c r="R139" s="65" t="s">
        <v>65</v>
      </c>
      <c r="S139" s="65" t="s">
        <v>65</v>
      </c>
      <c r="T139" s="65" t="s">
        <v>65</v>
      </c>
      <c r="U139" s="65" t="s">
        <v>65</v>
      </c>
      <c r="V139" s="65" t="s">
        <v>65</v>
      </c>
      <c r="W139" s="65">
        <v>2.7289791215592913</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0.87743000000000004</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123.12146434812027</v>
      </c>
      <c r="F141" s="87">
        <v>114.5832455714862</v>
      </c>
      <c r="G141" s="87">
        <v>10.842097286451269</v>
      </c>
      <c r="H141" s="87">
        <v>77.372830281585891</v>
      </c>
      <c r="I141" s="87">
        <v>14.730298238245064</v>
      </c>
      <c r="J141" s="87">
        <v>29.109082403799903</v>
      </c>
      <c r="K141" s="87">
        <v>47.942009381916833</v>
      </c>
      <c r="L141" s="87" t="s">
        <v>65</v>
      </c>
      <c r="M141" s="87">
        <v>537.04789819658799</v>
      </c>
      <c r="N141" s="87">
        <v>13.778936793604609</v>
      </c>
      <c r="O141" s="87">
        <v>0.94264341609657432</v>
      </c>
      <c r="P141" s="87">
        <v>1.0459441638143279</v>
      </c>
      <c r="Q141" s="87" t="s">
        <v>65</v>
      </c>
      <c r="R141" s="87" t="s">
        <v>65</v>
      </c>
      <c r="S141" s="87" t="s">
        <v>65</v>
      </c>
      <c r="T141" s="87" t="s">
        <v>65</v>
      </c>
      <c r="U141" s="87" t="s">
        <v>65</v>
      </c>
      <c r="V141" s="87" t="s">
        <v>65</v>
      </c>
      <c r="W141" s="87">
        <v>37.242823740432087</v>
      </c>
      <c r="X141" s="87">
        <v>2.3246270721660589</v>
      </c>
      <c r="Y141" s="87">
        <v>2.5919488424420503</v>
      </c>
      <c r="Z141" s="87">
        <v>1.0375328221306295</v>
      </c>
      <c r="AA141" s="87">
        <v>1.331830815677628</v>
      </c>
      <c r="AB141" s="87">
        <v>7.28660705241637</v>
      </c>
      <c r="AC141" s="87">
        <v>12.542218636706547</v>
      </c>
      <c r="AD141" s="87">
        <v>3.0575620077329222</v>
      </c>
      <c r="AE141" s="66"/>
      <c r="AF141" s="88">
        <v>403516.57677351526</v>
      </c>
      <c r="AG141" s="88">
        <v>13971.631485211932</v>
      </c>
      <c r="AH141" s="88">
        <v>311806.40313753439</v>
      </c>
      <c r="AI141" s="88">
        <v>245852.06454368072</v>
      </c>
      <c r="AJ141" s="88">
        <v>24948.909237326301</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32.485725492976584</v>
      </c>
      <c r="F143" s="105">
        <v>1.6602117169763591</v>
      </c>
      <c r="G143" s="105">
        <v>5.8735021611265606E-2</v>
      </c>
      <c r="H143" s="105">
        <v>0.68263548337940894</v>
      </c>
      <c r="I143" s="105">
        <v>0.40528657460221446</v>
      </c>
      <c r="J143" s="105">
        <v>0.40528657460221446</v>
      </c>
      <c r="K143" s="105">
        <v>0.40528657460221446</v>
      </c>
      <c r="L143" s="105" t="s">
        <v>65</v>
      </c>
      <c r="M143" s="105">
        <v>30.298548344716117</v>
      </c>
      <c r="N143" s="105">
        <v>6.6227101366276575E-3</v>
      </c>
      <c r="O143" s="105">
        <v>2.8371973129837818E-3</v>
      </c>
      <c r="P143" s="105">
        <v>9.9301905954432361E-4</v>
      </c>
      <c r="Q143" s="105" t="s">
        <v>65</v>
      </c>
      <c r="R143" s="105" t="s">
        <v>65</v>
      </c>
      <c r="S143" s="105" t="s">
        <v>65</v>
      </c>
      <c r="T143" s="105" t="s">
        <v>65</v>
      </c>
      <c r="U143" s="105" t="s">
        <v>65</v>
      </c>
      <c r="V143" s="105" t="s">
        <v>65</v>
      </c>
      <c r="W143" s="105">
        <v>0.50508408175987729</v>
      </c>
      <c r="X143" s="105">
        <v>3.4011775148592729E-2</v>
      </c>
      <c r="Y143" s="105">
        <v>3.3734126793811527E-2</v>
      </c>
      <c r="Z143" s="105">
        <v>1.4226181955565366E-2</v>
      </c>
      <c r="AA143" s="105">
        <v>3.8433904699237936E-2</v>
      </c>
      <c r="AB143" s="105">
        <v>0.12040598859720757</v>
      </c>
      <c r="AC143" s="105">
        <v>9.8141997677570467E-2</v>
      </c>
      <c r="AD143" s="105">
        <v>1.6611419570333239E-4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7.1010423568339265</v>
      </c>
      <c r="F144" s="105">
        <v>7.9728324421207086E-2</v>
      </c>
      <c r="G144" s="105">
        <v>1.1640646044126325E-2</v>
      </c>
      <c r="H144" s="105">
        <v>3.8599058924076488E-2</v>
      </c>
      <c r="I144" s="105">
        <v>0.14244775048194211</v>
      </c>
      <c r="J144" s="105">
        <v>0.14244775048194211</v>
      </c>
      <c r="K144" s="105">
        <v>0.14244775048194211</v>
      </c>
      <c r="L144" s="105" t="s">
        <v>65</v>
      </c>
      <c r="M144" s="105">
        <v>2.9680097962755982</v>
      </c>
      <c r="N144" s="105">
        <v>5.1074682170296453E-4</v>
      </c>
      <c r="O144" s="105">
        <v>4.5762360123792256E-4</v>
      </c>
      <c r="P144" s="105">
        <v>1.6016826043327293E-4</v>
      </c>
      <c r="Q144" s="105" t="s">
        <v>65</v>
      </c>
      <c r="R144" s="105" t="s">
        <v>65</v>
      </c>
      <c r="S144" s="105" t="s">
        <v>65</v>
      </c>
      <c r="T144" s="105" t="s">
        <v>65</v>
      </c>
      <c r="U144" s="105" t="s">
        <v>65</v>
      </c>
      <c r="V144" s="105" t="s">
        <v>65</v>
      </c>
      <c r="W144" s="105">
        <v>0.10157131939731602</v>
      </c>
      <c r="X144" s="105">
        <v>5.1330395953357137E-3</v>
      </c>
      <c r="Y144" s="105">
        <v>4.9354203672946498E-3</v>
      </c>
      <c r="Z144" s="105">
        <v>1.6904027692988292E-3</v>
      </c>
      <c r="AA144" s="105">
        <v>5.685084476009644E-3</v>
      </c>
      <c r="AB144" s="105">
        <v>1.7443947207938834E-2</v>
      </c>
      <c r="AC144" s="105">
        <v>2.0314263879463206E-2</v>
      </c>
      <c r="AD144" s="105">
        <v>3.6904813955919089E-5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8.701428010568133</v>
      </c>
      <c r="F145" s="105">
        <v>0.19679209526604635</v>
      </c>
      <c r="G145" s="105">
        <v>2.9914245708648628E-2</v>
      </c>
      <c r="H145" s="105">
        <v>7.7050777173310631E-2</v>
      </c>
      <c r="I145" s="105">
        <v>0.10160864980582404</v>
      </c>
      <c r="J145" s="105">
        <v>0.10160864980582404</v>
      </c>
      <c r="K145" s="105">
        <v>0.10160864980582404</v>
      </c>
      <c r="L145" s="105" t="s">
        <v>65</v>
      </c>
      <c r="M145" s="105">
        <v>4.4307417886467411</v>
      </c>
      <c r="N145" s="105">
        <v>1.1234376568181662E-3</v>
      </c>
      <c r="O145" s="105">
        <v>1.1234376568181662E-3</v>
      </c>
      <c r="P145" s="105">
        <v>3.9320317988635804E-4</v>
      </c>
      <c r="Q145" s="105" t="s">
        <v>65</v>
      </c>
      <c r="R145" s="105" t="s">
        <v>65</v>
      </c>
      <c r="S145" s="105" t="s">
        <v>65</v>
      </c>
      <c r="T145" s="105" t="s">
        <v>65</v>
      </c>
      <c r="U145" s="105" t="s">
        <v>65</v>
      </c>
      <c r="V145" s="105" t="s">
        <v>65</v>
      </c>
      <c r="W145" s="105">
        <v>0.83370633892077284</v>
      </c>
      <c r="X145" s="105">
        <v>5.5908765018051502E-3</v>
      </c>
      <c r="Y145" s="105">
        <v>3.374426213890909E-2</v>
      </c>
      <c r="Z145" s="105">
        <v>3.7696827518522179E-2</v>
      </c>
      <c r="AA145" s="105">
        <v>3.8433904699237936E-2</v>
      </c>
      <c r="AB145" s="105">
        <v>8.5721261705117555E-2</v>
      </c>
      <c r="AC145" s="105">
        <v>0.11851817437254232</v>
      </c>
      <c r="AD145" s="105">
        <v>3.5394241667326328E-6</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0.16449541290903621</v>
      </c>
      <c r="F146" s="105">
        <v>1.2574651580899945</v>
      </c>
      <c r="G146" s="105">
        <v>4.7804110408751791E-4</v>
      </c>
      <c r="H146" s="105">
        <v>2.5213957110844531E-3</v>
      </c>
      <c r="I146" s="105">
        <v>8.5620333357437656E-2</v>
      </c>
      <c r="J146" s="105">
        <v>8.5620333357437656E-2</v>
      </c>
      <c r="K146" s="105">
        <v>8.5620333357437656E-2</v>
      </c>
      <c r="L146" s="105" t="s">
        <v>65</v>
      </c>
      <c r="M146" s="105">
        <v>4.5945905364232464</v>
      </c>
      <c r="N146" s="105">
        <v>1.9334962392604646E-4</v>
      </c>
      <c r="O146" s="105">
        <v>3.8669924785209293E-5</v>
      </c>
      <c r="P146" s="105">
        <v>1.3534473674823251E-5</v>
      </c>
      <c r="Q146" s="105" t="s">
        <v>65</v>
      </c>
      <c r="R146" s="105" t="s">
        <v>65</v>
      </c>
      <c r="S146" s="105" t="s">
        <v>65</v>
      </c>
      <c r="T146" s="105" t="s">
        <v>65</v>
      </c>
      <c r="U146" s="105" t="s">
        <v>65</v>
      </c>
      <c r="V146" s="105" t="s">
        <v>65</v>
      </c>
      <c r="W146" s="105">
        <v>9.7634158685555323E-3</v>
      </c>
      <c r="X146" s="105">
        <v>4.7187934034753306E-4</v>
      </c>
      <c r="Y146" s="105">
        <v>5.4656284977789454E-4</v>
      </c>
      <c r="Z146" s="105">
        <v>3.7924645441524455E-4</v>
      </c>
      <c r="AA146" s="105">
        <v>5.9564963248878949E-4</v>
      </c>
      <c r="AB146" s="105">
        <v>1.9933382770294618E-3</v>
      </c>
      <c r="AC146" s="105">
        <v>1.9526831737111067E-3</v>
      </c>
      <c r="AD146" s="105">
        <v>5.2929969591107611E-6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0.32721799187495693</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0.95084788359647343</v>
      </c>
      <c r="J148" s="105">
        <v>1.7337193229974741</v>
      </c>
      <c r="K148" s="105">
        <v>2.3273298167600451</v>
      </c>
      <c r="L148" s="105" t="s">
        <v>65</v>
      </c>
      <c r="M148" s="105" t="s">
        <v>433</v>
      </c>
      <c r="N148" s="105">
        <v>5.6534034272217673</v>
      </c>
      <c r="O148" s="105">
        <v>2.6704812737464778E-2</v>
      </c>
      <c r="P148" s="105" t="s">
        <v>433</v>
      </c>
      <c r="Q148" s="105" t="s">
        <v>65</v>
      </c>
      <c r="R148" s="105" t="s">
        <v>65</v>
      </c>
      <c r="S148" s="105" t="s">
        <v>65</v>
      </c>
      <c r="T148" s="105" t="s">
        <v>65</v>
      </c>
      <c r="U148" s="105" t="s">
        <v>65</v>
      </c>
      <c r="V148" s="105" t="s">
        <v>65</v>
      </c>
      <c r="W148" s="105" t="s">
        <v>433</v>
      </c>
      <c r="X148" s="105">
        <v>1.8035482945296722E-3</v>
      </c>
      <c r="Y148" s="105">
        <v>1.8035482945296722E-3</v>
      </c>
      <c r="Z148" s="105">
        <v>1.8035482945296722E-3</v>
      </c>
      <c r="AA148" s="105">
        <v>1.8035482945296722E-3</v>
      </c>
      <c r="AB148" s="105">
        <v>7.2141931781186889E-3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0.54345904071736451</v>
      </c>
      <c r="J149" s="105">
        <v>1.0064056309580807</v>
      </c>
      <c r="K149" s="105">
        <v>2.0128112619161631</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123.12146434812027</v>
      </c>
      <c r="F152" s="119">
        <f t="shared" ref="F152:AD152" si="0">F141</f>
        <v>114.5832455714862</v>
      </c>
      <c r="G152" s="119">
        <f t="shared" si="0"/>
        <v>10.842097286451269</v>
      </c>
      <c r="H152" s="119">
        <f t="shared" si="0"/>
        <v>77.372830281585891</v>
      </c>
      <c r="I152" s="119">
        <f t="shared" si="0"/>
        <v>14.730298238245064</v>
      </c>
      <c r="J152" s="119">
        <f t="shared" si="0"/>
        <v>29.109082403799903</v>
      </c>
      <c r="K152" s="119">
        <f t="shared" si="0"/>
        <v>47.942009381916833</v>
      </c>
      <c r="L152" s="119" t="str">
        <f t="shared" si="0"/>
        <v>NR</v>
      </c>
      <c r="M152" s="119">
        <f t="shared" si="0"/>
        <v>537.04789819658799</v>
      </c>
      <c r="N152" s="119">
        <f t="shared" si="0"/>
        <v>13.778936793604609</v>
      </c>
      <c r="O152" s="119">
        <f t="shared" si="0"/>
        <v>0.94264341609657432</v>
      </c>
      <c r="P152" s="119">
        <f t="shared" si="0"/>
        <v>1.0459441638143279</v>
      </c>
      <c r="Q152" s="119" t="str">
        <f t="shared" si="0"/>
        <v>NR</v>
      </c>
      <c r="R152" s="119" t="str">
        <f t="shared" si="0"/>
        <v>NR</v>
      </c>
      <c r="S152" s="119" t="str">
        <f t="shared" si="0"/>
        <v>NR</v>
      </c>
      <c r="T152" s="119" t="str">
        <f t="shared" si="0"/>
        <v>NR</v>
      </c>
      <c r="U152" s="119" t="str">
        <f t="shared" si="0"/>
        <v>NR</v>
      </c>
      <c r="V152" s="119" t="str">
        <f t="shared" si="0"/>
        <v>NR</v>
      </c>
      <c r="W152" s="119">
        <f t="shared" si="0"/>
        <v>37.242823740432087</v>
      </c>
      <c r="X152" s="119">
        <f t="shared" si="0"/>
        <v>2.3246270721660589</v>
      </c>
      <c r="Y152" s="119">
        <f t="shared" si="0"/>
        <v>2.5919488424420503</v>
      </c>
      <c r="Z152" s="119">
        <f t="shared" si="0"/>
        <v>1.0375328221306295</v>
      </c>
      <c r="AA152" s="119">
        <f t="shared" si="0"/>
        <v>1.331830815677628</v>
      </c>
      <c r="AB152" s="119">
        <f t="shared" si="0"/>
        <v>7.28660705241637</v>
      </c>
      <c r="AC152" s="119">
        <f t="shared" si="0"/>
        <v>12.542218636706547</v>
      </c>
      <c r="AD152" s="119">
        <f t="shared" si="0"/>
        <v>3.0575620077329222</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f>IF(OR($B$6=2005,$B$6&gt;=2020),E141-SUM(E99:E122),"")</f>
        <v>112.27726123576134</v>
      </c>
      <c r="F154" s="119">
        <f>IF(OR($B$6=2005,$B$6&gt;=2020),F141-SUM(F99:F122),"")</f>
        <v>79.906654639433896</v>
      </c>
      <c r="G154" s="119">
        <f>IF(OR($B$6=2005,$B$6&gt;=2020),G141,"")</f>
        <v>10.842097286451269</v>
      </c>
      <c r="H154" s="119">
        <f t="shared" ref="H154:P154" si="1">IF(OR($B$6=2005,$B$6&gt;=2020),H141,"")</f>
        <v>77.372830281585891</v>
      </c>
      <c r="I154" s="119">
        <f t="shared" si="1"/>
        <v>14.730298238245064</v>
      </c>
      <c r="J154" s="119">
        <f t="shared" si="1"/>
        <v>29.109082403799903</v>
      </c>
      <c r="K154" s="119">
        <f t="shared" si="1"/>
        <v>47.942009381916833</v>
      </c>
      <c r="L154" s="119"/>
      <c r="M154" s="119">
        <f t="shared" si="1"/>
        <v>537.04789819658799</v>
      </c>
      <c r="N154" s="119">
        <f t="shared" si="1"/>
        <v>13.778936793604609</v>
      </c>
      <c r="O154" s="119">
        <f t="shared" si="1"/>
        <v>0.94264341609657432</v>
      </c>
      <c r="P154" s="119">
        <f t="shared" si="1"/>
        <v>1.0459441638143279</v>
      </c>
      <c r="Q154" s="119"/>
      <c r="R154" s="119"/>
      <c r="S154" s="119"/>
      <c r="T154" s="119"/>
      <c r="U154" s="119"/>
      <c r="V154" s="119"/>
      <c r="W154" s="119">
        <f t="shared" ref="W154:AD154" si="2">IF(OR($B$6=2005,$B$6&gt;=2020),W141,"")</f>
        <v>37.242823740432087</v>
      </c>
      <c r="X154" s="119">
        <f t="shared" si="2"/>
        <v>2.3246270721660589</v>
      </c>
      <c r="Y154" s="119">
        <f t="shared" si="2"/>
        <v>2.5919488424420503</v>
      </c>
      <c r="Z154" s="119">
        <f t="shared" si="2"/>
        <v>1.0375328221306295</v>
      </c>
      <c r="AA154" s="119">
        <f t="shared" si="2"/>
        <v>1.331830815677628</v>
      </c>
      <c r="AB154" s="119">
        <f t="shared" si="2"/>
        <v>7.28660705241637</v>
      </c>
      <c r="AC154" s="119">
        <f t="shared" si="2"/>
        <v>12.542218636706547</v>
      </c>
      <c r="AD154" s="119">
        <f t="shared" si="2"/>
        <v>3.0575620077329222</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5.314123223120168</v>
      </c>
      <c r="F157" s="132">
        <v>0.11988626221100621</v>
      </c>
      <c r="G157" s="132">
        <v>0.26300670365812823</v>
      </c>
      <c r="H157" s="132">
        <v>2.284008314278334E-3</v>
      </c>
      <c r="I157" s="132">
        <v>0.36311240176174842</v>
      </c>
      <c r="J157" s="132">
        <v>0.36311240176174842</v>
      </c>
      <c r="K157" s="132">
        <v>0.36311240176174842</v>
      </c>
      <c r="L157" s="132" t="s">
        <v>65</v>
      </c>
      <c r="M157" s="132">
        <v>0.97044039916043279</v>
      </c>
      <c r="N157" s="132">
        <v>2.9048992140939871E-4</v>
      </c>
      <c r="O157" s="132">
        <v>2.9048992140939871E-4</v>
      </c>
      <c r="P157" s="132">
        <v>1.0167147249328955E-4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14524.496070469935</v>
      </c>
      <c r="AG157" s="133"/>
      <c r="AH157" s="133"/>
      <c r="AI157" s="133"/>
      <c r="AJ157" s="133"/>
      <c r="AK157" s="133"/>
      <c r="AL157" s="129" t="s">
        <v>61</v>
      </c>
    </row>
    <row r="158" spans="1:38" s="20" customFormat="1" ht="26.25" customHeight="1" x14ac:dyDescent="0.25">
      <c r="A158" s="129" t="s">
        <v>405</v>
      </c>
      <c r="B158" s="129" t="s">
        <v>408</v>
      </c>
      <c r="C158" s="130" t="s">
        <v>409</v>
      </c>
      <c r="D158" s="131"/>
      <c r="E158" s="132">
        <v>3.6075962114391305E-2</v>
      </c>
      <c r="F158" s="132">
        <v>4.5447591626257659E-3</v>
      </c>
      <c r="G158" s="132">
        <v>2.4030032229437007E-3</v>
      </c>
      <c r="H158" s="132">
        <v>2.0868214403893881E-5</v>
      </c>
      <c r="I158" s="132">
        <v>3.3176356694092175E-3</v>
      </c>
      <c r="J158" s="132">
        <v>3.3176356694092175E-3</v>
      </c>
      <c r="K158" s="132">
        <v>3.3176356694092175E-3</v>
      </c>
      <c r="L158" s="132" t="s">
        <v>65</v>
      </c>
      <c r="M158" s="132">
        <v>0.10003567410639999</v>
      </c>
      <c r="N158" s="132">
        <v>2.654108535527374E-6</v>
      </c>
      <c r="O158" s="132">
        <v>2.654108535527374E-6</v>
      </c>
      <c r="P158" s="132">
        <v>9.2893798743458101E-7</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132.70542677636871</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7" priority="6" operator="equal">
      <formula>0</formula>
    </cfRule>
  </conditionalFormatting>
  <conditionalFormatting sqref="E14:AD140">
    <cfRule type="cellIs" dxfId="16" priority="5" operator="equal">
      <formula>"NE"</formula>
    </cfRule>
  </conditionalFormatting>
  <conditionalFormatting sqref="E157:AD164">
    <cfRule type="cellIs" dxfId="15" priority="3" operator="equal">
      <formula>"NE"</formula>
    </cfRule>
    <cfRule type="cellIs" dxfId="14" priority="4" operator="equal">
      <formula>0</formula>
    </cfRule>
  </conditionalFormatting>
  <conditionalFormatting sqref="E143:AD149">
    <cfRule type="cellIs" dxfId="13" priority="2" operator="equal">
      <formula>0</formula>
    </cfRule>
  </conditionalFormatting>
  <conditionalFormatting sqref="E143:AD149">
    <cfRule type="cellIs" dxfId="12" priority="1" operator="equal">
      <formula>"NE"</formula>
    </cfRule>
  </conditionalFormatting>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L170"/>
  <sheetViews>
    <sheetView showGridLines="0" zoomScale="80" zoomScaleNormal="80" workbookViewId="0">
      <pane xSplit="4" ySplit="13" topLeftCell="E1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2022</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2022</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7.691286905777079</v>
      </c>
      <c r="F14" s="65">
        <v>0.30813198329932884</v>
      </c>
      <c r="G14" s="65">
        <v>0.70966769892660753</v>
      </c>
      <c r="H14" s="65">
        <v>0.36044996468704216</v>
      </c>
      <c r="I14" s="65">
        <v>0.86474113409385811</v>
      </c>
      <c r="J14" s="65">
        <v>1.0374733477922748</v>
      </c>
      <c r="K14" s="65">
        <v>1.1515570543969693</v>
      </c>
      <c r="L14" s="65" t="s">
        <v>65</v>
      </c>
      <c r="M14" s="65">
        <v>4.2234309527431737</v>
      </c>
      <c r="N14" s="65">
        <v>2.0311981381149353</v>
      </c>
      <c r="O14" s="65">
        <v>0.15501342379363178</v>
      </c>
      <c r="P14" s="65">
        <v>0.15890229646970636</v>
      </c>
      <c r="Q14" s="65" t="s">
        <v>65</v>
      </c>
      <c r="R14" s="65" t="s">
        <v>65</v>
      </c>
      <c r="S14" s="65" t="s">
        <v>65</v>
      </c>
      <c r="T14" s="65" t="s">
        <v>65</v>
      </c>
      <c r="U14" s="65" t="s">
        <v>65</v>
      </c>
      <c r="V14" s="65" t="s">
        <v>65</v>
      </c>
      <c r="W14" s="65">
        <v>1.4652083521851842</v>
      </c>
      <c r="X14" s="65">
        <v>2.2955684299115129E-2</v>
      </c>
      <c r="Y14" s="65">
        <v>1.0737719977482914E-3</v>
      </c>
      <c r="Z14" s="65">
        <v>4.8634992530183988E-4</v>
      </c>
      <c r="AA14" s="65">
        <v>1.0255073205483276E-3</v>
      </c>
      <c r="AB14" s="65">
        <v>2.5541313542713596E-2</v>
      </c>
      <c r="AC14" s="65">
        <v>0.50857375312427089</v>
      </c>
      <c r="AD14" s="65">
        <v>4.2155335338495512E-2</v>
      </c>
      <c r="AE14" s="66"/>
      <c r="AF14" s="67">
        <v>3110.7575194474666</v>
      </c>
      <c r="AG14" s="67" t="s">
        <v>435</v>
      </c>
      <c r="AH14" s="67">
        <v>77883.263679863565</v>
      </c>
      <c r="AI14" s="67">
        <v>67663.770972849787</v>
      </c>
      <c r="AJ14" s="67">
        <v>12472.961206041427</v>
      </c>
      <c r="AK14" s="67"/>
      <c r="AL14" s="68" t="s">
        <v>61</v>
      </c>
    </row>
    <row r="15" spans="1:38" s="20" customFormat="1" ht="26.25" customHeight="1" x14ac:dyDescent="0.25">
      <c r="A15" s="62" t="s">
        <v>66</v>
      </c>
      <c r="B15" s="62" t="s">
        <v>67</v>
      </c>
      <c r="C15" s="63" t="s">
        <v>68</v>
      </c>
      <c r="D15" s="64"/>
      <c r="E15" s="65">
        <v>1.002</v>
      </c>
      <c r="F15" s="65" t="s">
        <v>434</v>
      </c>
      <c r="G15" s="65">
        <v>0.497</v>
      </c>
      <c r="H15" s="65">
        <v>6.9142330454102729E-2</v>
      </c>
      <c r="I15" s="65">
        <v>2.5828210526315787E-2</v>
      </c>
      <c r="J15" s="65">
        <v>3.0671E-2</v>
      </c>
      <c r="K15" s="65">
        <v>3.2285263157894734E-2</v>
      </c>
      <c r="L15" s="65" t="s">
        <v>65</v>
      </c>
      <c r="M15" s="65">
        <v>0.23100000000000001</v>
      </c>
      <c r="N15" s="65">
        <v>0.25235487099228143</v>
      </c>
      <c r="O15" s="65">
        <v>0.14470712739895267</v>
      </c>
      <c r="P15" s="65">
        <v>9.8601117836692904E-3</v>
      </c>
      <c r="Q15" s="65" t="s">
        <v>65</v>
      </c>
      <c r="R15" s="65" t="s">
        <v>65</v>
      </c>
      <c r="S15" s="65" t="s">
        <v>65</v>
      </c>
      <c r="T15" s="65" t="s">
        <v>65</v>
      </c>
      <c r="U15" s="65" t="s">
        <v>65</v>
      </c>
      <c r="V15" s="65" t="s">
        <v>65</v>
      </c>
      <c r="W15" s="65">
        <v>1.487633034705681E-2</v>
      </c>
      <c r="X15" s="65">
        <v>8.580132078218879E-5</v>
      </c>
      <c r="Y15" s="65">
        <v>6.039481193908146E-4</v>
      </c>
      <c r="Z15" s="65">
        <v>5.3756995474173663E-4</v>
      </c>
      <c r="AA15" s="65">
        <v>7.9282283805391131E-4</v>
      </c>
      <c r="AB15" s="65">
        <v>2.0201422329686517E-3</v>
      </c>
      <c r="AC15" s="65">
        <v>2.0237954086399939E-3</v>
      </c>
      <c r="AD15" s="65">
        <v>1.3388697312351128E-6</v>
      </c>
      <c r="AE15" s="66"/>
      <c r="AF15" s="67">
        <v>27161.671495696173</v>
      </c>
      <c r="AG15" s="67" t="s">
        <v>435</v>
      </c>
      <c r="AH15" s="67">
        <v>5403.6623821247995</v>
      </c>
      <c r="AI15" s="67" t="s">
        <v>435</v>
      </c>
      <c r="AJ15" s="67" t="s">
        <v>435</v>
      </c>
      <c r="AK15" s="67"/>
      <c r="AL15" s="68" t="s">
        <v>61</v>
      </c>
    </row>
    <row r="16" spans="1:38" s="20" customFormat="1" ht="26.25" customHeight="1" x14ac:dyDescent="0.25">
      <c r="A16" s="62" t="s">
        <v>66</v>
      </c>
      <c r="B16" s="62" t="s">
        <v>69</v>
      </c>
      <c r="C16" s="63" t="s">
        <v>70</v>
      </c>
      <c r="D16" s="64"/>
      <c r="E16" s="65">
        <v>0.56687417172569976</v>
      </c>
      <c r="F16" s="65">
        <v>1.8895805724189992E-3</v>
      </c>
      <c r="G16" s="65">
        <v>1.1337483434513997E-3</v>
      </c>
      <c r="H16" s="65">
        <v>3.7791611448379984E-3</v>
      </c>
      <c r="I16" s="65">
        <v>7.3776205264314276E-2</v>
      </c>
      <c r="J16" s="65">
        <v>7.4059642350177118E-2</v>
      </c>
      <c r="K16" s="65">
        <v>7.4248600407419027E-2</v>
      </c>
      <c r="L16" s="65" t="s">
        <v>65</v>
      </c>
      <c r="M16" s="65">
        <v>3.7791611448379982E-2</v>
      </c>
      <c r="N16" s="65">
        <v>5.6687417172569992E-6</v>
      </c>
      <c r="O16" s="65">
        <v>9.4479028620949969E-7</v>
      </c>
      <c r="P16" s="65">
        <v>2.6454128013865996E-4</v>
      </c>
      <c r="Q16" s="65" t="s">
        <v>65</v>
      </c>
      <c r="R16" s="65" t="s">
        <v>65</v>
      </c>
      <c r="S16" s="65" t="s">
        <v>65</v>
      </c>
      <c r="T16" s="65" t="s">
        <v>65</v>
      </c>
      <c r="U16" s="65" t="s">
        <v>65</v>
      </c>
      <c r="V16" s="65" t="s">
        <v>65</v>
      </c>
      <c r="W16" s="65">
        <v>7.5583222896759988E-4</v>
      </c>
      <c r="X16" s="65">
        <v>2.1163302411092794E-6</v>
      </c>
      <c r="Y16" s="65">
        <v>5.9710746088440384E-6</v>
      </c>
      <c r="Z16" s="65">
        <v>4.1948688707701785E-6</v>
      </c>
      <c r="AA16" s="65">
        <v>3.1593787170845671E-5</v>
      </c>
      <c r="AB16" s="65">
        <v>4.3876060891569156E-5</v>
      </c>
      <c r="AC16" s="65">
        <v>1.5116644579351996E-4</v>
      </c>
      <c r="AD16" s="65">
        <v>6.8024900607083981E-8</v>
      </c>
      <c r="AE16" s="66"/>
      <c r="AF16" s="67" t="s">
        <v>435</v>
      </c>
      <c r="AG16" s="67" t="s">
        <v>435</v>
      </c>
      <c r="AH16" s="67">
        <v>3779.1611448379986</v>
      </c>
      <c r="AI16" s="67">
        <v>32.346455000000013</v>
      </c>
      <c r="AJ16" s="67" t="s">
        <v>435</v>
      </c>
      <c r="AK16" s="67"/>
      <c r="AL16" s="68" t="s">
        <v>61</v>
      </c>
    </row>
    <row r="17" spans="1:38" s="5" customFormat="1" ht="26.25" customHeight="1" x14ac:dyDescent="0.25">
      <c r="A17" s="62" t="s">
        <v>66</v>
      </c>
      <c r="B17" s="62" t="s">
        <v>71</v>
      </c>
      <c r="C17" s="63" t="s">
        <v>72</v>
      </c>
      <c r="D17" s="64"/>
      <c r="E17" s="65">
        <v>3.8382166950892689</v>
      </c>
      <c r="F17" s="65">
        <v>0.17397549293249573</v>
      </c>
      <c r="G17" s="65">
        <v>4.687056178232365</v>
      </c>
      <c r="H17" s="65">
        <v>1.9893496115490374E-2</v>
      </c>
      <c r="I17" s="65">
        <v>9.5001356069132712E-3</v>
      </c>
      <c r="J17" s="65">
        <v>1.1400162728295925E-2</v>
      </c>
      <c r="K17" s="65">
        <v>1.2666847475884362E-2</v>
      </c>
      <c r="L17" s="65" t="s">
        <v>65</v>
      </c>
      <c r="M17" s="65">
        <v>168.4613522565374</v>
      </c>
      <c r="N17" s="65">
        <v>0.14657272299205493</v>
      </c>
      <c r="O17" s="65">
        <v>3.1997435258266159E-3</v>
      </c>
      <c r="P17" s="65">
        <v>8.1216468877119479E-4</v>
      </c>
      <c r="Q17" s="65" t="s">
        <v>65</v>
      </c>
      <c r="R17" s="65" t="s">
        <v>65</v>
      </c>
      <c r="S17" s="65" t="s">
        <v>65</v>
      </c>
      <c r="T17" s="65" t="s">
        <v>65</v>
      </c>
      <c r="U17" s="65" t="s">
        <v>65</v>
      </c>
      <c r="V17" s="65" t="s">
        <v>65</v>
      </c>
      <c r="W17" s="65">
        <v>3.0680776160764374E-2</v>
      </c>
      <c r="X17" s="65">
        <v>1.5073491545613277E-4</v>
      </c>
      <c r="Y17" s="65">
        <v>2.5614678795945036E-4</v>
      </c>
      <c r="Z17" s="65">
        <v>8.208302082625788E-5</v>
      </c>
      <c r="AA17" s="65">
        <v>6.6177166849690233E-5</v>
      </c>
      <c r="AB17" s="65">
        <v>5.5514189109153117E-4</v>
      </c>
      <c r="AC17" s="65">
        <v>5.0513624957931463E-3</v>
      </c>
      <c r="AD17" s="65">
        <v>1.4390508298286484E-2</v>
      </c>
      <c r="AE17" s="66"/>
      <c r="AF17" s="67">
        <v>242.11259515947555</v>
      </c>
      <c r="AG17" s="67">
        <v>7469.6747425196982</v>
      </c>
      <c r="AH17" s="67">
        <v>18827.760591305141</v>
      </c>
      <c r="AI17" s="67">
        <v>73.945590271791545</v>
      </c>
      <c r="AJ17" s="67" t="s">
        <v>435</v>
      </c>
      <c r="AK17" s="67"/>
      <c r="AL17" s="68" t="s">
        <v>61</v>
      </c>
    </row>
    <row r="18" spans="1:38" s="5" customFormat="1" ht="26.25" customHeight="1" x14ac:dyDescent="0.25">
      <c r="A18" s="62" t="s">
        <v>66</v>
      </c>
      <c r="B18" s="62" t="s">
        <v>73</v>
      </c>
      <c r="C18" s="63" t="s">
        <v>74</v>
      </c>
      <c r="D18" s="64"/>
      <c r="E18" s="65">
        <v>0.25017129775400743</v>
      </c>
      <c r="F18" s="65">
        <v>3.8110742247232056E-3</v>
      </c>
      <c r="G18" s="65">
        <v>0.10669227131432539</v>
      </c>
      <c r="H18" s="65">
        <v>5.5451095659796853E-3</v>
      </c>
      <c r="I18" s="65">
        <v>8.0332878401518648E-3</v>
      </c>
      <c r="J18" s="65">
        <v>9.6399454081822402E-3</v>
      </c>
      <c r="K18" s="65">
        <v>1.0711050453535821E-2</v>
      </c>
      <c r="L18" s="65" t="s">
        <v>65</v>
      </c>
      <c r="M18" s="65">
        <v>4.838498407394709E-2</v>
      </c>
      <c r="N18" s="65">
        <v>2.6539479690571707E-3</v>
      </c>
      <c r="O18" s="65">
        <v>2.4414121466609628E-4</v>
      </c>
      <c r="P18" s="65">
        <v>8.3959406410537198E-4</v>
      </c>
      <c r="Q18" s="65" t="s">
        <v>65</v>
      </c>
      <c r="R18" s="65" t="s">
        <v>65</v>
      </c>
      <c r="S18" s="65" t="s">
        <v>65</v>
      </c>
      <c r="T18" s="65" t="s">
        <v>65</v>
      </c>
      <c r="U18" s="65" t="s">
        <v>65</v>
      </c>
      <c r="V18" s="65" t="s">
        <v>65</v>
      </c>
      <c r="W18" s="65">
        <v>3.9511560015539578E-2</v>
      </c>
      <c r="X18" s="65">
        <v>1.1841994211245948E-4</v>
      </c>
      <c r="Y18" s="65">
        <v>1.7066392062794084E-4</v>
      </c>
      <c r="Z18" s="65">
        <v>6.3338953338559783E-5</v>
      </c>
      <c r="AA18" s="65">
        <v>5.1901886398811626E-5</v>
      </c>
      <c r="AB18" s="65">
        <v>4.0432470247777166E-4</v>
      </c>
      <c r="AC18" s="65">
        <v>1.7076925411321337E-3</v>
      </c>
      <c r="AD18" s="65">
        <v>1.9410215993157048E-2</v>
      </c>
      <c r="AE18" s="66"/>
      <c r="AF18" s="67">
        <v>137.72946704820993</v>
      </c>
      <c r="AG18" s="67">
        <v>114.17541711741363</v>
      </c>
      <c r="AH18" s="67">
        <v>5168.9705174692726</v>
      </c>
      <c r="AI18" s="67">
        <v>45.985662478330198</v>
      </c>
      <c r="AJ18" s="67">
        <v>6.9036543531822767</v>
      </c>
      <c r="AK18" s="67"/>
      <c r="AL18" s="68" t="s">
        <v>61</v>
      </c>
    </row>
    <row r="19" spans="1:38" s="5" customFormat="1" ht="26.25" customHeight="1" x14ac:dyDescent="0.25">
      <c r="A19" s="62" t="s">
        <v>66</v>
      </c>
      <c r="B19" s="62" t="s">
        <v>75</v>
      </c>
      <c r="C19" s="63" t="s">
        <v>76</v>
      </c>
      <c r="D19" s="64"/>
      <c r="E19" s="65">
        <v>1.3414777085971348</v>
      </c>
      <c r="F19" s="65">
        <v>3.8910207708621629E-2</v>
      </c>
      <c r="G19" s="65">
        <v>0.20174887881410006</v>
      </c>
      <c r="H19" s="65">
        <v>3.7495586088978114E-2</v>
      </c>
      <c r="I19" s="65">
        <v>0.16986232343540877</v>
      </c>
      <c r="J19" s="65">
        <v>0.20375080391607048</v>
      </c>
      <c r="K19" s="65">
        <v>0.22634476287014502</v>
      </c>
      <c r="L19" s="65" t="s">
        <v>65</v>
      </c>
      <c r="M19" s="65">
        <v>0.44929153303275754</v>
      </c>
      <c r="N19" s="65">
        <v>0.37214948403111814</v>
      </c>
      <c r="O19" s="65">
        <v>1.7619642979451927E-2</v>
      </c>
      <c r="P19" s="65">
        <v>1.153739064721627E-2</v>
      </c>
      <c r="Q19" s="65" t="s">
        <v>65</v>
      </c>
      <c r="R19" s="65" t="s">
        <v>65</v>
      </c>
      <c r="S19" s="65" t="s">
        <v>65</v>
      </c>
      <c r="T19" s="65" t="s">
        <v>65</v>
      </c>
      <c r="U19" s="65" t="s">
        <v>65</v>
      </c>
      <c r="V19" s="65" t="s">
        <v>65</v>
      </c>
      <c r="W19" s="65">
        <v>0.65385788192640104</v>
      </c>
      <c r="X19" s="65">
        <v>5.9033717052902899E-3</v>
      </c>
      <c r="Y19" s="65">
        <v>1.0681125217786256E-2</v>
      </c>
      <c r="Z19" s="65">
        <v>4.4761552775548774E-3</v>
      </c>
      <c r="AA19" s="65">
        <v>4.7214187775880979E-3</v>
      </c>
      <c r="AB19" s="65">
        <v>2.578207097821952E-2</v>
      </c>
      <c r="AC19" s="65">
        <v>0.10071292956778512</v>
      </c>
      <c r="AD19" s="65">
        <v>0.10121214476215677</v>
      </c>
      <c r="AE19" s="66"/>
      <c r="AF19" s="67">
        <v>635.46944067885545</v>
      </c>
      <c r="AG19" s="67">
        <v>545.51559874653742</v>
      </c>
      <c r="AH19" s="67">
        <v>18407.580572096478</v>
      </c>
      <c r="AI19" s="67">
        <v>3908.5710289458907</v>
      </c>
      <c r="AJ19" s="67">
        <v>4099.9834539081539</v>
      </c>
      <c r="AK19" s="67"/>
      <c r="AL19" s="68" t="s">
        <v>61</v>
      </c>
    </row>
    <row r="20" spans="1:38" s="5" customFormat="1" ht="26.25" customHeight="1" x14ac:dyDescent="0.25">
      <c r="A20" s="62" t="s">
        <v>66</v>
      </c>
      <c r="B20" s="62" t="s">
        <v>77</v>
      </c>
      <c r="C20" s="63" t="s">
        <v>78</v>
      </c>
      <c r="D20" s="64"/>
      <c r="E20" s="65">
        <v>4.2776705581934751</v>
      </c>
      <c r="F20" s="65">
        <v>0.21863983291935607</v>
      </c>
      <c r="G20" s="65">
        <v>0.40400000000000003</v>
      </c>
      <c r="H20" s="65">
        <v>7.0500818441939089E-2</v>
      </c>
      <c r="I20" s="65">
        <v>0.15463867750462487</v>
      </c>
      <c r="J20" s="65">
        <v>0.18805648862294053</v>
      </c>
      <c r="K20" s="65">
        <v>0.20894528081008623</v>
      </c>
      <c r="L20" s="65" t="s">
        <v>65</v>
      </c>
      <c r="M20" s="65">
        <v>1.6768869812295533</v>
      </c>
      <c r="N20" s="65">
        <v>0.31628910515111719</v>
      </c>
      <c r="O20" s="65">
        <v>4.9009424217708458E-2</v>
      </c>
      <c r="P20" s="65">
        <v>7.9630482241365139E-2</v>
      </c>
      <c r="Q20" s="65" t="s">
        <v>65</v>
      </c>
      <c r="R20" s="65" t="s">
        <v>65</v>
      </c>
      <c r="S20" s="65" t="s">
        <v>65</v>
      </c>
      <c r="T20" s="65" t="s">
        <v>65</v>
      </c>
      <c r="U20" s="65" t="s">
        <v>65</v>
      </c>
      <c r="V20" s="65" t="s">
        <v>65</v>
      </c>
      <c r="W20" s="65">
        <v>0.58844881810505634</v>
      </c>
      <c r="X20" s="65">
        <v>7.9709826875506312E-4</v>
      </c>
      <c r="Y20" s="65">
        <v>1.6926238757517147E-3</v>
      </c>
      <c r="Z20" s="65">
        <v>5.7695831285776403E-4</v>
      </c>
      <c r="AA20" s="65">
        <v>5.2917913542867008E-4</v>
      </c>
      <c r="AB20" s="65">
        <v>3.5958595927932119E-3</v>
      </c>
      <c r="AC20" s="65">
        <v>0.11764890236228326</v>
      </c>
      <c r="AD20" s="65">
        <v>0.25655018666245222</v>
      </c>
      <c r="AE20" s="66"/>
      <c r="AF20" s="67">
        <v>311.82097036675998</v>
      </c>
      <c r="AG20" s="67">
        <v>1468.3939816000002</v>
      </c>
      <c r="AH20" s="67">
        <v>24909.810765235965</v>
      </c>
      <c r="AI20" s="67">
        <v>39470.703904945578</v>
      </c>
      <c r="AJ20" s="67">
        <v>18.093057840855561</v>
      </c>
      <c r="AK20" s="67"/>
      <c r="AL20" s="68" t="s">
        <v>61</v>
      </c>
    </row>
    <row r="21" spans="1:38" s="5" customFormat="1" ht="26.25" customHeight="1" x14ac:dyDescent="0.25">
      <c r="A21" s="62" t="s">
        <v>66</v>
      </c>
      <c r="B21" s="62" t="s">
        <v>79</v>
      </c>
      <c r="C21" s="63" t="s">
        <v>80</v>
      </c>
      <c r="D21" s="64"/>
      <c r="E21" s="65">
        <v>0.79043601313837897</v>
      </c>
      <c r="F21" s="65">
        <v>1.4708202748288848E-2</v>
      </c>
      <c r="G21" s="65">
        <v>0.12348040493521163</v>
      </c>
      <c r="H21" s="65">
        <v>1.9393457784330475E-2</v>
      </c>
      <c r="I21" s="65">
        <v>2.7725828957949741E-2</v>
      </c>
      <c r="J21" s="65">
        <v>3.3269364925539696E-2</v>
      </c>
      <c r="K21" s="65">
        <v>3.6965055570599648E-2</v>
      </c>
      <c r="L21" s="65" t="s">
        <v>65</v>
      </c>
      <c r="M21" s="65">
        <v>0.13767707982556282</v>
      </c>
      <c r="N21" s="65">
        <v>8.726806312702607E-3</v>
      </c>
      <c r="O21" s="65">
        <v>8.6971595875720174E-4</v>
      </c>
      <c r="P21" s="65">
        <v>1.7228480809243084E-3</v>
      </c>
      <c r="Q21" s="65" t="s">
        <v>65</v>
      </c>
      <c r="R21" s="65" t="s">
        <v>65</v>
      </c>
      <c r="S21" s="65" t="s">
        <v>65</v>
      </c>
      <c r="T21" s="65" t="s">
        <v>65</v>
      </c>
      <c r="U21" s="65" t="s">
        <v>65</v>
      </c>
      <c r="V21" s="65" t="s">
        <v>65</v>
      </c>
      <c r="W21" s="65">
        <v>4.6884508019851556E-2</v>
      </c>
      <c r="X21" s="65">
        <v>4.4780532986522185E-4</v>
      </c>
      <c r="Y21" s="65">
        <v>8.0845718893540427E-4</v>
      </c>
      <c r="Z21" s="65">
        <v>2.3383723544891436E-4</v>
      </c>
      <c r="AA21" s="65">
        <v>1.8803975033962001E-4</v>
      </c>
      <c r="AB21" s="65">
        <v>1.6781395045891608E-3</v>
      </c>
      <c r="AC21" s="65">
        <v>6.6040653977568944E-3</v>
      </c>
      <c r="AD21" s="65">
        <v>2.6526800946246411E-2</v>
      </c>
      <c r="AE21" s="66"/>
      <c r="AF21" s="67">
        <v>1274.6299898156792</v>
      </c>
      <c r="AG21" s="67">
        <v>156.02454493206</v>
      </c>
      <c r="AH21" s="67">
        <v>14389.697548934348</v>
      </c>
      <c r="AI21" s="67">
        <v>533.81270556782442</v>
      </c>
      <c r="AJ21" s="67">
        <v>0.45447651860414545</v>
      </c>
      <c r="AK21" s="67"/>
      <c r="AL21" s="68" t="s">
        <v>61</v>
      </c>
    </row>
    <row r="22" spans="1:38" s="5" customFormat="1" ht="26.25" customHeight="1" x14ac:dyDescent="0.25">
      <c r="A22" s="62" t="s">
        <v>66</v>
      </c>
      <c r="B22" s="69" t="s">
        <v>81</v>
      </c>
      <c r="C22" s="63" t="s">
        <v>82</v>
      </c>
      <c r="D22" s="64"/>
      <c r="E22" s="65">
        <v>5.4460453035991065</v>
      </c>
      <c r="F22" s="65">
        <v>0.18500116105037273</v>
      </c>
      <c r="G22" s="65">
        <v>0.65038340723221999</v>
      </c>
      <c r="H22" s="65">
        <v>0.14717100524180038</v>
      </c>
      <c r="I22" s="65">
        <v>7.9614208345238385E-2</v>
      </c>
      <c r="J22" s="65">
        <v>9.5532449274750783E-2</v>
      </c>
      <c r="K22" s="65">
        <v>0.10614460989442574</v>
      </c>
      <c r="L22" s="65" t="s">
        <v>65</v>
      </c>
      <c r="M22" s="65">
        <v>3.8982727889739728</v>
      </c>
      <c r="N22" s="65">
        <v>0.30262548862204314</v>
      </c>
      <c r="O22" s="65">
        <v>2.5243341868945838E-2</v>
      </c>
      <c r="P22" s="65">
        <v>0.17439785334716906</v>
      </c>
      <c r="Q22" s="65" t="s">
        <v>65</v>
      </c>
      <c r="R22" s="65" t="s">
        <v>65</v>
      </c>
      <c r="S22" s="65" t="s">
        <v>65</v>
      </c>
      <c r="T22" s="65" t="s">
        <v>65</v>
      </c>
      <c r="U22" s="65" t="s">
        <v>65</v>
      </c>
      <c r="V22" s="65" t="s">
        <v>65</v>
      </c>
      <c r="W22" s="65">
        <v>0.48473485627305457</v>
      </c>
      <c r="X22" s="65">
        <v>2.3235867070391506E-3</v>
      </c>
      <c r="Y22" s="65">
        <v>4.925726759356621E-3</v>
      </c>
      <c r="Z22" s="65">
        <v>1.5887583298359869E-3</v>
      </c>
      <c r="AA22" s="65">
        <v>1.1458601539998338E-3</v>
      </c>
      <c r="AB22" s="65">
        <v>9.9839319502315945E-3</v>
      </c>
      <c r="AC22" s="65">
        <v>8.0245286303717259E-2</v>
      </c>
      <c r="AD22" s="65">
        <v>0.42885181335398886</v>
      </c>
      <c r="AE22" s="66"/>
      <c r="AF22" s="67">
        <v>1745.0172220985953</v>
      </c>
      <c r="AG22" s="67">
        <v>2181.2523355255867</v>
      </c>
      <c r="AH22" s="67">
        <v>10660.130648880107</v>
      </c>
      <c r="AI22" s="67">
        <v>4413.8527196899395</v>
      </c>
      <c r="AJ22" s="67">
        <v>7725.5947579613294</v>
      </c>
      <c r="AK22" s="67"/>
      <c r="AL22" s="68" t="s">
        <v>61</v>
      </c>
    </row>
    <row r="23" spans="1:38" s="5" customFormat="1" ht="26.25" customHeight="1" x14ac:dyDescent="0.25">
      <c r="A23" s="62" t="s">
        <v>83</v>
      </c>
      <c r="B23" s="69" t="s">
        <v>84</v>
      </c>
      <c r="C23" s="63" t="s">
        <v>85</v>
      </c>
      <c r="D23" s="70"/>
      <c r="E23" s="65">
        <v>4.4727520816062754</v>
      </c>
      <c r="F23" s="65">
        <v>0.19792568021500984</v>
      </c>
      <c r="G23" s="65">
        <v>9.5680598507538669E-3</v>
      </c>
      <c r="H23" s="65">
        <v>2.3558058948140309E-3</v>
      </c>
      <c r="I23" s="65">
        <v>7.3936648914732853E-2</v>
      </c>
      <c r="J23" s="65">
        <v>7.3936648914732853E-2</v>
      </c>
      <c r="K23" s="65">
        <v>7.3936648914732853E-2</v>
      </c>
      <c r="L23" s="65" t="s">
        <v>65</v>
      </c>
      <c r="M23" s="65">
        <v>3.8012556494770995</v>
      </c>
      <c r="N23" s="65">
        <v>3.8953481493906602E-4</v>
      </c>
      <c r="O23" s="65">
        <v>3.7854036109865138E-4</v>
      </c>
      <c r="P23" s="65">
        <v>1.3248912638452799E-4</v>
      </c>
      <c r="Q23" s="65" t="s">
        <v>65</v>
      </c>
      <c r="R23" s="65" t="s">
        <v>65</v>
      </c>
      <c r="S23" s="65" t="s">
        <v>65</v>
      </c>
      <c r="T23" s="65" t="s">
        <v>65</v>
      </c>
      <c r="U23" s="65" t="s">
        <v>65</v>
      </c>
      <c r="V23" s="65" t="s">
        <v>65</v>
      </c>
      <c r="W23" s="65">
        <v>0.15884425768462004</v>
      </c>
      <c r="X23" s="65">
        <v>1.0286331821332087E-2</v>
      </c>
      <c r="Y23" s="65">
        <v>4.9789185785597233E-2</v>
      </c>
      <c r="Z23" s="65">
        <v>5.5357050054089793E-2</v>
      </c>
      <c r="AA23" s="65">
        <v>1.337319431352587E-2</v>
      </c>
      <c r="AB23" s="65">
        <v>0.12880576197454499</v>
      </c>
      <c r="AC23" s="65">
        <v>3.1768851536924013E-2</v>
      </c>
      <c r="AD23" s="65">
        <v>2.700781455360893E-6</v>
      </c>
      <c r="AE23" s="66"/>
      <c r="AF23" s="67">
        <v>18927.018054932571</v>
      </c>
      <c r="AG23" s="67" t="s">
        <v>435</v>
      </c>
      <c r="AH23" s="67" t="s">
        <v>435</v>
      </c>
      <c r="AI23" s="67">
        <v>1069.1242636039358</v>
      </c>
      <c r="AJ23" s="67">
        <v>60.080221803871773</v>
      </c>
      <c r="AK23" s="67"/>
      <c r="AL23" s="68" t="s">
        <v>61</v>
      </c>
    </row>
    <row r="24" spans="1:38" s="5" customFormat="1" ht="26.25" customHeight="1" x14ac:dyDescent="0.25">
      <c r="A24" s="62" t="s">
        <v>66</v>
      </c>
      <c r="B24" s="69" t="s">
        <v>86</v>
      </c>
      <c r="C24" s="63" t="s">
        <v>87</v>
      </c>
      <c r="D24" s="64"/>
      <c r="E24" s="65">
        <v>4.1316850746872253</v>
      </c>
      <c r="F24" s="65">
        <v>0.11981525796296798</v>
      </c>
      <c r="G24" s="65">
        <v>1.3372303968761232</v>
      </c>
      <c r="H24" s="65">
        <v>0.13376413005491125</v>
      </c>
      <c r="I24" s="65">
        <v>0.21107821677352351</v>
      </c>
      <c r="J24" s="65">
        <v>0.25328509221747691</v>
      </c>
      <c r="K24" s="65">
        <v>0.28142300918011259</v>
      </c>
      <c r="L24" s="65" t="s">
        <v>65</v>
      </c>
      <c r="M24" s="65">
        <v>1.8835656388354955</v>
      </c>
      <c r="N24" s="65">
        <v>0.54273129055229175</v>
      </c>
      <c r="O24" s="65">
        <v>5.1720038364841826E-2</v>
      </c>
      <c r="P24" s="65">
        <v>2.9503638005868898E-2</v>
      </c>
      <c r="Q24" s="65" t="s">
        <v>65</v>
      </c>
      <c r="R24" s="65" t="s">
        <v>65</v>
      </c>
      <c r="S24" s="65" t="s">
        <v>65</v>
      </c>
      <c r="T24" s="65" t="s">
        <v>65</v>
      </c>
      <c r="U24" s="65" t="s">
        <v>65</v>
      </c>
      <c r="V24" s="65" t="s">
        <v>65</v>
      </c>
      <c r="W24" s="65">
        <v>1.8435817261109748</v>
      </c>
      <c r="X24" s="65">
        <v>2.0341983010600334E-2</v>
      </c>
      <c r="Y24" s="65">
        <v>3.2985404805798958E-2</v>
      </c>
      <c r="Z24" s="65">
        <v>1.0610184492128593E-2</v>
      </c>
      <c r="AA24" s="65">
        <v>8.8165116884914834E-3</v>
      </c>
      <c r="AB24" s="65">
        <v>7.2754083997019367E-2</v>
      </c>
      <c r="AC24" s="65">
        <v>0.28809580961217152</v>
      </c>
      <c r="AD24" s="65">
        <v>3.812018266931515E-3</v>
      </c>
      <c r="AE24" s="66"/>
      <c r="AF24" s="67">
        <v>1456.8458264741173</v>
      </c>
      <c r="AG24" s="67">
        <v>21.457210420053965</v>
      </c>
      <c r="AH24" s="67">
        <v>27184.885267544905</v>
      </c>
      <c r="AI24" s="67">
        <v>20916.963009099538</v>
      </c>
      <c r="AJ24" s="67">
        <v>1175.2198188548166</v>
      </c>
      <c r="AK24" s="67"/>
      <c r="AL24" s="68" t="s">
        <v>61</v>
      </c>
    </row>
    <row r="25" spans="1:38" s="5" customFormat="1" ht="26.25" customHeight="1" x14ac:dyDescent="0.25">
      <c r="A25" s="62" t="s">
        <v>88</v>
      </c>
      <c r="B25" s="69" t="s">
        <v>89</v>
      </c>
      <c r="C25" s="71" t="s">
        <v>90</v>
      </c>
      <c r="D25" s="64"/>
      <c r="E25" s="65">
        <v>1.3040328832641694</v>
      </c>
      <c r="F25" s="65">
        <v>0.12330070467803565</v>
      </c>
      <c r="G25" s="65">
        <v>7.4279888574212222E-2</v>
      </c>
      <c r="H25" s="65">
        <v>6.0211051205080756E-4</v>
      </c>
      <c r="I25" s="65">
        <v>9.5723729545986999E-2</v>
      </c>
      <c r="J25" s="65">
        <v>9.5723729545986999E-2</v>
      </c>
      <c r="K25" s="65">
        <v>9.5723729545986999E-2</v>
      </c>
      <c r="L25" s="65" t="s">
        <v>65</v>
      </c>
      <c r="M25" s="65">
        <v>0.92810462773590163</v>
      </c>
      <c r="N25" s="65">
        <v>7.6578983636789598E-5</v>
      </c>
      <c r="O25" s="65">
        <v>7.6578983636789598E-5</v>
      </c>
      <c r="P25" s="65">
        <v>2.6802644272876357E-5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3828.9491818394795</v>
      </c>
      <c r="AG25" s="67"/>
      <c r="AH25" s="67"/>
      <c r="AI25" s="67"/>
      <c r="AJ25" s="67"/>
      <c r="AK25" s="67"/>
      <c r="AL25" s="68" t="s">
        <v>61</v>
      </c>
    </row>
    <row r="26" spans="1:38" s="5" customFormat="1" ht="26.25" customHeight="1" x14ac:dyDescent="0.25">
      <c r="A26" s="62" t="s">
        <v>88</v>
      </c>
      <c r="B26" s="62" t="s">
        <v>91</v>
      </c>
      <c r="C26" s="63" t="s">
        <v>92</v>
      </c>
      <c r="D26" s="64"/>
      <c r="E26" s="65">
        <v>3.962031368101121E-2</v>
      </c>
      <c r="F26" s="65">
        <v>4.2170903859263573E-2</v>
      </c>
      <c r="G26" s="65">
        <v>4.5041240880870402E-3</v>
      </c>
      <c r="H26" s="65">
        <v>7.4194293046516742E-5</v>
      </c>
      <c r="I26" s="65">
        <v>3.8240847547487736E-3</v>
      </c>
      <c r="J26" s="65">
        <v>3.8240847547487736E-3</v>
      </c>
      <c r="K26" s="65">
        <v>3.8240847547487736E-3</v>
      </c>
      <c r="L26" s="65" t="s">
        <v>65</v>
      </c>
      <c r="M26" s="65">
        <v>2.1980985857727777</v>
      </c>
      <c r="N26" s="65">
        <v>1.0048691544171956E-5</v>
      </c>
      <c r="O26" s="65">
        <v>4.296079412177769E-6</v>
      </c>
      <c r="P26" s="65">
        <v>1.5036277942622191E-6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214.80397060888842</v>
      </c>
      <c r="AG26" s="67"/>
      <c r="AH26" s="67"/>
      <c r="AI26" s="67"/>
      <c r="AJ26" s="67"/>
      <c r="AK26" s="67"/>
      <c r="AL26" s="68" t="s">
        <v>61</v>
      </c>
    </row>
    <row r="27" spans="1:38" s="5" customFormat="1" ht="26.25" customHeight="1" x14ac:dyDescent="0.25">
      <c r="A27" s="62" t="s">
        <v>93</v>
      </c>
      <c r="B27" s="62" t="s">
        <v>94</v>
      </c>
      <c r="C27" s="63" t="s">
        <v>95</v>
      </c>
      <c r="D27" s="64"/>
      <c r="E27" s="65">
        <v>34.150310585958344</v>
      </c>
      <c r="F27" s="65">
        <v>1.8075645710339368</v>
      </c>
      <c r="G27" s="65">
        <v>6.5437493591804549E-2</v>
      </c>
      <c r="H27" s="65">
        <v>0.78309538206112783</v>
      </c>
      <c r="I27" s="65">
        <v>0.40058070434534077</v>
      </c>
      <c r="J27" s="65">
        <v>0.40058070434534077</v>
      </c>
      <c r="K27" s="65">
        <v>0.40058070434534077</v>
      </c>
      <c r="L27" s="65" t="s">
        <v>65</v>
      </c>
      <c r="M27" s="65">
        <v>34.265114529908374</v>
      </c>
      <c r="N27" s="65">
        <v>7.6179119416346971E-3</v>
      </c>
      <c r="O27" s="65">
        <v>3.1996680500189583E-3</v>
      </c>
      <c r="P27" s="65">
        <v>1.1198838175066356E-3</v>
      </c>
      <c r="Q27" s="65" t="s">
        <v>65</v>
      </c>
      <c r="R27" s="65" t="s">
        <v>65</v>
      </c>
      <c r="S27" s="65" t="s">
        <v>65</v>
      </c>
      <c r="T27" s="65" t="s">
        <v>65</v>
      </c>
      <c r="U27" s="65" t="s">
        <v>65</v>
      </c>
      <c r="V27" s="65" t="s">
        <v>65</v>
      </c>
      <c r="W27" s="65">
        <v>0.51634552277163692</v>
      </c>
      <c r="X27" s="65">
        <v>3.7918170740144481E-2</v>
      </c>
      <c r="Y27" s="65">
        <v>3.766613868291277E-2</v>
      </c>
      <c r="Z27" s="65">
        <v>1.6020471361657251E-2</v>
      </c>
      <c r="AA27" s="65">
        <v>4.2910002675286933E-2</v>
      </c>
      <c r="AB27" s="65">
        <v>0.13451478346000145</v>
      </c>
      <c r="AC27" s="65">
        <v>0.10326910455432739</v>
      </c>
      <c r="AD27" s="65">
        <v>1.6992229423733554E-4</v>
      </c>
      <c r="AE27" s="66"/>
      <c r="AF27" s="67">
        <v>160101.70400748172</v>
      </c>
      <c r="AG27" s="67"/>
      <c r="AH27" s="67">
        <v>77.429105870933697</v>
      </c>
      <c r="AI27" s="67">
        <v>7818.625680624632</v>
      </c>
      <c r="AJ27" s="67">
        <v>333.00715328883797</v>
      </c>
      <c r="AK27" s="67"/>
      <c r="AL27" s="68" t="s">
        <v>61</v>
      </c>
    </row>
    <row r="28" spans="1:38" s="5" customFormat="1" ht="26.25" customHeight="1" x14ac:dyDescent="0.25">
      <c r="A28" s="62" t="s">
        <v>93</v>
      </c>
      <c r="B28" s="62" t="s">
        <v>96</v>
      </c>
      <c r="C28" s="63" t="s">
        <v>97</v>
      </c>
      <c r="D28" s="64"/>
      <c r="E28" s="65">
        <v>6.4058247631286527</v>
      </c>
      <c r="F28" s="65">
        <v>7.5058897272475902E-2</v>
      </c>
      <c r="G28" s="65">
        <v>1.1871477394072157E-2</v>
      </c>
      <c r="H28" s="65">
        <v>4.1583053237860379E-2</v>
      </c>
      <c r="I28" s="65">
        <v>0.13725285092901945</v>
      </c>
      <c r="J28" s="65">
        <v>0.13725285092901945</v>
      </c>
      <c r="K28" s="65">
        <v>0.13725285092901945</v>
      </c>
      <c r="L28" s="65" t="s">
        <v>65</v>
      </c>
      <c r="M28" s="65">
        <v>2.9520256313255451</v>
      </c>
      <c r="N28" s="65">
        <v>5.1706059556974376E-4</v>
      </c>
      <c r="O28" s="65">
        <v>4.6442855458354431E-4</v>
      </c>
      <c r="P28" s="65">
        <v>1.625499941042405E-4</v>
      </c>
      <c r="Q28" s="65" t="s">
        <v>65</v>
      </c>
      <c r="R28" s="65" t="s">
        <v>65</v>
      </c>
      <c r="S28" s="65" t="s">
        <v>65</v>
      </c>
      <c r="T28" s="65" t="s">
        <v>65</v>
      </c>
      <c r="U28" s="65" t="s">
        <v>65</v>
      </c>
      <c r="V28" s="65" t="s">
        <v>65</v>
      </c>
      <c r="W28" s="65">
        <v>0.10222104721629195</v>
      </c>
      <c r="X28" s="65">
        <v>5.1689854526990302E-3</v>
      </c>
      <c r="Y28" s="65">
        <v>4.9655315902925141E-3</v>
      </c>
      <c r="Z28" s="65">
        <v>1.6875276313573953E-3</v>
      </c>
      <c r="AA28" s="65">
        <v>5.7292956923002359E-3</v>
      </c>
      <c r="AB28" s="65">
        <v>1.7551340366649178E-2</v>
      </c>
      <c r="AC28" s="65">
        <v>2.044420944325839E-2</v>
      </c>
      <c r="AD28" s="65">
        <v>3.2288987378187898E-5</v>
      </c>
      <c r="AE28" s="66"/>
      <c r="AF28" s="67">
        <v>23222.973130062212</v>
      </c>
      <c r="AG28" s="67"/>
      <c r="AH28" s="67">
        <v>14.644467502033521</v>
      </c>
      <c r="AI28" s="67">
        <v>1204.7482750354111</v>
      </c>
      <c r="AJ28" s="67">
        <v>71.752959137229098</v>
      </c>
      <c r="AK28" s="67"/>
      <c r="AL28" s="68" t="s">
        <v>61</v>
      </c>
    </row>
    <row r="29" spans="1:38" s="5" customFormat="1" ht="26.25" customHeight="1" x14ac:dyDescent="0.25">
      <c r="A29" s="62" t="s">
        <v>93</v>
      </c>
      <c r="B29" s="62" t="s">
        <v>98</v>
      </c>
      <c r="C29" s="63" t="s">
        <v>99</v>
      </c>
      <c r="D29" s="64"/>
      <c r="E29" s="65">
        <v>9.3234534214744258</v>
      </c>
      <c r="F29" s="65">
        <v>0.25026061616398482</v>
      </c>
      <c r="G29" s="65">
        <v>4.2200692398037566E-2</v>
      </c>
      <c r="H29" s="65">
        <v>0.10977329224310901</v>
      </c>
      <c r="I29" s="65">
        <v>0.10710073454921727</v>
      </c>
      <c r="J29" s="65">
        <v>0.10710073454921727</v>
      </c>
      <c r="K29" s="65">
        <v>0.10710073454921727</v>
      </c>
      <c r="L29" s="65" t="s">
        <v>65</v>
      </c>
      <c r="M29" s="65">
        <v>4.6607193078293889</v>
      </c>
      <c r="N29" s="65">
        <v>1.6690933000050414E-3</v>
      </c>
      <c r="O29" s="65">
        <v>1.6690933000050414E-3</v>
      </c>
      <c r="P29" s="65">
        <v>5.8418265500176445E-4</v>
      </c>
      <c r="Q29" s="65" t="s">
        <v>65</v>
      </c>
      <c r="R29" s="65" t="s">
        <v>65</v>
      </c>
      <c r="S29" s="65" t="s">
        <v>65</v>
      </c>
      <c r="T29" s="65" t="s">
        <v>65</v>
      </c>
      <c r="U29" s="65" t="s">
        <v>65</v>
      </c>
      <c r="V29" s="65" t="s">
        <v>65</v>
      </c>
      <c r="W29" s="65">
        <v>0.69818096957584996</v>
      </c>
      <c r="X29" s="65">
        <v>7.688243988852996E-3</v>
      </c>
      <c r="Y29" s="65">
        <v>4.6452393391666222E-2</v>
      </c>
      <c r="Z29" s="65">
        <v>5.189795760498081E-2</v>
      </c>
      <c r="AA29" s="65">
        <v>1.1952373089378012E-2</v>
      </c>
      <c r="AB29" s="65">
        <v>0.11799096807487802</v>
      </c>
      <c r="AC29" s="65">
        <v>0.13963619391517001</v>
      </c>
      <c r="AD29" s="65">
        <v>3.2308547916632131E-6</v>
      </c>
      <c r="AE29" s="66"/>
      <c r="AF29" s="67">
        <v>83455.651826399248</v>
      </c>
      <c r="AG29" s="67"/>
      <c r="AH29" s="67">
        <v>622.37766885429596</v>
      </c>
      <c r="AI29" s="67">
        <v>4576.207506617302</v>
      </c>
      <c r="AJ29" s="67">
        <v>323.26684857171961</v>
      </c>
      <c r="AK29" s="67"/>
      <c r="AL29" s="68" t="s">
        <v>61</v>
      </c>
    </row>
    <row r="30" spans="1:38" s="5" customFormat="1" ht="26.25" customHeight="1" x14ac:dyDescent="0.25">
      <c r="A30" s="62" t="s">
        <v>93</v>
      </c>
      <c r="B30" s="62" t="s">
        <v>100</v>
      </c>
      <c r="C30" s="63" t="s">
        <v>101</v>
      </c>
      <c r="D30" s="64"/>
      <c r="E30" s="65">
        <v>0.15426211870054737</v>
      </c>
      <c r="F30" s="65">
        <v>1.1206086740200432</v>
      </c>
      <c r="G30" s="65">
        <v>4.7476452996145219E-4</v>
      </c>
      <c r="H30" s="65">
        <v>2.5143299730058565E-3</v>
      </c>
      <c r="I30" s="65">
        <v>7.916119306865349E-2</v>
      </c>
      <c r="J30" s="65">
        <v>7.916119306865349E-2</v>
      </c>
      <c r="K30" s="65">
        <v>7.916119306865349E-2</v>
      </c>
      <c r="L30" s="65" t="s">
        <v>65</v>
      </c>
      <c r="M30" s="65">
        <v>4.241139392040961</v>
      </c>
      <c r="N30" s="65">
        <v>1.9080499596404652E-4</v>
      </c>
      <c r="O30" s="65">
        <v>3.8160999192809303E-5</v>
      </c>
      <c r="P30" s="65">
        <v>1.3356349717483256E-5</v>
      </c>
      <c r="Q30" s="65" t="s">
        <v>65</v>
      </c>
      <c r="R30" s="65" t="s">
        <v>65</v>
      </c>
      <c r="S30" s="65" t="s">
        <v>65</v>
      </c>
      <c r="T30" s="65" t="s">
        <v>65</v>
      </c>
      <c r="U30" s="65" t="s">
        <v>65</v>
      </c>
      <c r="V30" s="65" t="s">
        <v>65</v>
      </c>
      <c r="W30" s="65">
        <v>9.6652143385114672E-3</v>
      </c>
      <c r="X30" s="65">
        <v>4.6482540490913181E-4</v>
      </c>
      <c r="Y30" s="65">
        <v>5.3672546381212884E-4</v>
      </c>
      <c r="Z30" s="65">
        <v>3.7401852532384041E-4</v>
      </c>
      <c r="AA30" s="65">
        <v>5.8456364771465987E-4</v>
      </c>
      <c r="AB30" s="65">
        <v>1.9601330417597612E-3</v>
      </c>
      <c r="AC30" s="65">
        <v>1.9330428677022935E-3</v>
      </c>
      <c r="AD30" s="65">
        <v>4.8839681295562034E-6</v>
      </c>
      <c r="AE30" s="66"/>
      <c r="AF30" s="67">
        <v>1908.0499596404652</v>
      </c>
      <c r="AG30" s="67"/>
      <c r="AH30" s="67" t="s">
        <v>435</v>
      </c>
      <c r="AI30" s="67">
        <v>81.527379644044018</v>
      </c>
      <c r="AJ30" s="67" t="s">
        <v>435</v>
      </c>
      <c r="AK30" s="67"/>
      <c r="AL30" s="68" t="s">
        <v>61</v>
      </c>
    </row>
    <row r="31" spans="1:38" s="5" customFormat="1" ht="26.25" customHeight="1" x14ac:dyDescent="0.25">
      <c r="A31" s="62" t="s">
        <v>93</v>
      </c>
      <c r="B31" s="62" t="s">
        <v>102</v>
      </c>
      <c r="C31" s="63" t="s">
        <v>103</v>
      </c>
      <c r="D31" s="64"/>
      <c r="E31" s="65" t="s">
        <v>433</v>
      </c>
      <c r="F31" s="65">
        <v>0.33884548307613593</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1469.2218714386863</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0.92078107170457391</v>
      </c>
      <c r="J32" s="65">
        <v>1.6865119388522043</v>
      </c>
      <c r="K32" s="65">
        <v>2.2550234539037413</v>
      </c>
      <c r="L32" s="65" t="s">
        <v>65</v>
      </c>
      <c r="M32" s="65" t="s">
        <v>433</v>
      </c>
      <c r="N32" s="65">
        <v>5.5780617991429899</v>
      </c>
      <c r="O32" s="65">
        <v>2.6168901690081004E-2</v>
      </c>
      <c r="P32" s="65" t="s">
        <v>433</v>
      </c>
      <c r="Q32" s="65" t="s">
        <v>65</v>
      </c>
      <c r="R32" s="65" t="s">
        <v>65</v>
      </c>
      <c r="S32" s="65" t="s">
        <v>65</v>
      </c>
      <c r="T32" s="65" t="s">
        <v>65</v>
      </c>
      <c r="U32" s="65" t="s">
        <v>65</v>
      </c>
      <c r="V32" s="65" t="s">
        <v>65</v>
      </c>
      <c r="W32" s="65" t="s">
        <v>433</v>
      </c>
      <c r="X32" s="65">
        <v>1.7367551620131377E-3</v>
      </c>
      <c r="Y32" s="65">
        <v>1.7367551620131377E-3</v>
      </c>
      <c r="Z32" s="65">
        <v>1.7367551620131377E-3</v>
      </c>
      <c r="AA32" s="65">
        <v>1.7367551620131377E-3</v>
      </c>
      <c r="AB32" s="65">
        <v>6.9470206480525508E-3</v>
      </c>
      <c r="AC32" s="65" t="s">
        <v>433</v>
      </c>
      <c r="AD32" s="65" t="s">
        <v>433</v>
      </c>
      <c r="AE32" s="66"/>
      <c r="AF32" s="67"/>
      <c r="AG32" s="67"/>
      <c r="AH32" s="67"/>
      <c r="AI32" s="67"/>
      <c r="AJ32" s="67"/>
      <c r="AK32" s="67">
        <v>74078.217262873528</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0.52486543740632452</v>
      </c>
      <c r="J33" s="65">
        <v>0.97197303223393472</v>
      </c>
      <c r="K33" s="65">
        <v>1.9439460644678679</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74078.217262873528</v>
      </c>
      <c r="AL33" s="68" t="s">
        <v>107</v>
      </c>
    </row>
    <row r="34" spans="1:38" s="5" customFormat="1" ht="26.25" customHeight="1" x14ac:dyDescent="0.25">
      <c r="A34" s="62" t="s">
        <v>83</v>
      </c>
      <c r="B34" s="62" t="s">
        <v>110</v>
      </c>
      <c r="C34" s="63" t="s">
        <v>111</v>
      </c>
      <c r="D34" s="64"/>
      <c r="E34" s="65">
        <v>0.57422100031828038</v>
      </c>
      <c r="F34" s="65">
        <v>5.6553536572893671E-2</v>
      </c>
      <c r="G34" s="65">
        <v>3.3022000000000003E-2</v>
      </c>
      <c r="H34" s="65">
        <v>1.6529370831967313E-4</v>
      </c>
      <c r="I34" s="65">
        <v>0.18860512457945081</v>
      </c>
      <c r="J34" s="65">
        <v>0.53831812457945083</v>
      </c>
      <c r="K34" s="65">
        <v>1.5374981245794508</v>
      </c>
      <c r="L34" s="65" t="s">
        <v>65</v>
      </c>
      <c r="M34" s="65">
        <v>0.40577526144275655</v>
      </c>
      <c r="N34" s="65">
        <v>3.1802409499591725E-4</v>
      </c>
      <c r="O34" s="65">
        <v>3.9468894995917224E-5</v>
      </c>
      <c r="P34" s="65">
        <v>4.3169033248571031E-5</v>
      </c>
      <c r="Q34" s="65" t="s">
        <v>65</v>
      </c>
      <c r="R34" s="65" t="s">
        <v>65</v>
      </c>
      <c r="S34" s="65" t="s">
        <v>65</v>
      </c>
      <c r="T34" s="65" t="s">
        <v>65</v>
      </c>
      <c r="U34" s="65" t="s">
        <v>65</v>
      </c>
      <c r="V34" s="65" t="s">
        <v>65</v>
      </c>
      <c r="W34" s="65">
        <v>9.7164153752459671E-3</v>
      </c>
      <c r="X34" s="65">
        <v>5.5489631146871685E-4</v>
      </c>
      <c r="Y34" s="65">
        <v>2.9035043748623099E-3</v>
      </c>
      <c r="Z34" s="65">
        <v>3.2444663564975161E-3</v>
      </c>
      <c r="AA34" s="65">
        <v>7.4585433482701692E-4</v>
      </c>
      <c r="AB34" s="65">
        <v>7.4487213776555589E-3</v>
      </c>
      <c r="AC34" s="65">
        <v>1.9432830750491937E-3</v>
      </c>
      <c r="AD34" s="65">
        <v>9.5858959626184009E-7</v>
      </c>
      <c r="AE34" s="66"/>
      <c r="AF34" s="67">
        <v>1073.804749795861</v>
      </c>
      <c r="AG34" s="67">
        <v>3.3320000000000007</v>
      </c>
      <c r="AH34" s="67" t="s">
        <v>435</v>
      </c>
      <c r="AI34" s="67">
        <v>55.311505464537674</v>
      </c>
      <c r="AJ34" s="67">
        <v>3.4120459730564874</v>
      </c>
      <c r="AK34" s="67"/>
      <c r="AL34" s="68" t="s">
        <v>61</v>
      </c>
    </row>
    <row r="35" spans="1:38" s="72" customFormat="1" ht="26.25" customHeight="1" x14ac:dyDescent="0.25">
      <c r="A35" s="62" t="s">
        <v>112</v>
      </c>
      <c r="B35" s="62" t="s">
        <v>113</v>
      </c>
      <c r="C35" s="63" t="s">
        <v>114</v>
      </c>
      <c r="D35" s="64"/>
      <c r="E35" s="65">
        <v>0.37794053081541334</v>
      </c>
      <c r="F35" s="65">
        <v>7.9702964721264535E-2</v>
      </c>
      <c r="G35" s="65">
        <v>2.0475409279999989E-3</v>
      </c>
      <c r="H35" s="65">
        <v>8.1873625465693392E-5</v>
      </c>
      <c r="I35" s="65">
        <v>1.5236937691030452E-2</v>
      </c>
      <c r="J35" s="65">
        <v>1.5236937691030452E-2</v>
      </c>
      <c r="K35" s="65">
        <v>1.5236937691030452E-2</v>
      </c>
      <c r="L35" s="65" t="s">
        <v>65</v>
      </c>
      <c r="M35" s="65">
        <v>0.20937373885286364</v>
      </c>
      <c r="N35" s="65">
        <v>8.6754309119359968E-6</v>
      </c>
      <c r="O35" s="65">
        <v>8.6754309119359968E-6</v>
      </c>
      <c r="P35" s="65">
        <v>3.0364008191775991E-6</v>
      </c>
      <c r="Q35" s="65" t="s">
        <v>65</v>
      </c>
      <c r="R35" s="65" t="s">
        <v>65</v>
      </c>
      <c r="S35" s="65" t="s">
        <v>65</v>
      </c>
      <c r="T35" s="65" t="s">
        <v>65</v>
      </c>
      <c r="U35" s="65" t="s">
        <v>65</v>
      </c>
      <c r="V35" s="65" t="s">
        <v>65</v>
      </c>
      <c r="W35" s="65">
        <v>2.3857435007823987E-3</v>
      </c>
      <c r="X35" s="65">
        <v>1.0922083376540856E-3</v>
      </c>
      <c r="Y35" s="65">
        <v>1.2223584908425879E-4</v>
      </c>
      <c r="Z35" s="65">
        <v>5.4445354685748559E-4</v>
      </c>
      <c r="AA35" s="65">
        <v>1.0172401582236887E-3</v>
      </c>
      <c r="AB35" s="65">
        <v>2.776137891819519E-3</v>
      </c>
      <c r="AC35" s="65">
        <v>4.7714870015647988E-4</v>
      </c>
      <c r="AD35" s="65">
        <v>4.9511240546801739E-7</v>
      </c>
      <c r="AE35" s="66"/>
      <c r="AF35" s="67">
        <v>433.7715455967998</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0.87598967255324811</v>
      </c>
      <c r="F36" s="65">
        <v>0.40719289654075114</v>
      </c>
      <c r="G36" s="65">
        <v>4.6019549668174613E-4</v>
      </c>
      <c r="H36" s="65">
        <v>1.9565684311990378E-4</v>
      </c>
      <c r="I36" s="65">
        <v>3.7153872357184557E-2</v>
      </c>
      <c r="J36" s="65">
        <v>3.7153872357184557E-2</v>
      </c>
      <c r="K36" s="65">
        <v>3.7153872357184557E-2</v>
      </c>
      <c r="L36" s="65" t="s">
        <v>65</v>
      </c>
      <c r="M36" s="65">
        <v>2.148220571299543</v>
      </c>
      <c r="N36" s="65">
        <v>2.5349646341308712E-5</v>
      </c>
      <c r="O36" s="65">
        <v>1.8383804852314278E-5</v>
      </c>
      <c r="P36" s="65">
        <v>6.4343316983099979E-6</v>
      </c>
      <c r="Q36" s="65" t="s">
        <v>65</v>
      </c>
      <c r="R36" s="65" t="s">
        <v>65</v>
      </c>
      <c r="S36" s="65" t="s">
        <v>65</v>
      </c>
      <c r="T36" s="65" t="s">
        <v>65</v>
      </c>
      <c r="U36" s="65" t="s">
        <v>65</v>
      </c>
      <c r="V36" s="65" t="s">
        <v>65</v>
      </c>
      <c r="W36" s="65">
        <v>1.0888648666177737E-2</v>
      </c>
      <c r="X36" s="65">
        <v>5.6610084890168055E-4</v>
      </c>
      <c r="Y36" s="65">
        <v>2.289485346418717E-3</v>
      </c>
      <c r="Z36" s="65">
        <v>2.5118333267416318E-3</v>
      </c>
      <c r="AA36" s="65">
        <v>6.853833387556427E-4</v>
      </c>
      <c r="AB36" s="65">
        <v>6.0528028608176727E-3</v>
      </c>
      <c r="AC36" s="65">
        <v>2.1777297332355476E-3</v>
      </c>
      <c r="AD36" s="65">
        <v>1.9827416563429751E-6</v>
      </c>
      <c r="AE36" s="66"/>
      <c r="AF36" s="67">
        <v>919.19024261571394</v>
      </c>
      <c r="AG36" s="67" t="s">
        <v>435</v>
      </c>
      <c r="AH36" s="67" t="s">
        <v>435</v>
      </c>
      <c r="AI36" s="67">
        <v>50.144458217127806</v>
      </c>
      <c r="AJ36" s="67">
        <v>2.6301290560872177</v>
      </c>
      <c r="AK36" s="67"/>
      <c r="AL36" s="68" t="s">
        <v>61</v>
      </c>
    </row>
    <row r="37" spans="1:38" s="5" customFormat="1" ht="26.25" customHeight="1" x14ac:dyDescent="0.25">
      <c r="A37" s="62" t="s">
        <v>83</v>
      </c>
      <c r="B37" s="62" t="s">
        <v>117</v>
      </c>
      <c r="C37" s="63" t="s">
        <v>118</v>
      </c>
      <c r="D37" s="64"/>
      <c r="E37" s="65">
        <v>8.1402000000000002E-2</v>
      </c>
      <c r="F37" s="65">
        <v>1.3634649311000003E-3</v>
      </c>
      <c r="G37" s="65">
        <v>8.180789586600002E-4</v>
      </c>
      <c r="H37" s="65">
        <v>2.7269298622000005E-3</v>
      </c>
      <c r="I37" s="65">
        <v>1.0225986983250003E-3</v>
      </c>
      <c r="J37" s="65">
        <v>1.2271184379900003E-3</v>
      </c>
      <c r="K37" s="65">
        <v>1.3634649311000003E-3</v>
      </c>
      <c r="L37" s="65" t="s">
        <v>65</v>
      </c>
      <c r="M37" s="65">
        <v>2.4954999999999998E-2</v>
      </c>
      <c r="N37" s="65">
        <v>4.0903947933000003E-6</v>
      </c>
      <c r="O37" s="65">
        <v>6.817324655500002E-7</v>
      </c>
      <c r="P37" s="65">
        <v>1.9088509035400004E-4</v>
      </c>
      <c r="Q37" s="65" t="s">
        <v>65</v>
      </c>
      <c r="R37" s="65" t="s">
        <v>65</v>
      </c>
      <c r="S37" s="65" t="s">
        <v>65</v>
      </c>
      <c r="T37" s="65" t="s">
        <v>65</v>
      </c>
      <c r="U37" s="65" t="s">
        <v>65</v>
      </c>
      <c r="V37" s="65" t="s">
        <v>65</v>
      </c>
      <c r="W37" s="65">
        <v>5.4538597244000006E-4</v>
      </c>
      <c r="X37" s="65">
        <v>1.5270807228320006E-6</v>
      </c>
      <c r="Y37" s="65">
        <v>4.3085491822760008E-6</v>
      </c>
      <c r="Z37" s="65">
        <v>3.0268921470419999E-6</v>
      </c>
      <c r="AA37" s="65">
        <v>2.2797133647992005E-5</v>
      </c>
      <c r="AB37" s="65">
        <v>3.1659655700141999E-5</v>
      </c>
      <c r="AC37" s="65">
        <v>1.09077194488E-4</v>
      </c>
      <c r="AD37" s="65">
        <v>4.9084737519600005E-8</v>
      </c>
      <c r="AE37" s="66"/>
      <c r="AF37" s="67" t="s">
        <v>435</v>
      </c>
      <c r="AG37" s="67" t="s">
        <v>435</v>
      </c>
      <c r="AH37" s="67">
        <v>2726.9298622000006</v>
      </c>
      <c r="AI37" s="67" t="s">
        <v>435</v>
      </c>
      <c r="AJ37" s="67" t="s">
        <v>435</v>
      </c>
      <c r="AK37" s="67"/>
      <c r="AL37" s="68" t="s">
        <v>61</v>
      </c>
    </row>
    <row r="38" spans="1:38" s="5" customFormat="1" ht="26.25" customHeight="1" x14ac:dyDescent="0.25">
      <c r="A38" s="62" t="s">
        <v>83</v>
      </c>
      <c r="B38" s="62" t="s">
        <v>119</v>
      </c>
      <c r="C38" s="63" t="s">
        <v>120</v>
      </c>
      <c r="D38" s="73"/>
      <c r="E38" s="65">
        <v>2.6045236768170554E-2</v>
      </c>
      <c r="F38" s="65">
        <v>6.224166778619675E-4</v>
      </c>
      <c r="G38" s="65">
        <v>6.8013853436414367E-5</v>
      </c>
      <c r="H38" s="65">
        <v>2.3023753587568508E-4</v>
      </c>
      <c r="I38" s="65">
        <v>2.6466454100765454E-4</v>
      </c>
      <c r="J38" s="65">
        <v>2.6466454100765454E-4</v>
      </c>
      <c r="K38" s="65">
        <v>2.6466454100765454E-4</v>
      </c>
      <c r="L38" s="65" t="s">
        <v>65</v>
      </c>
      <c r="M38" s="65">
        <v>1.3976298643835492E-2</v>
      </c>
      <c r="N38" s="65">
        <v>3.955247434774364E-6</v>
      </c>
      <c r="O38" s="65">
        <v>2.9502100811760585E-6</v>
      </c>
      <c r="P38" s="65">
        <v>1.0325735284116205E-6</v>
      </c>
      <c r="Q38" s="65" t="s">
        <v>65</v>
      </c>
      <c r="R38" s="65" t="s">
        <v>65</v>
      </c>
      <c r="S38" s="65" t="s">
        <v>65</v>
      </c>
      <c r="T38" s="65" t="s">
        <v>65</v>
      </c>
      <c r="U38" s="65" t="s">
        <v>65</v>
      </c>
      <c r="V38" s="65" t="s">
        <v>65</v>
      </c>
      <c r="W38" s="65">
        <v>2.0084017604234299E-3</v>
      </c>
      <c r="X38" s="65">
        <v>1.2343833783676927E-4</v>
      </c>
      <c r="Y38" s="65">
        <v>4.2861314048024126E-4</v>
      </c>
      <c r="Z38" s="65">
        <v>4.5018662435409359E-4</v>
      </c>
      <c r="AA38" s="65">
        <v>1.702369021616383E-4</v>
      </c>
      <c r="AB38" s="65">
        <v>1.1724750048327424E-3</v>
      </c>
      <c r="AC38" s="65">
        <v>4.0168035208468597E-4</v>
      </c>
      <c r="AD38" s="65">
        <v>1.6271079316504918E-8</v>
      </c>
      <c r="AE38" s="66"/>
      <c r="AF38" s="67">
        <v>147.51050405880292</v>
      </c>
      <c r="AG38" s="67" t="s">
        <v>435</v>
      </c>
      <c r="AH38" s="67">
        <v>7.4150418777947626</v>
      </c>
      <c r="AI38" s="67">
        <v>7.5478674230937601</v>
      </c>
      <c r="AJ38" s="67">
        <v>0.42769722093349793</v>
      </c>
      <c r="AK38" s="67"/>
      <c r="AL38" s="68" t="s">
        <v>61</v>
      </c>
    </row>
    <row r="39" spans="1:38" s="5" customFormat="1" ht="26.25" customHeight="1" x14ac:dyDescent="0.25">
      <c r="A39" s="62" t="s">
        <v>121</v>
      </c>
      <c r="B39" s="62" t="s">
        <v>122</v>
      </c>
      <c r="C39" s="63" t="s">
        <v>123</v>
      </c>
      <c r="D39" s="64"/>
      <c r="E39" s="65">
        <v>1.0799345595499705</v>
      </c>
      <c r="F39" s="65">
        <v>0.54852384798181697</v>
      </c>
      <c r="G39" s="65">
        <v>4.3895833877547363E-2</v>
      </c>
      <c r="H39" s="65">
        <v>3.5466999363207255E-2</v>
      </c>
      <c r="I39" s="65">
        <v>0.3004181302225043</v>
      </c>
      <c r="J39" s="65">
        <v>0.3172380580013543</v>
      </c>
      <c r="K39" s="65">
        <v>0.33404939777928255</v>
      </c>
      <c r="L39" s="65" t="s">
        <v>65</v>
      </c>
      <c r="M39" s="65">
        <v>3.8167966640420325</v>
      </c>
      <c r="N39" s="65">
        <v>0.14989192682400812</v>
      </c>
      <c r="O39" s="65">
        <v>2.0934569744084763E-2</v>
      </c>
      <c r="P39" s="65">
        <v>7.6423139558280222E-3</v>
      </c>
      <c r="Q39" s="65" t="s">
        <v>65</v>
      </c>
      <c r="R39" s="65" t="s">
        <v>65</v>
      </c>
      <c r="S39" s="65" t="s">
        <v>65</v>
      </c>
      <c r="T39" s="65" t="s">
        <v>65</v>
      </c>
      <c r="U39" s="65" t="s">
        <v>65</v>
      </c>
      <c r="V39" s="65" t="s">
        <v>65</v>
      </c>
      <c r="W39" s="65">
        <v>0.56146423398200984</v>
      </c>
      <c r="X39" s="65">
        <v>2.1375343261083056E-2</v>
      </c>
      <c r="Y39" s="65">
        <v>2.7603784884377851E-2</v>
      </c>
      <c r="Z39" s="65">
        <v>9.4602172615818134E-3</v>
      </c>
      <c r="AA39" s="65">
        <v>1.0742245861427495E-2</v>
      </c>
      <c r="AB39" s="65">
        <v>6.9181591268470219E-2</v>
      </c>
      <c r="AC39" s="65">
        <v>0.25736857685947945</v>
      </c>
      <c r="AD39" s="65">
        <v>4.6661205636353512E-5</v>
      </c>
      <c r="AE39" s="66"/>
      <c r="AF39" s="67">
        <v>6588.9230570323834</v>
      </c>
      <c r="AG39" s="67" t="s">
        <v>435</v>
      </c>
      <c r="AH39" s="67">
        <v>13017.172550437917</v>
      </c>
      <c r="AI39" s="67">
        <v>4107.4867657858113</v>
      </c>
      <c r="AJ39" s="67">
        <v>5.4753113990379871</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9.7004993178991423</v>
      </c>
      <c r="F41" s="65">
        <v>21.349590911207763</v>
      </c>
      <c r="G41" s="65">
        <v>1.0269827808962129</v>
      </c>
      <c r="H41" s="65">
        <v>0.50896010638250433</v>
      </c>
      <c r="I41" s="65">
        <v>5.5948125805144242</v>
      </c>
      <c r="J41" s="65">
        <v>5.9233748460501365</v>
      </c>
      <c r="K41" s="65">
        <v>6.3449125335326109</v>
      </c>
      <c r="L41" s="65" t="s">
        <v>65</v>
      </c>
      <c r="M41" s="65">
        <v>197.25263481744801</v>
      </c>
      <c r="N41" s="65">
        <v>1.8086051152693032</v>
      </c>
      <c r="O41" s="65">
        <v>0.23400148566857576</v>
      </c>
      <c r="P41" s="65">
        <v>0.14685906623317971</v>
      </c>
      <c r="Q41" s="65" t="s">
        <v>65</v>
      </c>
      <c r="R41" s="65" t="s">
        <v>65</v>
      </c>
      <c r="S41" s="65" t="s">
        <v>65</v>
      </c>
      <c r="T41" s="65" t="s">
        <v>65</v>
      </c>
      <c r="U41" s="65" t="s">
        <v>65</v>
      </c>
      <c r="V41" s="65" t="s">
        <v>65</v>
      </c>
      <c r="W41" s="65">
        <v>14.989394955548777</v>
      </c>
      <c r="X41" s="65">
        <v>1.4723902794766028</v>
      </c>
      <c r="Y41" s="65">
        <v>1.4892382025779023</v>
      </c>
      <c r="Z41" s="65">
        <v>0.54387925057361919</v>
      </c>
      <c r="AA41" s="65">
        <v>0.85119234836629343</v>
      </c>
      <c r="AB41" s="65">
        <v>4.3567000809944183</v>
      </c>
      <c r="AC41" s="65">
        <v>6.291301323928824</v>
      </c>
      <c r="AD41" s="65">
        <v>6.1055564201109934E-2</v>
      </c>
      <c r="AE41" s="66"/>
      <c r="AF41" s="67">
        <v>35684.240518192724</v>
      </c>
      <c r="AG41" s="67">
        <v>351.40926427764111</v>
      </c>
      <c r="AH41" s="67">
        <v>54186.291824440617</v>
      </c>
      <c r="AI41" s="67">
        <v>72464.988947273217</v>
      </c>
      <c r="AJ41" s="67" t="s">
        <v>435</v>
      </c>
      <c r="AK41" s="67"/>
      <c r="AL41" s="68" t="s">
        <v>61</v>
      </c>
    </row>
    <row r="42" spans="1:38" s="5" customFormat="1" ht="26.25" customHeight="1" x14ac:dyDescent="0.25">
      <c r="A42" s="62" t="s">
        <v>83</v>
      </c>
      <c r="B42" s="62" t="s">
        <v>128</v>
      </c>
      <c r="C42" s="63" t="s">
        <v>129</v>
      </c>
      <c r="D42" s="64"/>
      <c r="E42" s="65">
        <v>0.29932000199264003</v>
      </c>
      <c r="F42" s="65">
        <v>0.83775461046364708</v>
      </c>
      <c r="G42" s="65">
        <v>5.4535058492352205E-4</v>
      </c>
      <c r="H42" s="65">
        <v>1.132389889881123E-4</v>
      </c>
      <c r="I42" s="65">
        <v>7.4038422310147897E-3</v>
      </c>
      <c r="J42" s="65">
        <v>7.4038422310147897E-3</v>
      </c>
      <c r="K42" s="65">
        <v>7.4038422310147897E-3</v>
      </c>
      <c r="L42" s="65" t="s">
        <v>65</v>
      </c>
      <c r="M42" s="65">
        <v>11.502549217411609</v>
      </c>
      <c r="N42" s="65">
        <v>7.379804290059833E-5</v>
      </c>
      <c r="O42" s="65">
        <v>2.7445534016198468E-5</v>
      </c>
      <c r="P42" s="65">
        <v>9.6059369056694628E-6</v>
      </c>
      <c r="Q42" s="65" t="s">
        <v>65</v>
      </c>
      <c r="R42" s="65" t="s">
        <v>65</v>
      </c>
      <c r="S42" s="65" t="s">
        <v>65</v>
      </c>
      <c r="T42" s="65" t="s">
        <v>65</v>
      </c>
      <c r="U42" s="65" t="s">
        <v>65</v>
      </c>
      <c r="V42" s="65" t="s">
        <v>65</v>
      </c>
      <c r="W42" s="65">
        <v>3.4120454815944799E-2</v>
      </c>
      <c r="X42" s="65">
        <v>4.2238582009100833E-3</v>
      </c>
      <c r="Y42" s="65">
        <v>5.0931772888728388E-3</v>
      </c>
      <c r="Z42" s="65">
        <v>4.5152702584404306E-3</v>
      </c>
      <c r="AA42" s="65">
        <v>3.7675756017423226E-3</v>
      </c>
      <c r="AB42" s="65">
        <v>1.7599881349965676E-2</v>
      </c>
      <c r="AC42" s="65">
        <v>6.8240909631889588E-3</v>
      </c>
      <c r="AD42" s="65">
        <v>3.7043311415466823E-6</v>
      </c>
      <c r="AE42" s="66"/>
      <c r="AF42" s="67">
        <v>1372.2767008099233</v>
      </c>
      <c r="AG42" s="67" t="s">
        <v>435</v>
      </c>
      <c r="AH42" s="67" t="s">
        <v>435</v>
      </c>
      <c r="AI42" s="67">
        <v>67.542942147017257</v>
      </c>
      <c r="AJ42" s="67">
        <v>2.527030794887692</v>
      </c>
      <c r="AK42" s="67"/>
      <c r="AL42" s="68" t="s">
        <v>61</v>
      </c>
    </row>
    <row r="43" spans="1:38" s="5" customFormat="1" ht="26.25" customHeight="1" x14ac:dyDescent="0.25">
      <c r="A43" s="62" t="s">
        <v>121</v>
      </c>
      <c r="B43" s="62" t="s">
        <v>130</v>
      </c>
      <c r="C43" s="63" t="s">
        <v>131</v>
      </c>
      <c r="D43" s="64"/>
      <c r="E43" s="65">
        <v>0.56662573635513369</v>
      </c>
      <c r="F43" s="65">
        <v>1.3641228048741916</v>
      </c>
      <c r="G43" s="65">
        <v>8.3256429998925477E-2</v>
      </c>
      <c r="H43" s="65">
        <v>3.6074545246324738E-2</v>
      </c>
      <c r="I43" s="65">
        <v>0.37809896125544479</v>
      </c>
      <c r="J43" s="65">
        <v>0.42534612347456419</v>
      </c>
      <c r="K43" s="65">
        <v>0.47260680386062687</v>
      </c>
      <c r="L43" s="65" t="s">
        <v>65</v>
      </c>
      <c r="M43" s="65">
        <v>9.7418841302168353</v>
      </c>
      <c r="N43" s="65">
        <v>0.16154193630232158</v>
      </c>
      <c r="O43" s="65">
        <v>4.9085764562640452E-2</v>
      </c>
      <c r="P43" s="65">
        <v>1.3464762553378383E-2</v>
      </c>
      <c r="Q43" s="65" t="s">
        <v>65</v>
      </c>
      <c r="R43" s="65" t="s">
        <v>65</v>
      </c>
      <c r="S43" s="65" t="s">
        <v>65</v>
      </c>
      <c r="T43" s="65" t="s">
        <v>65</v>
      </c>
      <c r="U43" s="65" t="s">
        <v>65</v>
      </c>
      <c r="V43" s="65" t="s">
        <v>65</v>
      </c>
      <c r="W43" s="65">
        <v>1.3549599765716829</v>
      </c>
      <c r="X43" s="65">
        <v>0.16786140853501572</v>
      </c>
      <c r="Y43" s="65">
        <v>0.25953091967733766</v>
      </c>
      <c r="Z43" s="65">
        <v>8.1930427873519507E-2</v>
      </c>
      <c r="AA43" s="65">
        <v>6.9609890203899849E-2</v>
      </c>
      <c r="AB43" s="65">
        <v>0.57893264628977259</v>
      </c>
      <c r="AC43" s="65">
        <v>0.53278086628501675</v>
      </c>
      <c r="AD43" s="65">
        <v>1.7663051792918354E-3</v>
      </c>
      <c r="AE43" s="66"/>
      <c r="AF43" s="67">
        <v>143.90774748640837</v>
      </c>
      <c r="AG43" s="67">
        <v>9.6767424200044996</v>
      </c>
      <c r="AH43" s="67">
        <v>845.18971207070763</v>
      </c>
      <c r="AI43" s="67">
        <v>7006.0309124621936</v>
      </c>
      <c r="AJ43" s="67" t="s">
        <v>435</v>
      </c>
      <c r="AK43" s="67"/>
      <c r="AL43" s="68" t="s">
        <v>61</v>
      </c>
    </row>
    <row r="44" spans="1:38" s="5" customFormat="1" ht="26.25" customHeight="1" x14ac:dyDescent="0.25">
      <c r="A44" s="62" t="s">
        <v>83</v>
      </c>
      <c r="B44" s="62" t="s">
        <v>132</v>
      </c>
      <c r="C44" s="63" t="s">
        <v>133</v>
      </c>
      <c r="D44" s="64"/>
      <c r="E44" s="65">
        <v>5.3536147615260061</v>
      </c>
      <c r="F44" s="65">
        <v>1.0854348676471004</v>
      </c>
      <c r="G44" s="65">
        <v>5.2760134717108687E-3</v>
      </c>
      <c r="H44" s="65">
        <v>2.3504749093709344E-3</v>
      </c>
      <c r="I44" s="65">
        <v>0.37095608999632373</v>
      </c>
      <c r="J44" s="65">
        <v>0.37095608999632373</v>
      </c>
      <c r="K44" s="65">
        <v>0.37095608999632373</v>
      </c>
      <c r="L44" s="65" t="s">
        <v>65</v>
      </c>
      <c r="M44" s="65">
        <v>7.4029778754669024</v>
      </c>
      <c r="N44" s="65">
        <v>2.4254435976109738E-4</v>
      </c>
      <c r="O44" s="65">
        <v>2.1211368674972224E-4</v>
      </c>
      <c r="P44" s="65">
        <v>7.4239790362402782E-5</v>
      </c>
      <c r="Q44" s="65" t="s">
        <v>65</v>
      </c>
      <c r="R44" s="65" t="s">
        <v>65</v>
      </c>
      <c r="S44" s="65" t="s">
        <v>65</v>
      </c>
      <c r="T44" s="65" t="s">
        <v>65</v>
      </c>
      <c r="U44" s="65" t="s">
        <v>65</v>
      </c>
      <c r="V44" s="65" t="s">
        <v>65</v>
      </c>
      <c r="W44" s="65">
        <v>0.10058130271161053</v>
      </c>
      <c r="X44" s="65">
        <v>6.6740528582351858E-3</v>
      </c>
      <c r="Y44" s="65">
        <v>2.7936913401880637E-2</v>
      </c>
      <c r="Z44" s="65">
        <v>3.073460012659197E-2</v>
      </c>
      <c r="AA44" s="65">
        <v>8.1864488486629514E-3</v>
      </c>
      <c r="AB44" s="65">
        <v>7.3532015235370743E-2</v>
      </c>
      <c r="AC44" s="65">
        <v>2.0116260542322115E-2</v>
      </c>
      <c r="AD44" s="65">
        <v>8.9323867025472896E-6</v>
      </c>
      <c r="AE44" s="66"/>
      <c r="AF44" s="67">
        <v>10605.684337486113</v>
      </c>
      <c r="AG44" s="67"/>
      <c r="AH44" s="67"/>
      <c r="AI44" s="67">
        <v>583.57631833539733</v>
      </c>
      <c r="AJ44" s="67">
        <v>32.651178201925553</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4.9108211608273784E-2</v>
      </c>
      <c r="F47" s="65">
        <v>9.0655629940310546E-3</v>
      </c>
      <c r="G47" s="65">
        <v>8.4314537354621237E-3</v>
      </c>
      <c r="H47" s="65">
        <v>5.9689505413068077E-5</v>
      </c>
      <c r="I47" s="65">
        <v>9.5826381743956811E-3</v>
      </c>
      <c r="J47" s="65">
        <v>9.5826381743956811E-3</v>
      </c>
      <c r="K47" s="65">
        <v>9.5826381743956811E-3</v>
      </c>
      <c r="L47" s="65" t="s">
        <v>65</v>
      </c>
      <c r="M47" s="65">
        <v>0.16610817018197344</v>
      </c>
      <c r="N47" s="65">
        <v>7.6618762152848175E-6</v>
      </c>
      <c r="O47" s="65">
        <v>7.6618762152848175E-6</v>
      </c>
      <c r="P47" s="65">
        <v>2.6816566753496863E-6</v>
      </c>
      <c r="Q47" s="65" t="s">
        <v>65</v>
      </c>
      <c r="R47" s="65" t="s">
        <v>65</v>
      </c>
      <c r="S47" s="65" t="s">
        <v>65</v>
      </c>
      <c r="T47" s="65" t="s">
        <v>65</v>
      </c>
      <c r="U47" s="65" t="s">
        <v>65</v>
      </c>
      <c r="V47" s="65" t="s">
        <v>65</v>
      </c>
      <c r="W47" s="65">
        <v>1.594339617237466E-4</v>
      </c>
      <c r="X47" s="65">
        <v>1.0037534294854778E-5</v>
      </c>
      <c r="Y47" s="65">
        <v>5.252156868875564E-5</v>
      </c>
      <c r="Z47" s="65">
        <v>5.8689239140279228E-5</v>
      </c>
      <c r="AA47" s="65">
        <v>1.3491779112707899E-5</v>
      </c>
      <c r="AB47" s="65">
        <v>1.3474012123659756E-4</v>
      </c>
      <c r="AC47" s="65">
        <v>3.188679234474932E-5</v>
      </c>
      <c r="AD47" s="65">
        <v>1.17840067013129E-8</v>
      </c>
      <c r="AE47" s="66"/>
      <c r="AF47" s="67">
        <v>383.09381076424091</v>
      </c>
      <c r="AG47" s="67" t="s">
        <v>435</v>
      </c>
      <c r="AH47" s="67" t="s">
        <v>435</v>
      </c>
      <c r="AI47" s="67">
        <v>1.0529941120855482</v>
      </c>
      <c r="AJ47" s="67">
        <v>6.4179183015027674E-2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4.9268047039999999E-2</v>
      </c>
      <c r="J48" s="65">
        <v>0.15590820169000003</v>
      </c>
      <c r="K48" s="65">
        <v>0.32944575711999996</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1.271050993</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0.36847058823529416</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0.51578199999999996</v>
      </c>
      <c r="AL51" s="68" t="s">
        <v>152</v>
      </c>
    </row>
    <row r="52" spans="1:38" s="5" customFormat="1" ht="26.25" customHeight="1" x14ac:dyDescent="0.25">
      <c r="A52" s="62" t="s">
        <v>140</v>
      </c>
      <c r="B52" s="69" t="s">
        <v>153</v>
      </c>
      <c r="C52" s="71" t="s">
        <v>154</v>
      </c>
      <c r="D52" s="74"/>
      <c r="E52" s="65" t="s">
        <v>433</v>
      </c>
      <c r="F52" s="65">
        <v>0.495</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5.616695</v>
      </c>
      <c r="AL52" s="68" t="s">
        <v>155</v>
      </c>
    </row>
    <row r="53" spans="1:38" s="5" customFormat="1" ht="26.25" customHeight="1" x14ac:dyDescent="0.25">
      <c r="A53" s="62" t="s">
        <v>140</v>
      </c>
      <c r="B53" s="69" t="s">
        <v>156</v>
      </c>
      <c r="C53" s="71" t="s">
        <v>157</v>
      </c>
      <c r="D53" s="74"/>
      <c r="E53" s="65" t="s">
        <v>433</v>
      </c>
      <c r="F53" s="65">
        <v>0.61710880173000005</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1.4999</v>
      </c>
      <c r="AL53" s="68" t="s">
        <v>158</v>
      </c>
    </row>
    <row r="54" spans="1:38" s="5" customFormat="1" ht="37.5" customHeight="1" x14ac:dyDescent="0.25">
      <c r="A54" s="62" t="s">
        <v>140</v>
      </c>
      <c r="B54" s="69" t="s">
        <v>159</v>
      </c>
      <c r="C54" s="71" t="s">
        <v>160</v>
      </c>
      <c r="D54" s="74"/>
      <c r="E54" s="65" t="s">
        <v>433</v>
      </c>
      <c r="F54" s="65">
        <v>0.82461582165905445</v>
      </c>
      <c r="G54" s="65">
        <v>3.2000000000000001E-2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607</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4.5275999999999988E-6</v>
      </c>
      <c r="I56" s="65" t="s">
        <v>433</v>
      </c>
      <c r="J56" s="65" t="s">
        <v>433</v>
      </c>
      <c r="K56" s="65" t="s">
        <v>433</v>
      </c>
      <c r="L56" s="65" t="s">
        <v>65</v>
      </c>
      <c r="M56" s="65" t="s">
        <v>433</v>
      </c>
      <c r="N56" s="65" t="s">
        <v>433</v>
      </c>
      <c r="O56" s="65" t="s">
        <v>433</v>
      </c>
      <c r="P56" s="65">
        <v>9.4863999999999974E-7</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3.1569199999999999E-2</v>
      </c>
      <c r="J57" s="65">
        <v>3.5515350000000001E-2</v>
      </c>
      <c r="K57" s="65">
        <v>3.9461500000000004E-2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3560.0709999999999</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6.3518009590004892E-2</v>
      </c>
      <c r="J58" s="65">
        <v>8.7948013278468309E-2</v>
      </c>
      <c r="K58" s="65">
        <v>9.7720014753853682E-2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958.54899838454662</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4.87234212067257E-3</v>
      </c>
      <c r="J59" s="65">
        <v>5.4813848857566422E-3</v>
      </c>
      <c r="K59" s="65">
        <v>6.0904276508407136E-3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545.65201999999999</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0.54467319236109102</v>
      </c>
      <c r="J60" s="65">
        <v>4.6370943925953902</v>
      </c>
      <c r="K60" s="65">
        <v>9.8904982728746962</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0.305981151669734</v>
      </c>
      <c r="J61" s="65">
        <v>3.0598115166973399</v>
      </c>
      <c r="K61" s="65">
        <v>10.199371722324466</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11867993.475899532</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0.17899999999999999</v>
      </c>
      <c r="F64" s="65">
        <v>7.2000000000000007E-3</v>
      </c>
      <c r="G64" s="65">
        <v>2.0000000000000002E-5</v>
      </c>
      <c r="H64" s="65">
        <v>1.15E-2</v>
      </c>
      <c r="I64" s="65" t="s">
        <v>433</v>
      </c>
      <c r="J64" s="65" t="s">
        <v>433</v>
      </c>
      <c r="K64" s="65" t="s">
        <v>433</v>
      </c>
      <c r="L64" s="65" t="s">
        <v>65</v>
      </c>
      <c r="M64" s="65">
        <v>2.7300000000000001E-2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457.9350714285714</v>
      </c>
      <c r="AL64" s="68" t="s">
        <v>189</v>
      </c>
    </row>
    <row r="65" spans="1:38" s="5" customFormat="1" ht="26.25" customHeight="1" x14ac:dyDescent="0.25">
      <c r="A65" s="62" t="s">
        <v>66</v>
      </c>
      <c r="B65" s="69" t="s">
        <v>190</v>
      </c>
      <c r="C65" s="63" t="s">
        <v>191</v>
      </c>
      <c r="D65" s="64"/>
      <c r="E65" s="65">
        <v>4.9000000000000002E-2</v>
      </c>
      <c r="F65" s="65" t="s">
        <v>433</v>
      </c>
      <c r="G65" s="65" t="s">
        <v>433</v>
      </c>
      <c r="H65" s="65">
        <v>3.2000000000000002E-3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460.34100000000001</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38.86</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4.4400000000000002E-2</v>
      </c>
      <c r="F70" s="65">
        <v>0.3347</v>
      </c>
      <c r="G70" s="65">
        <v>0.36540697007701861</v>
      </c>
      <c r="H70" s="65">
        <v>6.2199999999999998E-2</v>
      </c>
      <c r="I70" s="65">
        <v>8.9810000000000015E-2</v>
      </c>
      <c r="J70" s="65">
        <v>9.7205E-2</v>
      </c>
      <c r="K70" s="65">
        <v>0.10460000000000001</v>
      </c>
      <c r="L70" s="65" t="s">
        <v>65</v>
      </c>
      <c r="M70" s="65">
        <v>11.067600000000001</v>
      </c>
      <c r="N70" s="65">
        <v>6.5777544904122942E-4</v>
      </c>
      <c r="O70" s="65">
        <v>5.2622035923298373E-4</v>
      </c>
      <c r="P70" s="65">
        <v>7.0974837083158271E-5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7.9959722640940645E-2</v>
      </c>
      <c r="F72" s="65">
        <v>0.23615153912046621</v>
      </c>
      <c r="G72" s="65">
        <v>4.7051485035293571E-2</v>
      </c>
      <c r="H72" s="65" t="s">
        <v>434</v>
      </c>
      <c r="I72" s="65">
        <v>0.16622337813053495</v>
      </c>
      <c r="J72" s="65">
        <v>0.38565750000000004</v>
      </c>
      <c r="K72" s="65">
        <v>0.51357792710178318</v>
      </c>
      <c r="L72" s="65" t="s">
        <v>65</v>
      </c>
      <c r="M72" s="65">
        <v>1.7804209113449003</v>
      </c>
      <c r="N72" s="65">
        <v>0.63807959999999997</v>
      </c>
      <c r="O72" s="65">
        <v>5.0878327266711883E-2</v>
      </c>
      <c r="P72" s="65">
        <v>0.33676912605000003</v>
      </c>
      <c r="Q72" s="65" t="s">
        <v>65</v>
      </c>
      <c r="R72" s="65" t="s">
        <v>65</v>
      </c>
      <c r="S72" s="65" t="s">
        <v>65</v>
      </c>
      <c r="T72" s="65" t="s">
        <v>65</v>
      </c>
      <c r="U72" s="65" t="s">
        <v>65</v>
      </c>
      <c r="V72" s="65" t="s">
        <v>65</v>
      </c>
      <c r="W72" s="65">
        <v>0.52751203359999999</v>
      </c>
      <c r="X72" s="65">
        <v>2.2868552659780154E-2</v>
      </c>
      <c r="Y72" s="65">
        <v>2.4026643698685173E-2</v>
      </c>
      <c r="Z72" s="65">
        <v>1.3368237120877417E-2</v>
      </c>
      <c r="AA72" s="65">
        <v>1.3214546350657259E-2</v>
      </c>
      <c r="AB72" s="65">
        <v>7.3477979829999998E-2</v>
      </c>
      <c r="AC72" s="65">
        <v>0.12205085993823739</v>
      </c>
      <c r="AD72" s="65">
        <v>1.7927874641647121</v>
      </c>
      <c r="AE72" s="66"/>
      <c r="AF72" s="67"/>
      <c r="AG72" s="67"/>
      <c r="AH72" s="67"/>
      <c r="AI72" s="67"/>
      <c r="AJ72" s="67"/>
      <c r="AK72" s="67">
        <v>6834.0550000000003</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1.125E-2</v>
      </c>
      <c r="J73" s="65">
        <v>1.1875E-2</v>
      </c>
      <c r="K73" s="65">
        <v>1.2500000000000001E-2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12.5</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2.5835205000000025E-3</v>
      </c>
      <c r="J74" s="65">
        <v>6.5762340000000055E-3</v>
      </c>
      <c r="K74" s="65">
        <v>9.3946200000000063E-3</v>
      </c>
      <c r="L74" s="65" t="s">
        <v>65</v>
      </c>
      <c r="M74" s="65" t="s">
        <v>433</v>
      </c>
      <c r="N74" s="65">
        <v>9.3946200000000007E-2</v>
      </c>
      <c r="O74" s="65" t="s">
        <v>433</v>
      </c>
      <c r="P74" s="65" t="s">
        <v>433</v>
      </c>
      <c r="Q74" s="65" t="s">
        <v>65</v>
      </c>
      <c r="R74" s="65" t="s">
        <v>65</v>
      </c>
      <c r="S74" s="65" t="s">
        <v>65</v>
      </c>
      <c r="T74" s="65" t="s">
        <v>65</v>
      </c>
      <c r="U74" s="65" t="s">
        <v>65</v>
      </c>
      <c r="V74" s="65" t="s">
        <v>65</v>
      </c>
      <c r="W74" s="65">
        <v>3.2881170000000002</v>
      </c>
      <c r="X74" s="65" t="s">
        <v>436</v>
      </c>
      <c r="Y74" s="65" t="s">
        <v>436</v>
      </c>
      <c r="Z74" s="65" t="s">
        <v>436</v>
      </c>
      <c r="AA74" s="65" t="s">
        <v>436</v>
      </c>
      <c r="AB74" s="65" t="s">
        <v>436</v>
      </c>
      <c r="AC74" s="65">
        <v>1.6440585000000001</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2.1599999999999999E-4</v>
      </c>
      <c r="J76" s="65">
        <v>4.3199999999999998E-4</v>
      </c>
      <c r="K76" s="65">
        <v>5.399999999999999E-4</v>
      </c>
      <c r="L76" s="65" t="s">
        <v>65</v>
      </c>
      <c r="M76" s="65" t="s">
        <v>433</v>
      </c>
      <c r="N76" s="65">
        <v>0.64800000000000002</v>
      </c>
      <c r="O76" s="65">
        <v>5.4000000000000003E-3</v>
      </c>
      <c r="P76" s="65" t="s">
        <v>436</v>
      </c>
      <c r="Q76" s="65" t="s">
        <v>65</v>
      </c>
      <c r="R76" s="65" t="s">
        <v>65</v>
      </c>
      <c r="S76" s="65" t="s">
        <v>65</v>
      </c>
      <c r="T76" s="65" t="s">
        <v>65</v>
      </c>
      <c r="U76" s="65" t="s">
        <v>65</v>
      </c>
      <c r="V76" s="65" t="s">
        <v>65</v>
      </c>
      <c r="W76" s="65">
        <v>8.1000000000000003E-2</v>
      </c>
      <c r="X76" s="65" t="s">
        <v>433</v>
      </c>
      <c r="Y76" s="65" t="s">
        <v>433</v>
      </c>
      <c r="Z76" s="65" t="s">
        <v>433</v>
      </c>
      <c r="AA76" s="65" t="s">
        <v>433</v>
      </c>
      <c r="AB76" s="65" t="s">
        <v>433</v>
      </c>
      <c r="AC76" s="65" t="s">
        <v>433</v>
      </c>
      <c r="AD76" s="65">
        <v>7.0199999999999999E-5</v>
      </c>
      <c r="AE76" s="66"/>
      <c r="AF76" s="67"/>
      <c r="AG76" s="67"/>
      <c r="AH76" s="67"/>
      <c r="AI76" s="67"/>
      <c r="AJ76" s="67"/>
      <c r="AK76" s="67">
        <v>27</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0.14123999999999998</v>
      </c>
      <c r="H78" s="65" t="s">
        <v>433</v>
      </c>
      <c r="I78" s="65">
        <v>2.0329999999999998E-4</v>
      </c>
      <c r="J78" s="65">
        <v>2.675E-4</v>
      </c>
      <c r="K78" s="65">
        <v>3.4239999999999997E-4</v>
      </c>
      <c r="L78" s="65" t="s">
        <v>65</v>
      </c>
      <c r="M78" s="65" t="s">
        <v>436</v>
      </c>
      <c r="N78" s="65">
        <v>1.07E-3</v>
      </c>
      <c r="O78" s="65">
        <v>1.07E-4</v>
      </c>
      <c r="P78" s="65">
        <v>2.14E-4</v>
      </c>
      <c r="Q78" s="65" t="s">
        <v>65</v>
      </c>
      <c r="R78" s="65" t="s">
        <v>65</v>
      </c>
      <c r="S78" s="65" t="s">
        <v>65</v>
      </c>
      <c r="T78" s="65" t="s">
        <v>65</v>
      </c>
      <c r="U78" s="65" t="s">
        <v>65</v>
      </c>
      <c r="V78" s="65" t="s">
        <v>65</v>
      </c>
      <c r="W78" s="65">
        <v>1.07</v>
      </c>
      <c r="X78" s="65" t="s">
        <v>436</v>
      </c>
      <c r="Y78" s="65" t="s">
        <v>436</v>
      </c>
      <c r="Z78" s="65" t="s">
        <v>436</v>
      </c>
      <c r="AA78" s="65" t="s">
        <v>436</v>
      </c>
      <c r="AB78" s="65">
        <v>5.3499999999999999E-4</v>
      </c>
      <c r="AC78" s="65">
        <v>0.1391</v>
      </c>
      <c r="AD78" s="65">
        <v>3.9589999999999997E-4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2.3205404557619887E-2</v>
      </c>
      <c r="F80" s="65">
        <v>0.18183925340782084</v>
      </c>
      <c r="G80" s="65">
        <v>2.1208261504482261E-3</v>
      </c>
      <c r="H80" s="65" t="s">
        <v>433</v>
      </c>
      <c r="I80" s="65" t="s">
        <v>436</v>
      </c>
      <c r="J80" s="65" t="s">
        <v>436</v>
      </c>
      <c r="K80" s="65" t="s">
        <v>436</v>
      </c>
      <c r="L80" s="65" t="s">
        <v>65</v>
      </c>
      <c r="M80" s="65">
        <v>0.11477914592958297</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19.037563772150506</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21.094009364837095</v>
      </c>
      <c r="AL82" s="68" t="s">
        <v>241</v>
      </c>
    </row>
    <row r="83" spans="1:38" s="5" customFormat="1" ht="26.25" customHeight="1" x14ac:dyDescent="0.25">
      <c r="A83" s="62" t="s">
        <v>66</v>
      </c>
      <c r="B83" s="77" t="s">
        <v>242</v>
      </c>
      <c r="C83" s="71" t="s">
        <v>243</v>
      </c>
      <c r="D83" s="64"/>
      <c r="E83" s="65" t="s">
        <v>433</v>
      </c>
      <c r="F83" s="65">
        <v>9.7500000000000003E-2</v>
      </c>
      <c r="G83" s="65" t="s">
        <v>433</v>
      </c>
      <c r="H83" s="65" t="s">
        <v>433</v>
      </c>
      <c r="I83" s="65">
        <v>1.3000000000000001E-2</v>
      </c>
      <c r="J83" s="65">
        <v>0.26</v>
      </c>
      <c r="K83" s="65">
        <v>0.39</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6500</v>
      </c>
      <c r="AL83" s="68" t="s">
        <v>149</v>
      </c>
    </row>
    <row r="84" spans="1:38" s="5" customFormat="1" ht="26.25" customHeight="1" x14ac:dyDescent="0.25">
      <c r="A84" s="62" t="s">
        <v>66</v>
      </c>
      <c r="B84" s="77" t="s">
        <v>244</v>
      </c>
      <c r="C84" s="71" t="s">
        <v>245</v>
      </c>
      <c r="D84" s="64"/>
      <c r="E84" s="65" t="s">
        <v>433</v>
      </c>
      <c r="F84" s="65">
        <v>3.253065684339937E-3</v>
      </c>
      <c r="G84" s="65" t="s">
        <v>433</v>
      </c>
      <c r="H84" s="65" t="s">
        <v>433</v>
      </c>
      <c r="I84" s="65">
        <v>1.9557662517506252E-5</v>
      </c>
      <c r="J84" s="65">
        <v>9.7788312587531237E-5</v>
      </c>
      <c r="K84" s="65">
        <v>3.9115325035012495E-4</v>
      </c>
      <c r="L84" s="65" t="s">
        <v>65</v>
      </c>
      <c r="M84" s="65">
        <v>0.2043853655</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21.514249</v>
      </c>
      <c r="AL84" s="68" t="s">
        <v>149</v>
      </c>
    </row>
    <row r="85" spans="1:38" s="5" customFormat="1" ht="26.25" customHeight="1" x14ac:dyDescent="0.25">
      <c r="A85" s="62" t="s">
        <v>238</v>
      </c>
      <c r="B85" s="71" t="s">
        <v>246</v>
      </c>
      <c r="C85" s="71" t="s">
        <v>247</v>
      </c>
      <c r="D85" s="64"/>
      <c r="E85" s="65" t="s">
        <v>433</v>
      </c>
      <c r="F85" s="65">
        <v>7.7135308193972438</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38.511601101332765</v>
      </c>
      <c r="AL85" s="68" t="s">
        <v>248</v>
      </c>
    </row>
    <row r="86" spans="1:38" s="5" customFormat="1" ht="26.25" customHeight="1" x14ac:dyDescent="0.25">
      <c r="A86" s="62" t="s">
        <v>238</v>
      </c>
      <c r="B86" s="71" t="s">
        <v>249</v>
      </c>
      <c r="C86" s="63" t="s">
        <v>250</v>
      </c>
      <c r="D86" s="64"/>
      <c r="E86" s="65" t="s">
        <v>433</v>
      </c>
      <c r="F86" s="65">
        <v>2.6158133400671253</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10.976943455108035</v>
      </c>
      <c r="AL86" s="68" t="s">
        <v>241</v>
      </c>
    </row>
    <row r="87" spans="1:38" s="5" customFormat="1" ht="26.25" customHeight="1" x14ac:dyDescent="0.25">
      <c r="A87" s="62" t="s">
        <v>238</v>
      </c>
      <c r="B87" s="71" t="s">
        <v>251</v>
      </c>
      <c r="C87" s="63" t="s">
        <v>252</v>
      </c>
      <c r="D87" s="64"/>
      <c r="E87" s="65" t="s">
        <v>433</v>
      </c>
      <c r="F87" s="65">
        <v>7.6256600000000003E-3</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1.2397179999999997E-2</v>
      </c>
      <c r="AL87" s="68" t="s">
        <v>241</v>
      </c>
    </row>
    <row r="88" spans="1:38" s="5" customFormat="1" ht="26.25" customHeight="1" x14ac:dyDescent="0.25">
      <c r="A88" s="62" t="s">
        <v>238</v>
      </c>
      <c r="B88" s="71" t="s">
        <v>253</v>
      </c>
      <c r="C88" s="63" t="s">
        <v>254</v>
      </c>
      <c r="D88" s="64"/>
      <c r="E88" s="65" t="s">
        <v>433</v>
      </c>
      <c r="F88" s="65">
        <v>1.9839958905544219</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34.787274992953222</v>
      </c>
      <c r="AL88" s="68" t="s">
        <v>149</v>
      </c>
    </row>
    <row r="89" spans="1:38" s="5" customFormat="1" ht="26.25" customHeight="1" x14ac:dyDescent="0.25">
      <c r="A89" s="62" t="s">
        <v>238</v>
      </c>
      <c r="B89" s="71" t="s">
        <v>255</v>
      </c>
      <c r="C89" s="63" t="s">
        <v>256</v>
      </c>
      <c r="D89" s="64"/>
      <c r="E89" s="65" t="s">
        <v>433</v>
      </c>
      <c r="F89" s="65">
        <v>0.66404019692202465</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8.7950669327770168</v>
      </c>
      <c r="AL89" s="68" t="s">
        <v>149</v>
      </c>
    </row>
    <row r="90" spans="1:38" s="78" customFormat="1" ht="26.25" customHeight="1" x14ac:dyDescent="0.2">
      <c r="A90" s="62" t="s">
        <v>238</v>
      </c>
      <c r="B90" s="71" t="s">
        <v>257</v>
      </c>
      <c r="C90" s="63" t="s">
        <v>258</v>
      </c>
      <c r="D90" s="64"/>
      <c r="E90" s="65" t="s">
        <v>433</v>
      </c>
      <c r="F90" s="65">
        <v>2.1454822016071553</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4.7354026207124216</v>
      </c>
      <c r="AL90" s="68" t="s">
        <v>149</v>
      </c>
    </row>
    <row r="91" spans="1:38" s="5" customFormat="1" ht="26.25" customHeight="1" x14ac:dyDescent="0.25">
      <c r="A91" s="62" t="s">
        <v>238</v>
      </c>
      <c r="B91" s="69" t="s">
        <v>259</v>
      </c>
      <c r="C91" s="71" t="s">
        <v>260</v>
      </c>
      <c r="D91" s="64"/>
      <c r="E91" s="65">
        <v>2.3739334280000003E-2</v>
      </c>
      <c r="F91" s="65">
        <v>6.3036160000000008E-2</v>
      </c>
      <c r="G91" s="65">
        <v>3.43971356E-3</v>
      </c>
      <c r="H91" s="65">
        <v>5.6049599999999998E-2</v>
      </c>
      <c r="I91" s="65">
        <v>0.39995841428594581</v>
      </c>
      <c r="J91" s="65">
        <v>0.41070821779027594</v>
      </c>
      <c r="K91" s="65">
        <v>0.41070821779027594</v>
      </c>
      <c r="L91" s="65" t="s">
        <v>65</v>
      </c>
      <c r="M91" s="65">
        <v>0.72576609270000003</v>
      </c>
      <c r="N91" s="65">
        <v>0.89295875200000008</v>
      </c>
      <c r="O91" s="65">
        <v>7.2015287440000006E-2</v>
      </c>
      <c r="P91" s="65">
        <v>6.4921745999999998E-5</v>
      </c>
      <c r="Q91" s="65" t="s">
        <v>65</v>
      </c>
      <c r="R91" s="65" t="s">
        <v>65</v>
      </c>
      <c r="S91" s="65" t="s">
        <v>65</v>
      </c>
      <c r="T91" s="65" t="s">
        <v>65</v>
      </c>
      <c r="U91" s="65" t="s">
        <v>65</v>
      </c>
      <c r="V91" s="65" t="s">
        <v>65</v>
      </c>
      <c r="W91" s="65">
        <v>1.3024E-3</v>
      </c>
      <c r="X91" s="65">
        <v>1.4456640000000002E-3</v>
      </c>
      <c r="Y91" s="65">
        <v>5.8608000000000011E-4</v>
      </c>
      <c r="Z91" s="65">
        <v>5.8608000000000011E-4</v>
      </c>
      <c r="AA91" s="65">
        <v>5.8608000000000011E-4</v>
      </c>
      <c r="AB91" s="65">
        <v>3.203904E-3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3.1367338556027424</v>
      </c>
      <c r="G93" s="65" t="s">
        <v>433</v>
      </c>
      <c r="H93" s="65" t="s">
        <v>433</v>
      </c>
      <c r="I93" s="65">
        <v>2.6408551678600001E-4</v>
      </c>
      <c r="J93" s="65">
        <v>7.9147523226099996E-4</v>
      </c>
      <c r="K93" s="65">
        <v>1.671239409483E-3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0.18506310775476506</v>
      </c>
      <c r="J95" s="65">
        <v>0.46665776938691256</v>
      </c>
      <c r="K95" s="65">
        <v>1.1551444234672814</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0.11651575740154778</v>
      </c>
      <c r="F99" s="65">
        <v>11.421426292741748</v>
      </c>
      <c r="G99" s="65" t="s">
        <v>433</v>
      </c>
      <c r="H99" s="65">
        <v>10.588562518040238</v>
      </c>
      <c r="I99" s="65">
        <v>1.2938019E-2</v>
      </c>
      <c r="J99" s="65">
        <v>5.8221085500000005E-2</v>
      </c>
      <c r="K99" s="65">
        <v>0.12938019000000001</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550.55399999999997</v>
      </c>
      <c r="AL99" s="68" t="s">
        <v>280</v>
      </c>
    </row>
    <row r="100" spans="1:38" s="5" customFormat="1" ht="26.25" customHeight="1" x14ac:dyDescent="0.25">
      <c r="A100" s="62" t="s">
        <v>277</v>
      </c>
      <c r="B100" s="62" t="s">
        <v>281</v>
      </c>
      <c r="C100" s="63" t="s">
        <v>282</v>
      </c>
      <c r="D100" s="80"/>
      <c r="E100" s="65">
        <v>0.28528242026823736</v>
      </c>
      <c r="F100" s="65">
        <v>10.640527572091376</v>
      </c>
      <c r="G100" s="65" t="s">
        <v>433</v>
      </c>
      <c r="H100" s="65">
        <v>13.047341944060198</v>
      </c>
      <c r="I100" s="65">
        <v>3.0797149499999999E-2</v>
      </c>
      <c r="J100" s="65">
        <v>0.13858717275000002</v>
      </c>
      <c r="K100" s="65">
        <v>0.30797149499999998</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1310.5170000000001</v>
      </c>
      <c r="AL100" s="68" t="s">
        <v>280</v>
      </c>
    </row>
    <row r="101" spans="1:38" s="5" customFormat="1" ht="26.25" customHeight="1" x14ac:dyDescent="0.25">
      <c r="A101" s="62" t="s">
        <v>277</v>
      </c>
      <c r="B101" s="62" t="s">
        <v>283</v>
      </c>
      <c r="C101" s="63" t="s">
        <v>284</v>
      </c>
      <c r="D101" s="80"/>
      <c r="E101" s="65">
        <v>1.212686137636821E-2</v>
      </c>
      <c r="F101" s="65">
        <v>7.7169807681442409E-2</v>
      </c>
      <c r="G101" s="65" t="s">
        <v>433</v>
      </c>
      <c r="H101" s="65">
        <v>0.3965942104231473</v>
      </c>
      <c r="I101" s="65">
        <v>9.415604000000001E-3</v>
      </c>
      <c r="J101" s="65">
        <v>4.2370218000000001E-2</v>
      </c>
      <c r="K101" s="65">
        <v>9.4156039999999996E-2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400.66399999999999</v>
      </c>
      <c r="AL101" s="68" t="s">
        <v>280</v>
      </c>
    </row>
    <row r="102" spans="1:38" s="5" customFormat="1" ht="26.25" customHeight="1" x14ac:dyDescent="0.25">
      <c r="A102" s="62" t="s">
        <v>277</v>
      </c>
      <c r="B102" s="62" t="s">
        <v>285</v>
      </c>
      <c r="C102" s="63" t="s">
        <v>286</v>
      </c>
      <c r="D102" s="80"/>
      <c r="E102" s="65">
        <v>4.4352927422601301E-2</v>
      </c>
      <c r="F102" s="65">
        <v>0.94176265881653698</v>
      </c>
      <c r="G102" s="65" t="s">
        <v>433</v>
      </c>
      <c r="H102" s="65">
        <v>6.2640357731892147</v>
      </c>
      <c r="I102" s="65">
        <v>2.5291711750519755E-2</v>
      </c>
      <c r="J102" s="65">
        <v>0.1138127028773389</v>
      </c>
      <c r="K102" s="65">
        <v>0.25291711750519752</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2352.7173721413724</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1.2351555885045053E-3</v>
      </c>
      <c r="F104" s="65">
        <v>1.0239602971066712E-2</v>
      </c>
      <c r="G104" s="65" t="s">
        <v>433</v>
      </c>
      <c r="H104" s="65">
        <v>6.3280598074446678E-2</v>
      </c>
      <c r="I104" s="65">
        <v>1.51003975E-3</v>
      </c>
      <c r="J104" s="65">
        <v>6.7951788750000002E-3</v>
      </c>
      <c r="K104" s="65">
        <v>1.51003975E-2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99.019000000000005</v>
      </c>
      <c r="AL104" s="68" t="s">
        <v>280</v>
      </c>
    </row>
    <row r="105" spans="1:38" s="5" customFormat="1" ht="26.25" customHeight="1" x14ac:dyDescent="0.25">
      <c r="A105" s="62" t="s">
        <v>277</v>
      </c>
      <c r="B105" s="62" t="s">
        <v>291</v>
      </c>
      <c r="C105" s="63" t="s">
        <v>292</v>
      </c>
      <c r="D105" s="80"/>
      <c r="E105" s="65">
        <v>2.9760077792209773E-2</v>
      </c>
      <c r="F105" s="65">
        <v>0.15708343540825498</v>
      </c>
      <c r="G105" s="65" t="s">
        <v>433</v>
      </c>
      <c r="H105" s="65">
        <v>1.1068819390688382</v>
      </c>
      <c r="I105" s="65">
        <v>2.1095833333333327E-3</v>
      </c>
      <c r="J105" s="65">
        <v>9.4931249999999981E-3</v>
      </c>
      <c r="K105" s="65">
        <v>2.1095833333333324E-2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138.33333333333329</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9.2505911069625968E-2</v>
      </c>
      <c r="F107" s="65">
        <v>0.54108369264576495</v>
      </c>
      <c r="G107" s="65" t="s">
        <v>433</v>
      </c>
      <c r="H107" s="65">
        <v>0.98604038895279589</v>
      </c>
      <c r="I107" s="65">
        <v>1.497087316E-2</v>
      </c>
      <c r="J107" s="65">
        <v>6.7368929219999985E-2</v>
      </c>
      <c r="K107" s="65">
        <v>0.14970873160000001</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9535.5879999999997</v>
      </c>
      <c r="AL107" s="68" t="s">
        <v>280</v>
      </c>
    </row>
    <row r="108" spans="1:38" s="5" customFormat="1" ht="26.25" customHeight="1" x14ac:dyDescent="0.25">
      <c r="A108" s="62" t="s">
        <v>277</v>
      </c>
      <c r="B108" s="62" t="s">
        <v>297</v>
      </c>
      <c r="C108" s="63" t="s">
        <v>298</v>
      </c>
      <c r="D108" s="80"/>
      <c r="E108" s="65">
        <v>4.6169196039604246E-2</v>
      </c>
      <c r="F108" s="65">
        <v>0.45469520247809714</v>
      </c>
      <c r="G108" s="65" t="s">
        <v>433</v>
      </c>
      <c r="H108" s="65">
        <v>0.92890471833916077</v>
      </c>
      <c r="I108" s="65">
        <v>1.486338939E-2</v>
      </c>
      <c r="J108" s="65">
        <v>6.6885252254999999E-2</v>
      </c>
      <c r="K108" s="65">
        <v>0.14863389390000001</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9467.1270000000004</v>
      </c>
      <c r="AL108" s="68" t="s">
        <v>280</v>
      </c>
    </row>
    <row r="109" spans="1:38" s="5" customFormat="1" ht="26.25" customHeight="1" x14ac:dyDescent="0.25">
      <c r="A109" s="62" t="s">
        <v>277</v>
      </c>
      <c r="B109" s="62" t="s">
        <v>299</v>
      </c>
      <c r="C109" s="63" t="s">
        <v>300</v>
      </c>
      <c r="D109" s="80"/>
      <c r="E109" s="65">
        <v>1.4498027716119846E-2</v>
      </c>
      <c r="F109" s="65">
        <v>4.5325563098689528E-2</v>
      </c>
      <c r="G109" s="65" t="s">
        <v>433</v>
      </c>
      <c r="H109" s="65">
        <v>0.37697376760048557</v>
      </c>
      <c r="I109" s="65">
        <v>8.9074578E-4</v>
      </c>
      <c r="J109" s="65">
        <v>4.0083560099999993E-3</v>
      </c>
      <c r="K109" s="65">
        <v>8.9074577999999991E-3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567.35400000000004</v>
      </c>
      <c r="AL109" s="68" t="s">
        <v>280</v>
      </c>
    </row>
    <row r="110" spans="1:38" s="5" customFormat="1" ht="26.25" customHeight="1" x14ac:dyDescent="0.25">
      <c r="A110" s="62" t="s">
        <v>277</v>
      </c>
      <c r="B110" s="62" t="s">
        <v>301</v>
      </c>
      <c r="C110" s="63" t="s">
        <v>302</v>
      </c>
      <c r="D110" s="80"/>
      <c r="E110" s="65">
        <v>2.8016317703226348E-3</v>
      </c>
      <c r="F110" s="65">
        <v>7.8278174792755801E-3</v>
      </c>
      <c r="G110" s="65" t="s">
        <v>433</v>
      </c>
      <c r="H110" s="65">
        <v>7.4454547280862288E-2</v>
      </c>
      <c r="I110" s="65">
        <v>2.8221692000000002E-4</v>
      </c>
      <c r="J110" s="65">
        <v>1.2699761399999998E-3</v>
      </c>
      <c r="K110" s="65">
        <v>2.8221691999999999E-3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179.756</v>
      </c>
      <c r="AL110" s="68" t="s">
        <v>280</v>
      </c>
    </row>
    <row r="111" spans="1:38" s="5" customFormat="1" ht="26.25" customHeight="1" x14ac:dyDescent="0.25">
      <c r="A111" s="62" t="s">
        <v>277</v>
      </c>
      <c r="B111" s="62" t="s">
        <v>303</v>
      </c>
      <c r="C111" s="63" t="s">
        <v>304</v>
      </c>
      <c r="D111" s="80"/>
      <c r="E111" s="65">
        <v>5.3453265788487841E-4</v>
      </c>
      <c r="F111" s="65">
        <v>3.5830716093740414E-3</v>
      </c>
      <c r="G111" s="65" t="s">
        <v>433</v>
      </c>
      <c r="H111" s="65">
        <v>1.7555985781039288E-2</v>
      </c>
      <c r="I111" s="65">
        <v>1.0637220999999999E-4</v>
      </c>
      <c r="J111" s="65">
        <v>4.7867494499999992E-4</v>
      </c>
      <c r="K111" s="65">
        <v>1.0637221000000001E-3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48.866</v>
      </c>
      <c r="AL111" s="68" t="s">
        <v>280</v>
      </c>
    </row>
    <row r="112" spans="1:38" s="5" customFormat="1" ht="26.25" customHeight="1" x14ac:dyDescent="0.25">
      <c r="A112" s="62" t="s">
        <v>305</v>
      </c>
      <c r="B112" s="62" t="s">
        <v>306</v>
      </c>
      <c r="C112" s="63" t="s">
        <v>307</v>
      </c>
      <c r="D112" s="64"/>
      <c r="E112" s="65">
        <v>4.0547181999999999</v>
      </c>
      <c r="F112" s="65" t="s">
        <v>433</v>
      </c>
      <c r="G112" s="65" t="s">
        <v>433</v>
      </c>
      <c r="H112" s="65">
        <v>6.8505063318412498</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101367955</v>
      </c>
      <c r="AL112" s="68" t="s">
        <v>308</v>
      </c>
    </row>
    <row r="113" spans="1:38" s="5" customFormat="1" ht="26.25" customHeight="1" x14ac:dyDescent="0.25">
      <c r="A113" s="62" t="s">
        <v>305</v>
      </c>
      <c r="B113" s="81" t="s">
        <v>309</v>
      </c>
      <c r="C113" s="82" t="s">
        <v>310</v>
      </c>
      <c r="D113" s="64"/>
      <c r="E113" s="65">
        <v>4.8557998717490598</v>
      </c>
      <c r="F113" s="65">
        <v>8.4262911808870289</v>
      </c>
      <c r="G113" s="65" t="s">
        <v>433</v>
      </c>
      <c r="H113" s="65">
        <v>28.343873916538033</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7.8357208800000008E-2</v>
      </c>
      <c r="F114" s="65" t="s">
        <v>433</v>
      </c>
      <c r="G114" s="65" t="s">
        <v>433</v>
      </c>
      <c r="H114" s="65">
        <v>0.25466092860000006</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0.20725000125212087</v>
      </c>
      <c r="F115" s="65" t="s">
        <v>433</v>
      </c>
      <c r="G115" s="65" t="s">
        <v>433</v>
      </c>
      <c r="H115" s="65">
        <v>0.41450000250424174</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0.54802201705566078</v>
      </c>
      <c r="F116" s="65">
        <v>7.7698334451992909E-2</v>
      </c>
      <c r="G116" s="65" t="s">
        <v>433</v>
      </c>
      <c r="H116" s="65">
        <v>1.0149016996135329</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0.54037117829407422</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0.12596545858958122</v>
      </c>
      <c r="J119" s="65">
        <v>3.2751019233291117</v>
      </c>
      <c r="K119" s="65">
        <v>3.2751019233291117</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8.813083227350001E-3</v>
      </c>
      <c r="J120" s="65">
        <v>2.7950827122920002E-2</v>
      </c>
      <c r="K120" s="65">
        <v>5.9060420035380014E-2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1.5404988980260261</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1.6862500000000002E-2</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t="s">
        <v>435</v>
      </c>
      <c r="F123" s="65" t="s">
        <v>435</v>
      </c>
      <c r="G123" s="65" t="s">
        <v>435</v>
      </c>
      <c r="H123" s="65" t="s">
        <v>435</v>
      </c>
      <c r="I123" s="65" t="s">
        <v>435</v>
      </c>
      <c r="J123" s="65" t="s">
        <v>435</v>
      </c>
      <c r="K123" s="65" t="s">
        <v>435</v>
      </c>
      <c r="L123" s="65" t="s">
        <v>65</v>
      </c>
      <c r="M123" s="65" t="s">
        <v>435</v>
      </c>
      <c r="N123" s="65" t="s">
        <v>435</v>
      </c>
      <c r="O123" s="65" t="s">
        <v>435</v>
      </c>
      <c r="P123" s="65" t="s">
        <v>435</v>
      </c>
      <c r="Q123" s="65" t="s">
        <v>65</v>
      </c>
      <c r="R123" s="65" t="s">
        <v>65</v>
      </c>
      <c r="S123" s="65" t="s">
        <v>65</v>
      </c>
      <c r="T123" s="65" t="s">
        <v>65</v>
      </c>
      <c r="U123" s="65" t="s">
        <v>65</v>
      </c>
      <c r="V123" s="65" t="s">
        <v>65</v>
      </c>
      <c r="W123" s="65" t="s">
        <v>435</v>
      </c>
      <c r="X123" s="65" t="s">
        <v>435</v>
      </c>
      <c r="Y123" s="65" t="s">
        <v>435</v>
      </c>
      <c r="Z123" s="65" t="s">
        <v>435</v>
      </c>
      <c r="AA123" s="65" t="s">
        <v>435</v>
      </c>
      <c r="AB123" s="65" t="s">
        <v>435</v>
      </c>
      <c r="AC123" s="65" t="s">
        <v>435</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3.0983055732113723E-2</v>
      </c>
      <c r="G125" s="65" t="s">
        <v>434</v>
      </c>
      <c r="H125" s="65">
        <v>1.0327685244037907E-3</v>
      </c>
      <c r="I125" s="65">
        <v>7.3445044647475519E-2</v>
      </c>
      <c r="J125" s="65">
        <v>0.23336570637988188</v>
      </c>
      <c r="K125" s="65">
        <v>0.49326639663240002</v>
      </c>
      <c r="L125" s="65" t="s">
        <v>65</v>
      </c>
      <c r="M125" s="65">
        <v>2.3392672288792893</v>
      </c>
      <c r="N125" s="65">
        <v>3.098305573211373E-4</v>
      </c>
      <c r="O125" s="65">
        <v>3.098305573211373E-4</v>
      </c>
      <c r="P125" s="65">
        <v>2.0655370488075816E-6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138.94012600000002</v>
      </c>
      <c r="AL125" s="68" t="s">
        <v>337</v>
      </c>
    </row>
    <row r="126" spans="1:38" s="5" customFormat="1" ht="26.25" customHeight="1" x14ac:dyDescent="0.25">
      <c r="A126" s="62" t="s">
        <v>334</v>
      </c>
      <c r="B126" s="62" t="s">
        <v>338</v>
      </c>
      <c r="C126" s="63" t="s">
        <v>339</v>
      </c>
      <c r="D126" s="64"/>
      <c r="E126" s="65" t="s">
        <v>433</v>
      </c>
      <c r="F126" s="65" t="s">
        <v>433</v>
      </c>
      <c r="G126" s="65" t="s">
        <v>433</v>
      </c>
      <c r="H126" s="65">
        <v>1.0649682315903055</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1088.188740674635</v>
      </c>
      <c r="AL126" s="68" t="s">
        <v>340</v>
      </c>
    </row>
    <row r="127" spans="1:38" s="5" customFormat="1" ht="26.25" customHeight="1" x14ac:dyDescent="0.25">
      <c r="A127" s="62" t="s">
        <v>334</v>
      </c>
      <c r="B127" s="62" t="s">
        <v>341</v>
      </c>
      <c r="C127" s="63" t="s">
        <v>342</v>
      </c>
      <c r="D127" s="64"/>
      <c r="E127" s="65" t="s">
        <v>433</v>
      </c>
      <c r="F127" s="65" t="s">
        <v>433</v>
      </c>
      <c r="G127" s="65" t="s">
        <v>433</v>
      </c>
      <c r="H127" s="65">
        <v>0.1710022197908028</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1.4248528309061169E-2</v>
      </c>
      <c r="F133" s="65">
        <v>1.5198430196331912E-3</v>
      </c>
      <c r="G133" s="65">
        <v>5.3669456630797063E-3</v>
      </c>
      <c r="H133" s="65" t="s">
        <v>433</v>
      </c>
      <c r="I133" s="65">
        <v>5.5474270216611474E-4</v>
      </c>
      <c r="J133" s="65">
        <v>6.240855399368792E-4</v>
      </c>
      <c r="K133" s="65">
        <v>6.9342837770764343E-4</v>
      </c>
      <c r="L133" s="65" t="s">
        <v>65</v>
      </c>
      <c r="M133" s="65">
        <v>2.0422890576321007E-2</v>
      </c>
      <c r="N133" s="65">
        <v>9.4990188727074452E-7</v>
      </c>
      <c r="O133" s="65">
        <v>2.3890032464859225E-4</v>
      </c>
      <c r="P133" s="65">
        <v>3.8091065679556856E-2</v>
      </c>
      <c r="Q133" s="65" t="s">
        <v>65</v>
      </c>
      <c r="R133" s="65" t="s">
        <v>65</v>
      </c>
      <c r="S133" s="65" t="s">
        <v>65</v>
      </c>
      <c r="T133" s="65" t="s">
        <v>65</v>
      </c>
      <c r="U133" s="65" t="s">
        <v>65</v>
      </c>
      <c r="V133" s="65" t="s">
        <v>65</v>
      </c>
      <c r="W133" s="65">
        <v>0.31555740695134138</v>
      </c>
      <c r="X133" s="65">
        <v>7.4092347207118083E-6</v>
      </c>
      <c r="Y133" s="65">
        <v>4.0465820397733717E-6</v>
      </c>
      <c r="Z133" s="65">
        <v>3.6096271716288289E-6</v>
      </c>
      <c r="AA133" s="65">
        <v>3.9325938133008819E-6</v>
      </c>
      <c r="AB133" s="65">
        <v>1.8998037745414894E-5</v>
      </c>
      <c r="AC133" s="65">
        <v>7.8841856643471792E-2</v>
      </c>
      <c r="AD133" s="65">
        <v>1.9472988689050261E-2</v>
      </c>
      <c r="AE133" s="66"/>
      <c r="AF133" s="67"/>
      <c r="AG133" s="67"/>
      <c r="AH133" s="67"/>
      <c r="AI133" s="67"/>
      <c r="AJ133" s="67"/>
      <c r="AK133" s="67">
        <v>47495.094363537224</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5.7590637899999995E-3</v>
      </c>
      <c r="F135" s="65">
        <v>1.1541209999999997E-3</v>
      </c>
      <c r="G135" s="65">
        <v>2.1928298999999995E-4</v>
      </c>
      <c r="H135" s="65">
        <v>2.1928299000000002E-3</v>
      </c>
      <c r="I135" s="65">
        <v>5.3204978099999998E-3</v>
      </c>
      <c r="J135" s="65">
        <v>5.6436516899999994E-3</v>
      </c>
      <c r="K135" s="65">
        <v>5.7475225799999991E-3</v>
      </c>
      <c r="L135" s="65" t="s">
        <v>65</v>
      </c>
      <c r="M135" s="65">
        <v>7.2571128479999983E-2</v>
      </c>
      <c r="N135" s="65">
        <v>7.7326106999999996E-4</v>
      </c>
      <c r="O135" s="65">
        <v>8.0788469999999992E-5</v>
      </c>
      <c r="P135" s="65">
        <v>3.5085278399999994E-5</v>
      </c>
      <c r="Q135" s="65" t="s">
        <v>65</v>
      </c>
      <c r="R135" s="65" t="s">
        <v>65</v>
      </c>
      <c r="S135" s="65" t="s">
        <v>65</v>
      </c>
      <c r="T135" s="65" t="s">
        <v>65</v>
      </c>
      <c r="U135" s="65" t="s">
        <v>65</v>
      </c>
      <c r="V135" s="65" t="s">
        <v>65</v>
      </c>
      <c r="W135" s="65">
        <v>1.3849451999999998E-2</v>
      </c>
      <c r="X135" s="65">
        <v>3.2315387999999998E-3</v>
      </c>
      <c r="Y135" s="65">
        <v>7.1555501999999993E-3</v>
      </c>
      <c r="Z135" s="65">
        <v>1.7311814999999998E-3</v>
      </c>
      <c r="AA135" s="65" t="s">
        <v>436</v>
      </c>
      <c r="AB135" s="65">
        <v>1.21182705E-2</v>
      </c>
      <c r="AC135" s="65">
        <v>2.7698904000000002E-3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1.4933649866345003E-2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6.2334301181999991E-3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0.28538532995647969</v>
      </c>
      <c r="J139" s="65">
        <v>0.28538532995647969</v>
      </c>
      <c r="K139" s="65">
        <v>0.28538532995647969</v>
      </c>
      <c r="L139" s="65" t="s">
        <v>65</v>
      </c>
      <c r="M139" s="65" t="s">
        <v>436</v>
      </c>
      <c r="N139" s="65">
        <v>8.2292260684793911E-4</v>
      </c>
      <c r="O139" s="65">
        <v>1.659432824263502E-3</v>
      </c>
      <c r="P139" s="65">
        <v>1.659432824263502E-3</v>
      </c>
      <c r="Q139" s="65" t="s">
        <v>65</v>
      </c>
      <c r="R139" s="65" t="s">
        <v>65</v>
      </c>
      <c r="S139" s="65" t="s">
        <v>65</v>
      </c>
      <c r="T139" s="65" t="s">
        <v>65</v>
      </c>
      <c r="U139" s="65" t="s">
        <v>65</v>
      </c>
      <c r="V139" s="65" t="s">
        <v>65</v>
      </c>
      <c r="W139" s="65">
        <v>2.9047524119178689</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0.87743000000000004</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114.98759277729856</v>
      </c>
      <c r="F141" s="87">
        <v>105.69461090461104</v>
      </c>
      <c r="G141" s="87">
        <v>10.737815900378733</v>
      </c>
      <c r="H141" s="87">
        <v>75.912633999372304</v>
      </c>
      <c r="I141" s="87">
        <v>13.400691514485693</v>
      </c>
      <c r="J141" s="87">
        <v>27.258616143752793</v>
      </c>
      <c r="K141" s="87">
        <v>45.101177261621316</v>
      </c>
      <c r="L141" s="87" t="s">
        <v>65</v>
      </c>
      <c r="M141" s="87">
        <v>483.13259830920674</v>
      </c>
      <c r="N141" s="87">
        <v>13.982462725019689</v>
      </c>
      <c r="O141" s="87">
        <v>0.91548870051886533</v>
      </c>
      <c r="P141" s="87">
        <v>1.0148465369720465</v>
      </c>
      <c r="Q141" s="87" t="s">
        <v>65</v>
      </c>
      <c r="R141" s="87" t="s">
        <v>65</v>
      </c>
      <c r="S141" s="87" t="s">
        <v>65</v>
      </c>
      <c r="T141" s="87" t="s">
        <v>65</v>
      </c>
      <c r="U141" s="87" t="s">
        <v>65</v>
      </c>
      <c r="V141" s="87" t="s">
        <v>65</v>
      </c>
      <c r="W141" s="87">
        <v>32.053453310295794</v>
      </c>
      <c r="X141" s="87">
        <v>1.8317936361906364</v>
      </c>
      <c r="Y141" s="87">
        <v>2.0532321748701587</v>
      </c>
      <c r="Z141" s="87">
        <v>0.84325976086395471</v>
      </c>
      <c r="AA141" s="87">
        <v>1.0612285845119367</v>
      </c>
      <c r="AB141" s="87">
        <v>5.7900491564366856</v>
      </c>
      <c r="AC141" s="87">
        <v>10.551497696984622</v>
      </c>
      <c r="AD141" s="87">
        <v>2.7687346911434654</v>
      </c>
      <c r="AE141" s="66"/>
      <c r="AF141" s="88">
        <v>385087.6078715889</v>
      </c>
      <c r="AG141" s="88">
        <v>12320.911837558997</v>
      </c>
      <c r="AH141" s="88">
        <v>278112.37335154699</v>
      </c>
      <c r="AI141" s="88">
        <v>236153.86786559442</v>
      </c>
      <c r="AJ141" s="88">
        <v>26334.505180108968</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32.294388601139865</v>
      </c>
      <c r="F143" s="105">
        <v>1.6904483663908894</v>
      </c>
      <c r="G143" s="105">
        <v>6.1748769152082904E-2</v>
      </c>
      <c r="H143" s="105">
        <v>0.73222571846154771</v>
      </c>
      <c r="I143" s="105">
        <v>0.37850230609534163</v>
      </c>
      <c r="J143" s="105">
        <v>0.37850230609534163</v>
      </c>
      <c r="K143" s="105">
        <v>0.37850230609534163</v>
      </c>
      <c r="L143" s="105" t="s">
        <v>65</v>
      </c>
      <c r="M143" s="105">
        <v>31.990633224044736</v>
      </c>
      <c r="N143" s="105">
        <v>7.1011124626662635E-3</v>
      </c>
      <c r="O143" s="105">
        <v>3.0007948515512208E-3</v>
      </c>
      <c r="P143" s="105">
        <v>1.0502781980429275E-3</v>
      </c>
      <c r="Q143" s="105" t="s">
        <v>65</v>
      </c>
      <c r="R143" s="105" t="s">
        <v>65</v>
      </c>
      <c r="S143" s="105" t="s">
        <v>65</v>
      </c>
      <c r="T143" s="105" t="s">
        <v>65</v>
      </c>
      <c r="U143" s="105" t="s">
        <v>65</v>
      </c>
      <c r="V143" s="105" t="s">
        <v>65</v>
      </c>
      <c r="W143" s="105">
        <v>0.5163359935566868</v>
      </c>
      <c r="X143" s="105">
        <v>3.5776669215064984E-2</v>
      </c>
      <c r="Y143" s="105">
        <v>3.5522813878393844E-2</v>
      </c>
      <c r="Z143" s="105">
        <v>1.5069150507431279E-2</v>
      </c>
      <c r="AA143" s="105">
        <v>4.047574615592904E-2</v>
      </c>
      <c r="AB143" s="105">
        <v>0.12684437975681917</v>
      </c>
      <c r="AC143" s="105">
        <v>0.10136326156429933</v>
      </c>
      <c r="AD143" s="105">
        <v>1.6029274010373302E-4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6.4058247631286527</v>
      </c>
      <c r="F144" s="105">
        <v>7.5058897272475902E-2</v>
      </c>
      <c r="G144" s="105">
        <v>1.1871477394072157E-2</v>
      </c>
      <c r="H144" s="105">
        <v>4.1583053237860379E-2</v>
      </c>
      <c r="I144" s="105">
        <v>0.13725285092901945</v>
      </c>
      <c r="J144" s="105">
        <v>0.13725285092901945</v>
      </c>
      <c r="K144" s="105">
        <v>0.13725285092901945</v>
      </c>
      <c r="L144" s="105" t="s">
        <v>65</v>
      </c>
      <c r="M144" s="105">
        <v>2.9520256313255451</v>
      </c>
      <c r="N144" s="105">
        <v>5.1706059556974376E-4</v>
      </c>
      <c r="O144" s="105">
        <v>4.6442855458354431E-4</v>
      </c>
      <c r="P144" s="105">
        <v>1.625499941042405E-4</v>
      </c>
      <c r="Q144" s="105" t="s">
        <v>65</v>
      </c>
      <c r="R144" s="105" t="s">
        <v>65</v>
      </c>
      <c r="S144" s="105" t="s">
        <v>65</v>
      </c>
      <c r="T144" s="105" t="s">
        <v>65</v>
      </c>
      <c r="U144" s="105" t="s">
        <v>65</v>
      </c>
      <c r="V144" s="105" t="s">
        <v>65</v>
      </c>
      <c r="W144" s="105">
        <v>0.10222104721629195</v>
      </c>
      <c r="X144" s="105">
        <v>5.1689854526990302E-3</v>
      </c>
      <c r="Y144" s="105">
        <v>4.9655315902925141E-3</v>
      </c>
      <c r="Z144" s="105">
        <v>1.6875276313573953E-3</v>
      </c>
      <c r="AA144" s="105">
        <v>5.7292956923002359E-3</v>
      </c>
      <c r="AB144" s="105">
        <v>1.7551340366649178E-2</v>
      </c>
      <c r="AC144" s="105">
        <v>2.044420944325839E-2</v>
      </c>
      <c r="AD144" s="105">
        <v>3.2288987378187898E-5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7.4695263211698659</v>
      </c>
      <c r="F145" s="105">
        <v>0.18998546089827084</v>
      </c>
      <c r="G145" s="105">
        <v>2.9861280688777442E-2</v>
      </c>
      <c r="H145" s="105">
        <v>7.8435853754906304E-2</v>
      </c>
      <c r="I145" s="105">
        <v>8.3659274061085503E-2</v>
      </c>
      <c r="J145" s="105">
        <v>8.3659274061085503E-2</v>
      </c>
      <c r="K145" s="105">
        <v>8.3659274061085503E-2</v>
      </c>
      <c r="L145" s="105" t="s">
        <v>65</v>
      </c>
      <c r="M145" s="105">
        <v>3.6511975666496266</v>
      </c>
      <c r="N145" s="105">
        <v>1.1456193079897215E-3</v>
      </c>
      <c r="O145" s="105">
        <v>1.1456193079897215E-3</v>
      </c>
      <c r="P145" s="105">
        <v>4.0096675779640245E-4</v>
      </c>
      <c r="Q145" s="105" t="s">
        <v>65</v>
      </c>
      <c r="R145" s="105" t="s">
        <v>65</v>
      </c>
      <c r="S145" s="105" t="s">
        <v>65</v>
      </c>
      <c r="T145" s="105" t="s">
        <v>65</v>
      </c>
      <c r="U145" s="105" t="s">
        <v>65</v>
      </c>
      <c r="V145" s="105" t="s">
        <v>65</v>
      </c>
      <c r="W145" s="105">
        <v>0.69803701422804576</v>
      </c>
      <c r="X145" s="105">
        <v>5.6317626118636555E-3</v>
      </c>
      <c r="Y145" s="105">
        <v>3.3999256164341879E-2</v>
      </c>
      <c r="Z145" s="105">
        <v>3.7982433620686235E-2</v>
      </c>
      <c r="AA145" s="105">
        <v>4.047574615592904E-2</v>
      </c>
      <c r="AB145" s="105">
        <v>8.6366854455397449E-2</v>
      </c>
      <c r="AC145" s="105">
        <v>0.11084512435432742</v>
      </c>
      <c r="AD145" s="105">
        <v>2.7841977134616775E-6</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0.15426211870054737</v>
      </c>
      <c r="F146" s="105">
        <v>1.1206086740200432</v>
      </c>
      <c r="G146" s="105">
        <v>4.7476452996145219E-4</v>
      </c>
      <c r="H146" s="105">
        <v>2.5143299730058565E-3</v>
      </c>
      <c r="I146" s="105">
        <v>7.916119306865349E-2</v>
      </c>
      <c r="J146" s="105">
        <v>7.916119306865349E-2</v>
      </c>
      <c r="K146" s="105">
        <v>7.916119306865349E-2</v>
      </c>
      <c r="L146" s="105" t="s">
        <v>65</v>
      </c>
      <c r="M146" s="105">
        <v>4.241139392040961</v>
      </c>
      <c r="N146" s="105">
        <v>1.9080499596404652E-4</v>
      </c>
      <c r="O146" s="105">
        <v>3.8160999192809303E-5</v>
      </c>
      <c r="P146" s="105">
        <v>1.3356349717483256E-5</v>
      </c>
      <c r="Q146" s="105" t="s">
        <v>65</v>
      </c>
      <c r="R146" s="105" t="s">
        <v>65</v>
      </c>
      <c r="S146" s="105" t="s">
        <v>65</v>
      </c>
      <c r="T146" s="105" t="s">
        <v>65</v>
      </c>
      <c r="U146" s="105" t="s">
        <v>65</v>
      </c>
      <c r="V146" s="105" t="s">
        <v>65</v>
      </c>
      <c r="W146" s="105">
        <v>9.6652143385114672E-3</v>
      </c>
      <c r="X146" s="105">
        <v>4.6482540490913181E-4</v>
      </c>
      <c r="Y146" s="105">
        <v>5.3672546381212884E-4</v>
      </c>
      <c r="Z146" s="105">
        <v>3.7401852532384041E-4</v>
      </c>
      <c r="AA146" s="105">
        <v>5.8456364771465987E-4</v>
      </c>
      <c r="AB146" s="105">
        <v>1.9601330417597612E-3</v>
      </c>
      <c r="AC146" s="105">
        <v>1.9330428677022935E-3</v>
      </c>
      <c r="AD146" s="105">
        <v>4.8839681295562034E-6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0.33884548307613593</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0.92078107170457391</v>
      </c>
      <c r="J148" s="105">
        <v>1.6865119388522043</v>
      </c>
      <c r="K148" s="105">
        <v>2.2550234539037413</v>
      </c>
      <c r="L148" s="105" t="s">
        <v>65</v>
      </c>
      <c r="M148" s="105" t="s">
        <v>433</v>
      </c>
      <c r="N148" s="105">
        <v>5.5780617991429899</v>
      </c>
      <c r="O148" s="105">
        <v>2.6168901690081004E-2</v>
      </c>
      <c r="P148" s="105" t="s">
        <v>433</v>
      </c>
      <c r="Q148" s="105" t="s">
        <v>65</v>
      </c>
      <c r="R148" s="105" t="s">
        <v>65</v>
      </c>
      <c r="S148" s="105" t="s">
        <v>65</v>
      </c>
      <c r="T148" s="105" t="s">
        <v>65</v>
      </c>
      <c r="U148" s="105" t="s">
        <v>65</v>
      </c>
      <c r="V148" s="105" t="s">
        <v>65</v>
      </c>
      <c r="W148" s="105" t="s">
        <v>433</v>
      </c>
      <c r="X148" s="105">
        <v>1.7367551620131377E-3</v>
      </c>
      <c r="Y148" s="105">
        <v>1.7367551620131377E-3</v>
      </c>
      <c r="Z148" s="105">
        <v>1.7367551620131377E-3</v>
      </c>
      <c r="AA148" s="105">
        <v>1.7367551620131377E-3</v>
      </c>
      <c r="AB148" s="105">
        <v>6.9470206480525508E-3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0.52486543740632452</v>
      </c>
      <c r="J149" s="105">
        <v>0.97197303223393472</v>
      </c>
      <c r="K149" s="105">
        <v>1.9439460644678679</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114.98759277729856</v>
      </c>
      <c r="F152" s="119">
        <f t="shared" ref="F152:AD152" si="0">F141</f>
        <v>105.69461090461104</v>
      </c>
      <c r="G152" s="119">
        <f t="shared" si="0"/>
        <v>10.737815900378733</v>
      </c>
      <c r="H152" s="119">
        <f t="shared" si="0"/>
        <v>75.912633999372304</v>
      </c>
      <c r="I152" s="119">
        <f t="shared" si="0"/>
        <v>13.400691514485693</v>
      </c>
      <c r="J152" s="119">
        <f t="shared" si="0"/>
        <v>27.258616143752793</v>
      </c>
      <c r="K152" s="119">
        <f t="shared" si="0"/>
        <v>45.101177261621316</v>
      </c>
      <c r="L152" s="119" t="str">
        <f t="shared" si="0"/>
        <v>NR</v>
      </c>
      <c r="M152" s="119">
        <f t="shared" si="0"/>
        <v>483.13259830920674</v>
      </c>
      <c r="N152" s="119">
        <f t="shared" si="0"/>
        <v>13.982462725019689</v>
      </c>
      <c r="O152" s="119">
        <f t="shared" si="0"/>
        <v>0.91548870051886533</v>
      </c>
      <c r="P152" s="119">
        <f t="shared" si="0"/>
        <v>1.0148465369720465</v>
      </c>
      <c r="Q152" s="119" t="str">
        <f t="shared" si="0"/>
        <v>NR</v>
      </c>
      <c r="R152" s="119" t="str">
        <f t="shared" si="0"/>
        <v>NR</v>
      </c>
      <c r="S152" s="119" t="str">
        <f t="shared" si="0"/>
        <v>NR</v>
      </c>
      <c r="T152" s="119" t="str">
        <f t="shared" si="0"/>
        <v>NR</v>
      </c>
      <c r="U152" s="119" t="str">
        <f t="shared" si="0"/>
        <v>NR</v>
      </c>
      <c r="V152" s="119" t="str">
        <f t="shared" si="0"/>
        <v>NR</v>
      </c>
      <c r="W152" s="119">
        <f t="shared" si="0"/>
        <v>32.053453310295794</v>
      </c>
      <c r="X152" s="119">
        <f t="shared" si="0"/>
        <v>1.8317936361906364</v>
      </c>
      <c r="Y152" s="119">
        <f t="shared" si="0"/>
        <v>2.0532321748701587</v>
      </c>
      <c r="Z152" s="119">
        <f t="shared" si="0"/>
        <v>0.84325976086395471</v>
      </c>
      <c r="AA152" s="119">
        <f t="shared" si="0"/>
        <v>1.0612285845119367</v>
      </c>
      <c r="AB152" s="119">
        <f t="shared" si="0"/>
        <v>5.7900491564366856</v>
      </c>
      <c r="AC152" s="119">
        <f t="shared" si="0"/>
        <v>10.551497696984622</v>
      </c>
      <c r="AD152" s="119">
        <f t="shared" si="0"/>
        <v>2.7687346911434654</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f>IF(OR($B$6=2005,$B$6&gt;=2020),E141-SUM(E99:E122),"")</f>
        <v>104.59766297933869</v>
      </c>
      <c r="F154" s="119">
        <f>IF(OR($B$6=2005,$B$6&gt;=2020),F141-SUM(F99:F122),"")</f>
        <v>71.349397774224371</v>
      </c>
      <c r="G154" s="119">
        <f>IF(OR($B$6=2005,$B$6&gt;=2020),G141,"")</f>
        <v>10.737815900378733</v>
      </c>
      <c r="H154" s="119">
        <f t="shared" ref="H154:P154" si="1">IF(OR($B$6=2005,$B$6&gt;=2020),H141,"")</f>
        <v>75.912633999372304</v>
      </c>
      <c r="I154" s="119">
        <f t="shared" si="1"/>
        <v>13.400691514485693</v>
      </c>
      <c r="J154" s="119">
        <f t="shared" si="1"/>
        <v>27.258616143752793</v>
      </c>
      <c r="K154" s="119">
        <f t="shared" si="1"/>
        <v>45.101177261621316</v>
      </c>
      <c r="L154" s="119"/>
      <c r="M154" s="119">
        <f t="shared" si="1"/>
        <v>483.13259830920674</v>
      </c>
      <c r="N154" s="119">
        <f t="shared" si="1"/>
        <v>13.982462725019689</v>
      </c>
      <c r="O154" s="119">
        <f t="shared" si="1"/>
        <v>0.91548870051886533</v>
      </c>
      <c r="P154" s="119">
        <f t="shared" si="1"/>
        <v>1.0148465369720465</v>
      </c>
      <c r="Q154" s="119"/>
      <c r="R154" s="119"/>
      <c r="S154" s="119"/>
      <c r="T154" s="119"/>
      <c r="U154" s="119"/>
      <c r="V154" s="119"/>
      <c r="W154" s="119">
        <f t="shared" ref="W154:AD154" si="2">IF(OR($B$6=2005,$B$6&gt;=2020),W141,"")</f>
        <v>32.053453310295794</v>
      </c>
      <c r="X154" s="119">
        <f t="shared" si="2"/>
        <v>1.8317936361906364</v>
      </c>
      <c r="Y154" s="119">
        <f t="shared" si="2"/>
        <v>2.0532321748701587</v>
      </c>
      <c r="Z154" s="119">
        <f t="shared" si="2"/>
        <v>0.84325976086395471</v>
      </c>
      <c r="AA154" s="119">
        <f t="shared" si="2"/>
        <v>1.0612285845119367</v>
      </c>
      <c r="AB154" s="119">
        <f t="shared" si="2"/>
        <v>5.7900491564366856</v>
      </c>
      <c r="AC154" s="119">
        <f t="shared" si="2"/>
        <v>10.551497696984622</v>
      </c>
      <c r="AD154" s="119">
        <f t="shared" si="2"/>
        <v>2.7687346911434654</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8.8585518246986119</v>
      </c>
      <c r="F157" s="132">
        <v>0.18024531196745047</v>
      </c>
      <c r="G157" s="132">
        <v>0.45026165868588491</v>
      </c>
      <c r="H157" s="132">
        <v>3.6498086961736292E-3</v>
      </c>
      <c r="I157" s="132">
        <v>0.58024780091803962</v>
      </c>
      <c r="J157" s="132">
        <v>0.58024780091803962</v>
      </c>
      <c r="K157" s="132">
        <v>0.58024780091803962</v>
      </c>
      <c r="L157" s="132" t="s">
        <v>65</v>
      </c>
      <c r="M157" s="132">
        <v>1.4188683833531821</v>
      </c>
      <c r="N157" s="132">
        <v>4.6419824073443166E-4</v>
      </c>
      <c r="O157" s="132">
        <v>4.6419824073443166E-4</v>
      </c>
      <c r="P157" s="132">
        <v>1.6246938425705108E-4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23209.912036721584</v>
      </c>
      <c r="AG157" s="133"/>
      <c r="AH157" s="133"/>
      <c r="AI157" s="133"/>
      <c r="AJ157" s="133"/>
      <c r="AK157" s="133"/>
      <c r="AL157" s="129" t="s">
        <v>61</v>
      </c>
    </row>
    <row r="158" spans="1:38" s="20" customFormat="1" ht="26.25" customHeight="1" x14ac:dyDescent="0.25">
      <c r="A158" s="129" t="s">
        <v>405</v>
      </c>
      <c r="B158" s="129" t="s">
        <v>408</v>
      </c>
      <c r="C158" s="130" t="s">
        <v>409</v>
      </c>
      <c r="D158" s="131"/>
      <c r="E158" s="132">
        <v>5.3842250111006157E-2</v>
      </c>
      <c r="F158" s="132">
        <v>5.1750868993557294E-3</v>
      </c>
      <c r="G158" s="132">
        <v>3.6985642004573644E-3</v>
      </c>
      <c r="H158" s="132">
        <v>2.9980467359202504E-5</v>
      </c>
      <c r="I158" s="132">
        <v>4.7663046761628825E-3</v>
      </c>
      <c r="J158" s="132">
        <v>4.7663046761628825E-3</v>
      </c>
      <c r="K158" s="132">
        <v>4.7663046761628825E-3</v>
      </c>
      <c r="L158" s="132" t="s">
        <v>65</v>
      </c>
      <c r="M158" s="132">
        <v>9.8785503032517166E-2</v>
      </c>
      <c r="N158" s="132">
        <v>3.8130437409303052E-6</v>
      </c>
      <c r="O158" s="132">
        <v>3.8130437409303052E-6</v>
      </c>
      <c r="P158" s="132">
        <v>1.3345653093256068E-6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190.65218704651525</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11" priority="6" operator="equal">
      <formula>0</formula>
    </cfRule>
  </conditionalFormatting>
  <conditionalFormatting sqref="E14:AD140">
    <cfRule type="cellIs" dxfId="10" priority="5" operator="equal">
      <formula>"NE"</formula>
    </cfRule>
  </conditionalFormatting>
  <conditionalFormatting sqref="E157:AD164">
    <cfRule type="cellIs" dxfId="9" priority="3" operator="equal">
      <formula>"NE"</formula>
    </cfRule>
    <cfRule type="cellIs" dxfId="8" priority="4" operator="equal">
      <formula>0</formula>
    </cfRule>
  </conditionalFormatting>
  <conditionalFormatting sqref="E143:AD149">
    <cfRule type="cellIs" dxfId="7" priority="2" operator="equal">
      <formula>0</formula>
    </cfRule>
  </conditionalFormatting>
  <conditionalFormatting sqref="E143:AD149">
    <cfRule type="cellIs" dxfId="6" priority="1" operator="equal">
      <formula>"NE"</formula>
    </cfRule>
  </conditionalFormatting>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L170"/>
  <sheetViews>
    <sheetView showGridLines="0" tabSelected="1" zoomScale="80" zoomScaleNormal="80" workbookViewId="0">
      <pane xSplit="4" ySplit="13" topLeftCell="E134" activePane="bottomRight" state="frozen"/>
      <selection pane="topRight" activeCell="E1" sqref="E1"/>
      <selection pane="bottomLeft" activeCell="A14" sqref="A14"/>
      <selection pane="bottomRight" activeCell="B7" sqref="B7"/>
    </sheetView>
  </sheetViews>
  <sheetFormatPr baseColWidth="10" defaultColWidth="8.88671875" defaultRowHeight="13.2" x14ac:dyDescent="0.25"/>
  <cols>
    <col min="1" max="1" width="21" style="61" customWidth="1"/>
    <col min="2" max="2" width="15.6640625" style="61" customWidth="1"/>
    <col min="3" max="3" width="46.44140625" style="162" customWidth="1"/>
    <col min="4" max="4" width="7.109375" style="61" customWidth="1"/>
    <col min="5" max="24" width="8.5546875" style="61" customWidth="1"/>
    <col min="25" max="25" width="8.88671875" style="61" customWidth="1"/>
    <col min="26" max="30" width="8.5546875" style="61" customWidth="1"/>
    <col min="31" max="31" width="2.109375" style="61" customWidth="1"/>
    <col min="32" max="37" width="8.5546875" style="61" customWidth="1"/>
    <col min="38" max="38" width="25.6640625" style="61" customWidth="1"/>
    <col min="39" max="16384" width="8.88671875" style="61"/>
  </cols>
  <sheetData>
    <row r="1" spans="1:38" s="5" customFormat="1" ht="22.5" customHeight="1" x14ac:dyDescent="0.25">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5.25" customHeight="1" x14ac:dyDescent="0.25">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5">
      <c r="A4" s="10" t="s">
        <v>2</v>
      </c>
      <c r="B4" s="11" t="s">
        <v>3</v>
      </c>
      <c r="C4" s="12" t="s">
        <v>4</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5">
      <c r="A5" s="10" t="s">
        <v>5</v>
      </c>
      <c r="B5" s="13" t="s">
        <v>431</v>
      </c>
      <c r="C5" s="12" t="s">
        <v>6</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5">
      <c r="A6" s="10" t="s">
        <v>7</v>
      </c>
      <c r="B6" s="11">
        <v>2023</v>
      </c>
      <c r="C6" s="12" t="s">
        <v>8</v>
      </c>
      <c r="D6" s="4"/>
      <c r="E6" s="4"/>
      <c r="F6" s="4"/>
      <c r="G6" s="4"/>
      <c r="H6" s="4"/>
      <c r="I6" s="4"/>
      <c r="J6" s="4"/>
      <c r="K6" s="4"/>
      <c r="L6" s="4"/>
      <c r="M6" s="4"/>
      <c r="N6" s="4"/>
      <c r="O6" s="4"/>
      <c r="P6" s="4"/>
      <c r="Q6" s="4"/>
      <c r="R6" s="14"/>
      <c r="S6" s="14"/>
      <c r="T6" s="14"/>
      <c r="U6" s="14"/>
      <c r="V6" s="14"/>
      <c r="W6" s="4"/>
      <c r="X6" s="4"/>
      <c r="Y6" s="4"/>
      <c r="Z6" s="4"/>
      <c r="AA6" s="4"/>
      <c r="AB6" s="4"/>
      <c r="AC6" s="4"/>
      <c r="AD6" s="4"/>
      <c r="AE6" s="4"/>
      <c r="AF6" s="4"/>
      <c r="AG6" s="4"/>
      <c r="AH6" s="4"/>
      <c r="AI6" s="4"/>
      <c r="AJ6" s="4"/>
      <c r="AK6" s="4"/>
      <c r="AL6" s="4"/>
    </row>
    <row r="7" spans="1:38" s="5" customFormat="1" x14ac:dyDescent="0.25">
      <c r="A7" s="10" t="s">
        <v>9</v>
      </c>
      <c r="B7" s="11" t="s">
        <v>432</v>
      </c>
      <c r="C7" s="15" t="s">
        <v>10</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20" customFormat="1" ht="6" customHeight="1" x14ac:dyDescent="0.25">
      <c r="A8" s="16"/>
      <c r="B8" s="17"/>
      <c r="C8" s="18"/>
      <c r="D8" s="19"/>
      <c r="E8" s="19"/>
      <c r="F8" s="19"/>
      <c r="G8" s="19"/>
      <c r="H8" s="19"/>
      <c r="I8" s="19"/>
      <c r="J8" s="19"/>
      <c r="K8" s="19"/>
      <c r="L8" s="19"/>
      <c r="M8" s="19"/>
      <c r="N8" s="19"/>
      <c r="O8" s="19"/>
      <c r="P8" s="19"/>
      <c r="Q8" s="19"/>
      <c r="R8" s="9"/>
      <c r="S8" s="9"/>
      <c r="T8" s="9"/>
      <c r="U8" s="9"/>
      <c r="V8" s="9"/>
      <c r="W8" s="4"/>
      <c r="X8" s="4"/>
      <c r="Y8" s="4"/>
      <c r="Z8" s="4"/>
      <c r="AA8" s="4"/>
      <c r="AB8" s="4"/>
      <c r="AC8" s="4"/>
      <c r="AD8" s="4"/>
      <c r="AE8" s="4"/>
      <c r="AF8" s="14"/>
      <c r="AG8" s="8"/>
      <c r="AH8" s="8"/>
      <c r="AI8" s="8"/>
      <c r="AJ8" s="8"/>
      <c r="AK8" s="8"/>
      <c r="AL8" s="8"/>
    </row>
    <row r="9" spans="1:38" s="20" customFormat="1" ht="6" customHeight="1" x14ac:dyDescent="0.25">
      <c r="A9" s="21"/>
      <c r="B9" s="17"/>
      <c r="C9" s="18"/>
      <c r="D9" s="19"/>
      <c r="E9" s="19"/>
      <c r="F9" s="19"/>
      <c r="G9" s="19"/>
      <c r="H9" s="19"/>
      <c r="I9" s="19"/>
      <c r="J9" s="19"/>
      <c r="K9" s="19"/>
      <c r="L9" s="19"/>
      <c r="M9" s="19"/>
      <c r="N9" s="19"/>
      <c r="O9" s="19"/>
      <c r="P9" s="19"/>
      <c r="Q9" s="19"/>
      <c r="R9" s="9"/>
      <c r="S9" s="9"/>
      <c r="T9" s="9"/>
      <c r="U9" s="9"/>
      <c r="V9" s="9"/>
      <c r="W9" s="4"/>
      <c r="X9" s="4"/>
      <c r="Y9" s="4"/>
      <c r="Z9" s="4"/>
      <c r="AA9" s="4"/>
      <c r="AB9" s="4"/>
      <c r="AC9" s="4"/>
      <c r="AD9" s="4"/>
      <c r="AE9" s="4"/>
      <c r="AF9" s="14"/>
      <c r="AG9" s="8"/>
      <c r="AH9" s="8"/>
      <c r="AI9" s="8"/>
      <c r="AJ9" s="8"/>
      <c r="AK9" s="8"/>
      <c r="AL9" s="8"/>
    </row>
    <row r="10" spans="1:38" s="32" customFormat="1" ht="24.75" customHeight="1" x14ac:dyDescent="0.25">
      <c r="A10" s="22" t="str">
        <f>B4&amp;": "&amp;TEXT(B5,"TT.MM.JJJJ")&amp;": "&amp;B6</f>
        <v>AT: 15.03.2025: 2023</v>
      </c>
      <c r="B10" s="23" t="s">
        <v>11</v>
      </c>
      <c r="C10" s="24"/>
      <c r="D10" s="25"/>
      <c r="E10" s="26" t="s">
        <v>12</v>
      </c>
      <c r="F10" s="27"/>
      <c r="G10" s="27"/>
      <c r="H10" s="28"/>
      <c r="I10" s="26" t="s">
        <v>13</v>
      </c>
      <c r="J10" s="27"/>
      <c r="K10" s="27"/>
      <c r="L10" s="28"/>
      <c r="M10" s="29" t="s">
        <v>14</v>
      </c>
      <c r="N10" s="26" t="s">
        <v>15</v>
      </c>
      <c r="O10" s="27"/>
      <c r="P10" s="28"/>
      <c r="Q10" s="26" t="s">
        <v>16</v>
      </c>
      <c r="R10" s="27"/>
      <c r="S10" s="27"/>
      <c r="T10" s="27"/>
      <c r="U10" s="27"/>
      <c r="V10" s="28"/>
      <c r="W10" s="26" t="s">
        <v>17</v>
      </c>
      <c r="X10" s="27"/>
      <c r="Y10" s="27"/>
      <c r="Z10" s="27"/>
      <c r="AA10" s="27"/>
      <c r="AB10" s="27"/>
      <c r="AC10" s="27"/>
      <c r="AD10" s="28"/>
      <c r="AE10" s="30"/>
      <c r="AF10" s="31" t="s">
        <v>18</v>
      </c>
      <c r="AG10" s="31"/>
      <c r="AH10" s="31"/>
      <c r="AI10" s="31"/>
      <c r="AJ10" s="31"/>
      <c r="AK10" s="31"/>
      <c r="AL10" s="31"/>
    </row>
    <row r="11" spans="1:38" s="20" customFormat="1" ht="15" customHeight="1" x14ac:dyDescent="0.25">
      <c r="A11" s="33"/>
      <c r="B11" s="34"/>
      <c r="C11" s="35"/>
      <c r="D11" s="36"/>
      <c r="E11" s="37"/>
      <c r="F11" s="38"/>
      <c r="G11" s="38"/>
      <c r="H11" s="39"/>
      <c r="I11" s="37"/>
      <c r="J11" s="38"/>
      <c r="K11" s="38"/>
      <c r="L11" s="39"/>
      <c r="M11" s="40"/>
      <c r="N11" s="37"/>
      <c r="O11" s="38"/>
      <c r="P11" s="39"/>
      <c r="Q11" s="37"/>
      <c r="R11" s="38"/>
      <c r="S11" s="38"/>
      <c r="T11" s="38"/>
      <c r="U11" s="38"/>
      <c r="V11" s="39"/>
      <c r="W11" s="41"/>
      <c r="X11" s="42" t="s">
        <v>19</v>
      </c>
      <c r="Y11" s="43"/>
      <c r="Z11" s="43"/>
      <c r="AA11" s="43"/>
      <c r="AB11" s="44"/>
      <c r="AC11" s="45"/>
      <c r="AD11" s="46"/>
      <c r="AE11" s="47"/>
      <c r="AF11" s="31"/>
      <c r="AG11" s="31"/>
      <c r="AH11" s="31"/>
      <c r="AI11" s="31"/>
      <c r="AJ11" s="31"/>
      <c r="AK11" s="31"/>
      <c r="AL11" s="31"/>
    </row>
    <row r="12" spans="1:38" s="20" customFormat="1" ht="52.5" customHeight="1" x14ac:dyDescent="0.25">
      <c r="A12" s="48"/>
      <c r="B12" s="49"/>
      <c r="C12" s="50"/>
      <c r="D12" s="51"/>
      <c r="E12" s="52" t="s">
        <v>20</v>
      </c>
      <c r="F12" s="52" t="s">
        <v>21</v>
      </c>
      <c r="G12" s="52" t="s">
        <v>22</v>
      </c>
      <c r="H12" s="52" t="s">
        <v>23</v>
      </c>
      <c r="I12" s="52" t="s">
        <v>24</v>
      </c>
      <c r="J12" s="53" t="s">
        <v>25</v>
      </c>
      <c r="K12" s="53" t="s">
        <v>26</v>
      </c>
      <c r="L12" s="54" t="s">
        <v>27</v>
      </c>
      <c r="M12" s="55" t="s">
        <v>28</v>
      </c>
      <c r="N12" s="53" t="s">
        <v>29</v>
      </c>
      <c r="O12" s="53" t="s">
        <v>30</v>
      </c>
      <c r="P12" s="53" t="s">
        <v>31</v>
      </c>
      <c r="Q12" s="53" t="s">
        <v>32</v>
      </c>
      <c r="R12" s="53" t="s">
        <v>33</v>
      </c>
      <c r="S12" s="53" t="s">
        <v>34</v>
      </c>
      <c r="T12" s="53" t="s">
        <v>35</v>
      </c>
      <c r="U12" s="53" t="s">
        <v>36</v>
      </c>
      <c r="V12" s="53" t="s">
        <v>37</v>
      </c>
      <c r="W12" s="55" t="s">
        <v>38</v>
      </c>
      <c r="X12" s="52" t="s">
        <v>39</v>
      </c>
      <c r="Y12" s="52" t="s">
        <v>40</v>
      </c>
      <c r="Z12" s="52" t="s">
        <v>41</v>
      </c>
      <c r="AA12" s="52" t="s">
        <v>42</v>
      </c>
      <c r="AB12" s="52" t="s">
        <v>43</v>
      </c>
      <c r="AC12" s="53" t="s">
        <v>44</v>
      </c>
      <c r="AD12" s="53" t="s">
        <v>45</v>
      </c>
      <c r="AE12" s="56"/>
      <c r="AF12" s="55" t="s">
        <v>46</v>
      </c>
      <c r="AG12" s="55" t="s">
        <v>47</v>
      </c>
      <c r="AH12" s="55" t="s">
        <v>48</v>
      </c>
      <c r="AI12" s="55" t="s">
        <v>49</v>
      </c>
      <c r="AJ12" s="55" t="s">
        <v>50</v>
      </c>
      <c r="AK12" s="55" t="s">
        <v>51</v>
      </c>
      <c r="AL12" s="57" t="s">
        <v>52</v>
      </c>
    </row>
    <row r="13" spans="1:38" ht="37.5" customHeight="1" x14ac:dyDescent="0.25">
      <c r="A13" s="58" t="s">
        <v>53</v>
      </c>
      <c r="B13" s="58" t="s">
        <v>54</v>
      </c>
      <c r="C13" s="59" t="s">
        <v>55</v>
      </c>
      <c r="D13" s="58" t="s">
        <v>56</v>
      </c>
      <c r="E13" s="58" t="s">
        <v>57</v>
      </c>
      <c r="F13" s="58" t="s">
        <v>57</v>
      </c>
      <c r="G13" s="58" t="s">
        <v>57</v>
      </c>
      <c r="H13" s="58" t="s">
        <v>57</v>
      </c>
      <c r="I13" s="58" t="s">
        <v>57</v>
      </c>
      <c r="J13" s="58" t="s">
        <v>57</v>
      </c>
      <c r="K13" s="58" t="s">
        <v>57</v>
      </c>
      <c r="L13" s="58" t="s">
        <v>57</v>
      </c>
      <c r="M13" s="58" t="s">
        <v>57</v>
      </c>
      <c r="N13" s="58" t="s">
        <v>58</v>
      </c>
      <c r="O13" s="58" t="s">
        <v>58</v>
      </c>
      <c r="P13" s="58" t="s">
        <v>58</v>
      </c>
      <c r="Q13" s="58" t="s">
        <v>58</v>
      </c>
      <c r="R13" s="58" t="s">
        <v>58</v>
      </c>
      <c r="S13" s="58" t="s">
        <v>58</v>
      </c>
      <c r="T13" s="58" t="s">
        <v>58</v>
      </c>
      <c r="U13" s="58" t="s">
        <v>58</v>
      </c>
      <c r="V13" s="58" t="s">
        <v>58</v>
      </c>
      <c r="W13" s="58" t="s">
        <v>59</v>
      </c>
      <c r="X13" s="58" t="s">
        <v>58</v>
      </c>
      <c r="Y13" s="58" t="s">
        <v>58</v>
      </c>
      <c r="Z13" s="58" t="s">
        <v>58</v>
      </c>
      <c r="AA13" s="58" t="s">
        <v>58</v>
      </c>
      <c r="AB13" s="58" t="s">
        <v>58</v>
      </c>
      <c r="AC13" s="58" t="s">
        <v>60</v>
      </c>
      <c r="AD13" s="58" t="s">
        <v>60</v>
      </c>
      <c r="AE13" s="60"/>
      <c r="AF13" s="58" t="s">
        <v>61</v>
      </c>
      <c r="AG13" s="58" t="s">
        <v>61</v>
      </c>
      <c r="AH13" s="58" t="s">
        <v>61</v>
      </c>
      <c r="AI13" s="58" t="s">
        <v>61</v>
      </c>
      <c r="AJ13" s="58" t="s">
        <v>61</v>
      </c>
      <c r="AK13" s="58"/>
      <c r="AL13" s="58"/>
    </row>
    <row r="14" spans="1:38" s="20" customFormat="1" ht="26.25" customHeight="1" x14ac:dyDescent="0.25">
      <c r="A14" s="62" t="s">
        <v>62</v>
      </c>
      <c r="B14" s="62" t="s">
        <v>63</v>
      </c>
      <c r="C14" s="63" t="s">
        <v>64</v>
      </c>
      <c r="D14" s="64"/>
      <c r="E14" s="65">
        <v>7.1690954875484509</v>
      </c>
      <c r="F14" s="65">
        <v>0.28734422085607547</v>
      </c>
      <c r="G14" s="65">
        <v>0.66111937270448817</v>
      </c>
      <c r="H14" s="65">
        <v>0.32182840158845655</v>
      </c>
      <c r="I14" s="65">
        <v>0.80608368291780674</v>
      </c>
      <c r="J14" s="65">
        <v>0.96719228490816134</v>
      </c>
      <c r="K14" s="65">
        <v>1.0740839726631486</v>
      </c>
      <c r="L14" s="65" t="s">
        <v>65</v>
      </c>
      <c r="M14" s="65">
        <v>3.9357091836174236</v>
      </c>
      <c r="N14" s="65">
        <v>1.9327297043537328</v>
      </c>
      <c r="O14" s="65">
        <v>0.14856936342697302</v>
      </c>
      <c r="P14" s="65">
        <v>0.15517309178296085</v>
      </c>
      <c r="Q14" s="65" t="s">
        <v>65</v>
      </c>
      <c r="R14" s="65" t="s">
        <v>65</v>
      </c>
      <c r="S14" s="65" t="s">
        <v>65</v>
      </c>
      <c r="T14" s="65" t="s">
        <v>65</v>
      </c>
      <c r="U14" s="65" t="s">
        <v>65</v>
      </c>
      <c r="V14" s="65" t="s">
        <v>65</v>
      </c>
      <c r="W14" s="65">
        <v>1.4050070036377651</v>
      </c>
      <c r="X14" s="65">
        <v>2.1892701089050916E-2</v>
      </c>
      <c r="Y14" s="65">
        <v>9.8222823509727555E-4</v>
      </c>
      <c r="Z14" s="65">
        <v>4.1968606143585088E-4</v>
      </c>
      <c r="AA14" s="65">
        <v>9.1020849239536745E-4</v>
      </c>
      <c r="AB14" s="65">
        <v>2.4204823877979391E-2</v>
      </c>
      <c r="AC14" s="65">
        <v>0.50868162978515374</v>
      </c>
      <c r="AD14" s="65">
        <v>2.8167573005211326E-2</v>
      </c>
      <c r="AE14" s="66"/>
      <c r="AF14" s="67">
        <v>1930.049787144854</v>
      </c>
      <c r="AG14" s="67" t="s">
        <v>435</v>
      </c>
      <c r="AH14" s="67">
        <v>57669.843520010771</v>
      </c>
      <c r="AI14" s="67">
        <v>65530.913873559439</v>
      </c>
      <c r="AJ14" s="67">
        <v>13256.914232453386</v>
      </c>
      <c r="AK14" s="67"/>
      <c r="AL14" s="68" t="s">
        <v>61</v>
      </c>
    </row>
    <row r="15" spans="1:38" s="20" customFormat="1" ht="26.25" customHeight="1" x14ac:dyDescent="0.25">
      <c r="A15" s="62" t="s">
        <v>66</v>
      </c>
      <c r="B15" s="62" t="s">
        <v>67</v>
      </c>
      <c r="C15" s="63" t="s">
        <v>68</v>
      </c>
      <c r="D15" s="64"/>
      <c r="E15" s="65">
        <v>0.90100000000000002</v>
      </c>
      <c r="F15" s="65" t="s">
        <v>434</v>
      </c>
      <c r="G15" s="65">
        <v>0.19900000000000001</v>
      </c>
      <c r="H15" s="65">
        <v>8.205395745724868E-2</v>
      </c>
      <c r="I15" s="65">
        <v>2.8030315789473677E-2</v>
      </c>
      <c r="J15" s="65">
        <v>3.3285999999999996E-2</v>
      </c>
      <c r="K15" s="65">
        <v>3.5037894736842101E-2</v>
      </c>
      <c r="L15" s="65" t="s">
        <v>65</v>
      </c>
      <c r="M15" s="65">
        <v>0.252</v>
      </c>
      <c r="N15" s="65">
        <v>0.30766211028232909</v>
      </c>
      <c r="O15" s="65">
        <v>0.15085308966808414</v>
      </c>
      <c r="P15" s="65">
        <v>1.1962076112647621E-2</v>
      </c>
      <c r="Q15" s="65" t="s">
        <v>65</v>
      </c>
      <c r="R15" s="65" t="s">
        <v>65</v>
      </c>
      <c r="S15" s="65" t="s">
        <v>65</v>
      </c>
      <c r="T15" s="65" t="s">
        <v>65</v>
      </c>
      <c r="U15" s="65" t="s">
        <v>65</v>
      </c>
      <c r="V15" s="65" t="s">
        <v>65</v>
      </c>
      <c r="W15" s="65">
        <v>1.727883505146818E-2</v>
      </c>
      <c r="X15" s="65">
        <v>8.2554589738794456E-5</v>
      </c>
      <c r="Y15" s="65">
        <v>7.2764725256089765E-4</v>
      </c>
      <c r="Z15" s="65">
        <v>6.6378084467506101E-4</v>
      </c>
      <c r="AA15" s="65">
        <v>9.8818766014467955E-4</v>
      </c>
      <c r="AB15" s="65">
        <v>2.4621703471194331E-3</v>
      </c>
      <c r="AC15" s="65">
        <v>2.3355735475912363E-3</v>
      </c>
      <c r="AD15" s="65">
        <v>1.555095154632136E-6</v>
      </c>
      <c r="AE15" s="66"/>
      <c r="AF15" s="67">
        <v>31234.906673276451</v>
      </c>
      <c r="AG15" s="67" t="s">
        <v>435</v>
      </c>
      <c r="AH15" s="67">
        <v>5882.9336735039997</v>
      </c>
      <c r="AI15" s="67" t="s">
        <v>435</v>
      </c>
      <c r="AJ15" s="67" t="s">
        <v>435</v>
      </c>
      <c r="AK15" s="67"/>
      <c r="AL15" s="68" t="s">
        <v>61</v>
      </c>
    </row>
    <row r="16" spans="1:38" s="20" customFormat="1" ht="26.25" customHeight="1" x14ac:dyDescent="0.25">
      <c r="A16" s="62" t="s">
        <v>66</v>
      </c>
      <c r="B16" s="62" t="s">
        <v>69</v>
      </c>
      <c r="C16" s="63" t="s">
        <v>70</v>
      </c>
      <c r="D16" s="64"/>
      <c r="E16" s="65">
        <v>0.41731974138030009</v>
      </c>
      <c r="F16" s="65">
        <v>1.3910658046010001E-3</v>
      </c>
      <c r="G16" s="65">
        <v>8.3463948276060013E-4</v>
      </c>
      <c r="H16" s="65">
        <v>2.7821316092020002E-3</v>
      </c>
      <c r="I16" s="65">
        <v>6.9269271543450764E-2</v>
      </c>
      <c r="J16" s="65">
        <v>6.9477931414140923E-2</v>
      </c>
      <c r="K16" s="65">
        <v>6.9617037994601019E-2</v>
      </c>
      <c r="L16" s="65" t="s">
        <v>65</v>
      </c>
      <c r="M16" s="65">
        <v>2.7821316092020005E-2</v>
      </c>
      <c r="N16" s="65">
        <v>4.1731974138030007E-6</v>
      </c>
      <c r="O16" s="65">
        <v>6.9553290230050016E-7</v>
      </c>
      <c r="P16" s="65">
        <v>1.9474921264414006E-4</v>
      </c>
      <c r="Q16" s="65" t="s">
        <v>65</v>
      </c>
      <c r="R16" s="65" t="s">
        <v>65</v>
      </c>
      <c r="S16" s="65" t="s">
        <v>65</v>
      </c>
      <c r="T16" s="65" t="s">
        <v>65</v>
      </c>
      <c r="U16" s="65" t="s">
        <v>65</v>
      </c>
      <c r="V16" s="65" t="s">
        <v>65</v>
      </c>
      <c r="W16" s="65">
        <v>5.5642632184040009E-4</v>
      </c>
      <c r="X16" s="65">
        <v>1.5579937011531205E-6</v>
      </c>
      <c r="Y16" s="65">
        <v>4.3957679425391605E-6</v>
      </c>
      <c r="Z16" s="65">
        <v>3.0881660862142201E-6</v>
      </c>
      <c r="AA16" s="65">
        <v>2.3258620252928723E-5</v>
      </c>
      <c r="AB16" s="65">
        <v>3.2300547982835221E-5</v>
      </c>
      <c r="AC16" s="65">
        <v>1.1128526436808003E-4</v>
      </c>
      <c r="AD16" s="65">
        <v>5.0078368965636008E-8</v>
      </c>
      <c r="AE16" s="66"/>
      <c r="AF16" s="67" t="s">
        <v>435</v>
      </c>
      <c r="AG16" s="67" t="s">
        <v>435</v>
      </c>
      <c r="AH16" s="67">
        <v>2782.1316092020006</v>
      </c>
      <c r="AI16" s="67">
        <v>30.498870000000004</v>
      </c>
      <c r="AJ16" s="67" t="s">
        <v>435</v>
      </c>
      <c r="AK16" s="67"/>
      <c r="AL16" s="68" t="s">
        <v>61</v>
      </c>
    </row>
    <row r="17" spans="1:38" s="5" customFormat="1" ht="26.25" customHeight="1" x14ac:dyDescent="0.25">
      <c r="A17" s="62" t="s">
        <v>66</v>
      </c>
      <c r="B17" s="62" t="s">
        <v>71</v>
      </c>
      <c r="C17" s="63" t="s">
        <v>72</v>
      </c>
      <c r="D17" s="64"/>
      <c r="E17" s="65">
        <v>3.8315548412347735</v>
      </c>
      <c r="F17" s="65">
        <v>0.17528891333601695</v>
      </c>
      <c r="G17" s="65">
        <v>5.1280001388761178</v>
      </c>
      <c r="H17" s="65">
        <v>1.9757596376693994E-2</v>
      </c>
      <c r="I17" s="65">
        <v>6.720149886061462E-3</v>
      </c>
      <c r="J17" s="65">
        <v>8.064179863273754E-3</v>
      </c>
      <c r="K17" s="65">
        <v>8.9601998480819487E-3</v>
      </c>
      <c r="L17" s="65" t="s">
        <v>65</v>
      </c>
      <c r="M17" s="65">
        <v>160.20106546016672</v>
      </c>
      <c r="N17" s="65">
        <v>0.13420518565888417</v>
      </c>
      <c r="O17" s="65">
        <v>2.8305411807866949E-3</v>
      </c>
      <c r="P17" s="65">
        <v>7.0953920286481763E-4</v>
      </c>
      <c r="Q17" s="65" t="s">
        <v>65</v>
      </c>
      <c r="R17" s="65" t="s">
        <v>65</v>
      </c>
      <c r="S17" s="65" t="s">
        <v>65</v>
      </c>
      <c r="T17" s="65" t="s">
        <v>65</v>
      </c>
      <c r="U17" s="65" t="s">
        <v>65</v>
      </c>
      <c r="V17" s="65" t="s">
        <v>65</v>
      </c>
      <c r="W17" s="65">
        <v>2.4500367288344652E-2</v>
      </c>
      <c r="X17" s="65">
        <v>9.3272434600218861E-5</v>
      </c>
      <c r="Y17" s="65">
        <v>1.4619174865727425E-4</v>
      </c>
      <c r="Z17" s="65">
        <v>5.200965591352555E-5</v>
      </c>
      <c r="AA17" s="65">
        <v>4.1875401473809168E-5</v>
      </c>
      <c r="AB17" s="65">
        <v>3.3334924064482772E-4</v>
      </c>
      <c r="AC17" s="65">
        <v>4.044627327444616E-3</v>
      </c>
      <c r="AD17" s="65">
        <v>1.4390089693176492E-2</v>
      </c>
      <c r="AE17" s="66"/>
      <c r="AF17" s="67">
        <v>115.98686738816141</v>
      </c>
      <c r="AG17" s="67">
        <v>6662.8931406879137</v>
      </c>
      <c r="AH17" s="67">
        <v>19334.316862038191</v>
      </c>
      <c r="AI17" s="67">
        <v>17.907422936889859</v>
      </c>
      <c r="AJ17" s="67" t="s">
        <v>435</v>
      </c>
      <c r="AK17" s="67"/>
      <c r="AL17" s="68" t="s">
        <v>61</v>
      </c>
    </row>
    <row r="18" spans="1:38" s="5" customFormat="1" ht="26.25" customHeight="1" x14ac:dyDescent="0.25">
      <c r="A18" s="62" t="s">
        <v>66</v>
      </c>
      <c r="B18" s="62" t="s">
        <v>73</v>
      </c>
      <c r="C18" s="63" t="s">
        <v>74</v>
      </c>
      <c r="D18" s="64"/>
      <c r="E18" s="65">
        <v>0.23012347078076628</v>
      </c>
      <c r="F18" s="65">
        <v>3.5614987438547219E-3</v>
      </c>
      <c r="G18" s="65">
        <v>0.10078528705536191</v>
      </c>
      <c r="H18" s="65">
        <v>5.0476132191049541E-3</v>
      </c>
      <c r="I18" s="65">
        <v>7.7796511118679006E-3</v>
      </c>
      <c r="J18" s="65">
        <v>9.3355813342414808E-3</v>
      </c>
      <c r="K18" s="65">
        <v>1.0372868149157199E-2</v>
      </c>
      <c r="L18" s="65" t="s">
        <v>65</v>
      </c>
      <c r="M18" s="65">
        <v>4.5983811303098768E-2</v>
      </c>
      <c r="N18" s="65">
        <v>2.6455212509532934E-3</v>
      </c>
      <c r="O18" s="65">
        <v>2.3935000808872391E-4</v>
      </c>
      <c r="P18" s="65">
        <v>8.8141577463452664E-4</v>
      </c>
      <c r="Q18" s="65" t="s">
        <v>65</v>
      </c>
      <c r="R18" s="65" t="s">
        <v>65</v>
      </c>
      <c r="S18" s="65" t="s">
        <v>65</v>
      </c>
      <c r="T18" s="65" t="s">
        <v>65</v>
      </c>
      <c r="U18" s="65" t="s">
        <v>65</v>
      </c>
      <c r="V18" s="65" t="s">
        <v>65</v>
      </c>
      <c r="W18" s="65">
        <v>3.9070320006722878E-2</v>
      </c>
      <c r="X18" s="65">
        <v>1.1644896824392488E-4</v>
      </c>
      <c r="Y18" s="65">
        <v>1.6745949230253477E-4</v>
      </c>
      <c r="Z18" s="65">
        <v>6.26110580495683E-5</v>
      </c>
      <c r="AA18" s="65">
        <v>5.1511464369587747E-5</v>
      </c>
      <c r="AB18" s="65">
        <v>3.9803098296561565E-4</v>
      </c>
      <c r="AC18" s="65">
        <v>1.6479951373144985E-3</v>
      </c>
      <c r="AD18" s="65">
        <v>1.9493795403667868E-2</v>
      </c>
      <c r="AE18" s="66"/>
      <c r="AF18" s="67">
        <v>140.92034450402983</v>
      </c>
      <c r="AG18" s="67">
        <v>114.66715377122107</v>
      </c>
      <c r="AH18" s="67">
        <v>4684.5325425031488</v>
      </c>
      <c r="AI18" s="67">
        <v>43.162177209611428</v>
      </c>
      <c r="AJ18" s="67">
        <v>7.609249870000002</v>
      </c>
      <c r="AK18" s="67"/>
      <c r="AL18" s="68" t="s">
        <v>61</v>
      </c>
    </row>
    <row r="19" spans="1:38" s="5" customFormat="1" ht="26.25" customHeight="1" x14ac:dyDescent="0.25">
      <c r="A19" s="62" t="s">
        <v>66</v>
      </c>
      <c r="B19" s="62" t="s">
        <v>75</v>
      </c>
      <c r="C19" s="63" t="s">
        <v>76</v>
      </c>
      <c r="D19" s="64"/>
      <c r="E19" s="65">
        <v>1.2529245325389242</v>
      </c>
      <c r="F19" s="65">
        <v>3.2486144472867788E-2</v>
      </c>
      <c r="G19" s="65">
        <v>0.14503617467857077</v>
      </c>
      <c r="H19" s="65">
        <v>3.5496126535800789E-2</v>
      </c>
      <c r="I19" s="65">
        <v>0.15011342136031805</v>
      </c>
      <c r="J19" s="65">
        <v>0.18004566427782623</v>
      </c>
      <c r="K19" s="65">
        <v>0.2000019748066123</v>
      </c>
      <c r="L19" s="65" t="s">
        <v>65</v>
      </c>
      <c r="M19" s="65">
        <v>0.37728938843930176</v>
      </c>
      <c r="N19" s="65">
        <v>0.34188851433436779</v>
      </c>
      <c r="O19" s="65">
        <v>1.6421616572079707E-2</v>
      </c>
      <c r="P19" s="65">
        <v>1.031822357365687E-2</v>
      </c>
      <c r="Q19" s="65" t="s">
        <v>65</v>
      </c>
      <c r="R19" s="65" t="s">
        <v>65</v>
      </c>
      <c r="S19" s="65" t="s">
        <v>65</v>
      </c>
      <c r="T19" s="65" t="s">
        <v>65</v>
      </c>
      <c r="U19" s="65" t="s">
        <v>65</v>
      </c>
      <c r="V19" s="65" t="s">
        <v>65</v>
      </c>
      <c r="W19" s="65">
        <v>0.60001862247548743</v>
      </c>
      <c r="X19" s="65">
        <v>5.3836932267697438E-3</v>
      </c>
      <c r="Y19" s="65">
        <v>9.7853602024133915E-3</v>
      </c>
      <c r="Z19" s="65">
        <v>4.079854947072992E-3</v>
      </c>
      <c r="AA19" s="65">
        <v>4.3069176144052467E-3</v>
      </c>
      <c r="AB19" s="65">
        <v>2.3555825990661371E-2</v>
      </c>
      <c r="AC19" s="65">
        <v>9.2984368137526877E-2</v>
      </c>
      <c r="AD19" s="65">
        <v>4.1637204536806915E-2</v>
      </c>
      <c r="AE19" s="66"/>
      <c r="AF19" s="67">
        <v>557.1342697728586</v>
      </c>
      <c r="AG19" s="67">
        <v>233.86911458275753</v>
      </c>
      <c r="AH19" s="67">
        <v>17207.924924559265</v>
      </c>
      <c r="AI19" s="67">
        <v>3826.0896539247847</v>
      </c>
      <c r="AJ19" s="67">
        <v>3743.2958558797591</v>
      </c>
      <c r="AK19" s="67"/>
      <c r="AL19" s="68" t="s">
        <v>61</v>
      </c>
    </row>
    <row r="20" spans="1:38" s="5" customFormat="1" ht="26.25" customHeight="1" x14ac:dyDescent="0.25">
      <c r="A20" s="62" t="s">
        <v>66</v>
      </c>
      <c r="B20" s="62" t="s">
        <v>77</v>
      </c>
      <c r="C20" s="63" t="s">
        <v>78</v>
      </c>
      <c r="D20" s="64"/>
      <c r="E20" s="65">
        <v>4.2242628079934512</v>
      </c>
      <c r="F20" s="65">
        <v>0.21634907192839389</v>
      </c>
      <c r="G20" s="65">
        <v>0.503</v>
      </c>
      <c r="H20" s="65">
        <v>7.011644860270233E-2</v>
      </c>
      <c r="I20" s="65">
        <v>0.15593635875874934</v>
      </c>
      <c r="J20" s="65">
        <v>0.18963648351751033</v>
      </c>
      <c r="K20" s="65">
        <v>0.21070180237275779</v>
      </c>
      <c r="L20" s="65" t="s">
        <v>65</v>
      </c>
      <c r="M20" s="65">
        <v>1.6445222872363827</v>
      </c>
      <c r="N20" s="65">
        <v>0.346190605333697</v>
      </c>
      <c r="O20" s="65">
        <v>5.3011805338323476E-2</v>
      </c>
      <c r="P20" s="65">
        <v>8.2933581783314614E-2</v>
      </c>
      <c r="Q20" s="65" t="s">
        <v>65</v>
      </c>
      <c r="R20" s="65" t="s">
        <v>65</v>
      </c>
      <c r="S20" s="65" t="s">
        <v>65</v>
      </c>
      <c r="T20" s="65" t="s">
        <v>65</v>
      </c>
      <c r="U20" s="65" t="s">
        <v>65</v>
      </c>
      <c r="V20" s="65" t="s">
        <v>65</v>
      </c>
      <c r="W20" s="65">
        <v>0.56222516346667006</v>
      </c>
      <c r="X20" s="65">
        <v>7.919374378760999E-4</v>
      </c>
      <c r="Y20" s="65">
        <v>1.6120568467126533E-3</v>
      </c>
      <c r="Z20" s="65">
        <v>5.3963809208943466E-4</v>
      </c>
      <c r="AA20" s="65">
        <v>4.9193194937922392E-4</v>
      </c>
      <c r="AB20" s="65">
        <v>3.4355643260574119E-3</v>
      </c>
      <c r="AC20" s="65">
        <v>0.11240293276083831</v>
      </c>
      <c r="AD20" s="65">
        <v>0.1068205350678683</v>
      </c>
      <c r="AE20" s="66"/>
      <c r="AF20" s="67">
        <v>513.51515893698934</v>
      </c>
      <c r="AG20" s="67">
        <v>530.40124562400001</v>
      </c>
      <c r="AH20" s="67">
        <v>19803.079321854329</v>
      </c>
      <c r="AI20" s="67">
        <v>42283.824069177819</v>
      </c>
      <c r="AJ20" s="67">
        <v>158.18167446336321</v>
      </c>
      <c r="AK20" s="67"/>
      <c r="AL20" s="68" t="s">
        <v>61</v>
      </c>
    </row>
    <row r="21" spans="1:38" s="5" customFormat="1" ht="26.25" customHeight="1" x14ac:dyDescent="0.25">
      <c r="A21" s="62" t="s">
        <v>66</v>
      </c>
      <c r="B21" s="62" t="s">
        <v>79</v>
      </c>
      <c r="C21" s="63" t="s">
        <v>80</v>
      </c>
      <c r="D21" s="64"/>
      <c r="E21" s="65">
        <v>1.7119791405009221</v>
      </c>
      <c r="F21" s="65">
        <v>2.0207339092198701E-2</v>
      </c>
      <c r="G21" s="65">
        <v>0.10945771827769112</v>
      </c>
      <c r="H21" s="65">
        <v>2.4962515776693762E-2</v>
      </c>
      <c r="I21" s="65">
        <v>3.0038877696424056E-2</v>
      </c>
      <c r="J21" s="65">
        <v>3.6044306572912868E-2</v>
      </c>
      <c r="K21" s="65">
        <v>4.0047925823905407E-2</v>
      </c>
      <c r="L21" s="65" t="s">
        <v>65</v>
      </c>
      <c r="M21" s="65">
        <v>0.16565971471094249</v>
      </c>
      <c r="N21" s="65">
        <v>8.4705015977578606E-3</v>
      </c>
      <c r="O21" s="65">
        <v>8.5541099733054001E-4</v>
      </c>
      <c r="P21" s="65">
        <v>1.4955932525754379E-3</v>
      </c>
      <c r="Q21" s="65" t="s">
        <v>65</v>
      </c>
      <c r="R21" s="65" t="s">
        <v>65</v>
      </c>
      <c r="S21" s="65" t="s">
        <v>65</v>
      </c>
      <c r="T21" s="65" t="s">
        <v>65</v>
      </c>
      <c r="U21" s="65" t="s">
        <v>65</v>
      </c>
      <c r="V21" s="65" t="s">
        <v>65</v>
      </c>
      <c r="W21" s="65">
        <v>4.8334325657961308E-2</v>
      </c>
      <c r="X21" s="65">
        <v>4.4606289418829502E-4</v>
      </c>
      <c r="Y21" s="65">
        <v>8.7772416078914857E-4</v>
      </c>
      <c r="Z21" s="65">
        <v>2.3878667697662339E-4</v>
      </c>
      <c r="AA21" s="65">
        <v>2.0665660502733045E-4</v>
      </c>
      <c r="AB21" s="65">
        <v>1.7692303369813978E-3</v>
      </c>
      <c r="AC21" s="65">
        <v>6.7690560085839268E-3</v>
      </c>
      <c r="AD21" s="65">
        <v>2.5385828203467048E-2</v>
      </c>
      <c r="AE21" s="66"/>
      <c r="AF21" s="67">
        <v>2006.154688048412</v>
      </c>
      <c r="AG21" s="67">
        <v>149.31339147921699</v>
      </c>
      <c r="AH21" s="67">
        <v>11428.477713225106</v>
      </c>
      <c r="AI21" s="67">
        <v>7224.2002067328003</v>
      </c>
      <c r="AJ21" s="67">
        <v>0.43929284958405412</v>
      </c>
      <c r="AK21" s="67"/>
      <c r="AL21" s="68" t="s">
        <v>61</v>
      </c>
    </row>
    <row r="22" spans="1:38" s="5" customFormat="1" ht="26.25" customHeight="1" x14ac:dyDescent="0.25">
      <c r="A22" s="62" t="s">
        <v>66</v>
      </c>
      <c r="B22" s="69" t="s">
        <v>81</v>
      </c>
      <c r="C22" s="63" t="s">
        <v>82</v>
      </c>
      <c r="D22" s="64"/>
      <c r="E22" s="65">
        <v>4.3373431297565466</v>
      </c>
      <c r="F22" s="65">
        <v>0.16546279109132689</v>
      </c>
      <c r="G22" s="65">
        <v>0.59662280382556743</v>
      </c>
      <c r="H22" s="65">
        <v>0.12088125672511435</v>
      </c>
      <c r="I22" s="65">
        <v>6.4725365521072553E-2</v>
      </c>
      <c r="J22" s="65">
        <v>7.7668038481526577E-2</v>
      </c>
      <c r="K22" s="65">
        <v>8.6296487121829232E-2</v>
      </c>
      <c r="L22" s="65" t="s">
        <v>65</v>
      </c>
      <c r="M22" s="65">
        <v>2.9227331251030035</v>
      </c>
      <c r="N22" s="65">
        <v>0.28755119837190757</v>
      </c>
      <c r="O22" s="65">
        <v>2.037246866624318E-2</v>
      </c>
      <c r="P22" s="65">
        <v>0.14359563361895097</v>
      </c>
      <c r="Q22" s="65" t="s">
        <v>65</v>
      </c>
      <c r="R22" s="65" t="s">
        <v>65</v>
      </c>
      <c r="S22" s="65" t="s">
        <v>65</v>
      </c>
      <c r="T22" s="65" t="s">
        <v>65</v>
      </c>
      <c r="U22" s="65" t="s">
        <v>65</v>
      </c>
      <c r="V22" s="65" t="s">
        <v>65</v>
      </c>
      <c r="W22" s="65">
        <v>0.41033054471293912</v>
      </c>
      <c r="X22" s="65">
        <v>2.0315951288177201E-3</v>
      </c>
      <c r="Y22" s="65">
        <v>4.2854280157626637E-3</v>
      </c>
      <c r="Z22" s="65">
        <v>1.3862449899628281E-3</v>
      </c>
      <c r="AA22" s="65">
        <v>9.9397329053663554E-4</v>
      </c>
      <c r="AB22" s="65">
        <v>8.6972414250798477E-3</v>
      </c>
      <c r="AC22" s="65">
        <v>6.6968432442383194E-2</v>
      </c>
      <c r="AD22" s="65">
        <v>0.35940891659713869</v>
      </c>
      <c r="AE22" s="66"/>
      <c r="AF22" s="67">
        <v>1794.0570150542967</v>
      </c>
      <c r="AG22" s="67">
        <v>1332.9442836472335</v>
      </c>
      <c r="AH22" s="67">
        <v>9095.2365392461779</v>
      </c>
      <c r="AI22" s="67">
        <v>4043.744977941496</v>
      </c>
      <c r="AJ22" s="67">
        <v>6963.5104672610523</v>
      </c>
      <c r="AK22" s="67"/>
      <c r="AL22" s="68" t="s">
        <v>61</v>
      </c>
    </row>
    <row r="23" spans="1:38" s="5" customFormat="1" ht="26.25" customHeight="1" x14ac:dyDescent="0.25">
      <c r="A23" s="62" t="s">
        <v>83</v>
      </c>
      <c r="B23" s="69" t="s">
        <v>84</v>
      </c>
      <c r="C23" s="63" t="s">
        <v>85</v>
      </c>
      <c r="D23" s="70"/>
      <c r="E23" s="65">
        <v>4.0959152661190528</v>
      </c>
      <c r="F23" s="65">
        <v>0.17690817558372737</v>
      </c>
      <c r="G23" s="65">
        <v>9.4206503585453211E-3</v>
      </c>
      <c r="H23" s="65">
        <v>2.3050714761968468E-3</v>
      </c>
      <c r="I23" s="65">
        <v>6.5206975622589952E-2</v>
      </c>
      <c r="J23" s="65">
        <v>6.5206975622589952E-2</v>
      </c>
      <c r="K23" s="65">
        <v>6.5206975622589952E-2</v>
      </c>
      <c r="L23" s="65" t="s">
        <v>65</v>
      </c>
      <c r="M23" s="65">
        <v>3.6612131962553751</v>
      </c>
      <c r="N23" s="65">
        <v>3.7986121410362345E-4</v>
      </c>
      <c r="O23" s="65">
        <v>3.6943667798923643E-4</v>
      </c>
      <c r="P23" s="65">
        <v>1.2930283729623276E-4</v>
      </c>
      <c r="Q23" s="65" t="s">
        <v>65</v>
      </c>
      <c r="R23" s="65" t="s">
        <v>65</v>
      </c>
      <c r="S23" s="65" t="s">
        <v>65</v>
      </c>
      <c r="T23" s="65" t="s">
        <v>65</v>
      </c>
      <c r="U23" s="65" t="s">
        <v>65</v>
      </c>
      <c r="V23" s="65" t="s">
        <v>65</v>
      </c>
      <c r="W23" s="65">
        <v>0.16097438156728852</v>
      </c>
      <c r="X23" s="65">
        <v>1.0066483348547867E-2</v>
      </c>
      <c r="Y23" s="65">
        <v>4.8856518991456217E-2</v>
      </c>
      <c r="Z23" s="65">
        <v>5.4329320564143489E-2</v>
      </c>
      <c r="AA23" s="65">
        <v>1.3103368647096806E-2</v>
      </c>
      <c r="AB23" s="65">
        <v>0.1263556915512444</v>
      </c>
      <c r="AC23" s="65">
        <v>3.2194876313457708E-2</v>
      </c>
      <c r="AD23" s="65">
        <v>2.1745365791032833E-6</v>
      </c>
      <c r="AE23" s="66"/>
      <c r="AF23" s="67">
        <v>18471.833899461824</v>
      </c>
      <c r="AG23" s="67" t="s">
        <v>435</v>
      </c>
      <c r="AH23" s="67" t="s">
        <v>435</v>
      </c>
      <c r="AI23" s="67">
        <v>1176.1276893986974</v>
      </c>
      <c r="AJ23" s="67">
        <v>61.607861756368862</v>
      </c>
      <c r="AK23" s="67"/>
      <c r="AL23" s="68" t="s">
        <v>61</v>
      </c>
    </row>
    <row r="24" spans="1:38" s="5" customFormat="1" ht="26.25" customHeight="1" x14ac:dyDescent="0.25">
      <c r="A24" s="62" t="s">
        <v>66</v>
      </c>
      <c r="B24" s="69" t="s">
        <v>86</v>
      </c>
      <c r="C24" s="63" t="s">
        <v>87</v>
      </c>
      <c r="D24" s="64"/>
      <c r="E24" s="65">
        <v>3.6751506646589474</v>
      </c>
      <c r="F24" s="65">
        <v>0.11266533044052504</v>
      </c>
      <c r="G24" s="65">
        <v>1.1854054594798791</v>
      </c>
      <c r="H24" s="65">
        <v>0.12280727014287494</v>
      </c>
      <c r="I24" s="65">
        <v>0.16375250537987029</v>
      </c>
      <c r="J24" s="65">
        <v>0.19649282451239439</v>
      </c>
      <c r="K24" s="65">
        <v>0.2183197039340771</v>
      </c>
      <c r="L24" s="65" t="s">
        <v>65</v>
      </c>
      <c r="M24" s="65">
        <v>1.6028718769864958</v>
      </c>
      <c r="N24" s="65">
        <v>0.45342538714103603</v>
      </c>
      <c r="O24" s="65">
        <v>4.6210770573593553E-2</v>
      </c>
      <c r="P24" s="65">
        <v>2.6181814262028019E-2</v>
      </c>
      <c r="Q24" s="65" t="s">
        <v>65</v>
      </c>
      <c r="R24" s="65" t="s">
        <v>65</v>
      </c>
      <c r="S24" s="65" t="s">
        <v>65</v>
      </c>
      <c r="T24" s="65" t="s">
        <v>65</v>
      </c>
      <c r="U24" s="65" t="s">
        <v>65</v>
      </c>
      <c r="V24" s="65" t="s">
        <v>65</v>
      </c>
      <c r="W24" s="65">
        <v>1.6462447396666886</v>
      </c>
      <c r="X24" s="65">
        <v>1.8398922867089735E-2</v>
      </c>
      <c r="Y24" s="65">
        <v>2.9685357417957782E-2</v>
      </c>
      <c r="Z24" s="65">
        <v>9.3623364261691024E-3</v>
      </c>
      <c r="AA24" s="65">
        <v>7.6086431709894214E-3</v>
      </c>
      <c r="AB24" s="65">
        <v>6.5055259882206035E-2</v>
      </c>
      <c r="AC24" s="65">
        <v>0.25732414340366216</v>
      </c>
      <c r="AD24" s="65">
        <v>2.0678901189732791E-4</v>
      </c>
      <c r="AE24" s="66"/>
      <c r="AF24" s="67">
        <v>1950.6885031504235</v>
      </c>
      <c r="AG24" s="67">
        <v>0.35280904631389653</v>
      </c>
      <c r="AH24" s="67">
        <v>22850.189860625142</v>
      </c>
      <c r="AI24" s="67">
        <v>19337.16029278126</v>
      </c>
      <c r="AJ24" s="67">
        <v>420.43419500608968</v>
      </c>
      <c r="AK24" s="67"/>
      <c r="AL24" s="68" t="s">
        <v>61</v>
      </c>
    </row>
    <row r="25" spans="1:38" s="5" customFormat="1" ht="26.25" customHeight="1" x14ac:dyDescent="0.25">
      <c r="A25" s="62" t="s">
        <v>88</v>
      </c>
      <c r="B25" s="69" t="s">
        <v>89</v>
      </c>
      <c r="C25" s="71" t="s">
        <v>90</v>
      </c>
      <c r="D25" s="64"/>
      <c r="E25" s="65">
        <v>1.63464589687631</v>
      </c>
      <c r="F25" s="65">
        <v>0.16541279461323463</v>
      </c>
      <c r="G25" s="65">
        <v>9.5905917896284054E-2</v>
      </c>
      <c r="H25" s="65">
        <v>7.7741089514991239E-4</v>
      </c>
      <c r="I25" s="65">
        <v>0.12359304277875552</v>
      </c>
      <c r="J25" s="65">
        <v>0.12359304277875552</v>
      </c>
      <c r="K25" s="65">
        <v>0.12359304277875552</v>
      </c>
      <c r="L25" s="65" t="s">
        <v>65</v>
      </c>
      <c r="M25" s="65">
        <v>1.2265101260814733</v>
      </c>
      <c r="N25" s="65">
        <v>9.8874434223004425E-5</v>
      </c>
      <c r="O25" s="65">
        <v>9.8874434223004425E-5</v>
      </c>
      <c r="P25" s="65">
        <v>3.4606051978051549E-5</v>
      </c>
      <c r="Q25" s="65" t="s">
        <v>65</v>
      </c>
      <c r="R25" s="65" t="s">
        <v>65</v>
      </c>
      <c r="S25" s="65" t="s">
        <v>65</v>
      </c>
      <c r="T25" s="65" t="s">
        <v>65</v>
      </c>
      <c r="U25" s="65" t="s">
        <v>65</v>
      </c>
      <c r="V25" s="65" t="s">
        <v>65</v>
      </c>
      <c r="W25" s="65" t="s">
        <v>436</v>
      </c>
      <c r="X25" s="65" t="s">
        <v>436</v>
      </c>
      <c r="Y25" s="65" t="s">
        <v>436</v>
      </c>
      <c r="Z25" s="65" t="s">
        <v>436</v>
      </c>
      <c r="AA25" s="65" t="s">
        <v>436</v>
      </c>
      <c r="AB25" s="65" t="s">
        <v>436</v>
      </c>
      <c r="AC25" s="65" t="s">
        <v>433</v>
      </c>
      <c r="AD25" s="65" t="s">
        <v>433</v>
      </c>
      <c r="AE25" s="66"/>
      <c r="AF25" s="67">
        <v>4943.7217111502205</v>
      </c>
      <c r="AG25" s="67"/>
      <c r="AH25" s="67"/>
      <c r="AI25" s="67"/>
      <c r="AJ25" s="67"/>
      <c r="AK25" s="67"/>
      <c r="AL25" s="68" t="s">
        <v>61</v>
      </c>
    </row>
    <row r="26" spans="1:38" s="5" customFormat="1" ht="26.25" customHeight="1" x14ac:dyDescent="0.25">
      <c r="A26" s="62" t="s">
        <v>88</v>
      </c>
      <c r="B26" s="62" t="s">
        <v>91</v>
      </c>
      <c r="C26" s="63" t="s">
        <v>92</v>
      </c>
      <c r="D26" s="64"/>
      <c r="E26" s="65">
        <v>4.1638320470624164E-2</v>
      </c>
      <c r="F26" s="65">
        <v>4.3124058275978233E-2</v>
      </c>
      <c r="G26" s="65">
        <v>4.6120304482446485E-3</v>
      </c>
      <c r="H26" s="65">
        <v>7.5476915811379985E-5</v>
      </c>
      <c r="I26" s="65">
        <v>3.9413938651917495E-3</v>
      </c>
      <c r="J26" s="65">
        <v>3.9413938651917495E-3</v>
      </c>
      <c r="K26" s="65">
        <v>3.9413938651917495E-3</v>
      </c>
      <c r="L26" s="65" t="s">
        <v>65</v>
      </c>
      <c r="M26" s="65">
        <v>2.180250653921481</v>
      </c>
      <c r="N26" s="65">
        <v>1.021847364346124E-5</v>
      </c>
      <c r="O26" s="65">
        <v>4.4033637246893546E-6</v>
      </c>
      <c r="P26" s="65">
        <v>1.5411773036412741E-6</v>
      </c>
      <c r="Q26" s="65" t="s">
        <v>65</v>
      </c>
      <c r="R26" s="65" t="s">
        <v>65</v>
      </c>
      <c r="S26" s="65" t="s">
        <v>65</v>
      </c>
      <c r="T26" s="65" t="s">
        <v>65</v>
      </c>
      <c r="U26" s="65" t="s">
        <v>65</v>
      </c>
      <c r="V26" s="65" t="s">
        <v>65</v>
      </c>
      <c r="W26" s="65" t="s">
        <v>436</v>
      </c>
      <c r="X26" s="65" t="s">
        <v>436</v>
      </c>
      <c r="Y26" s="65" t="s">
        <v>436</v>
      </c>
      <c r="Z26" s="65" t="s">
        <v>436</v>
      </c>
      <c r="AA26" s="65" t="s">
        <v>436</v>
      </c>
      <c r="AB26" s="65" t="s">
        <v>436</v>
      </c>
      <c r="AC26" s="65" t="s">
        <v>433</v>
      </c>
      <c r="AD26" s="65" t="s">
        <v>433</v>
      </c>
      <c r="AE26" s="66"/>
      <c r="AF26" s="67">
        <v>220.16818623446773</v>
      </c>
      <c r="AG26" s="67"/>
      <c r="AH26" s="67"/>
      <c r="AI26" s="67"/>
      <c r="AJ26" s="67"/>
      <c r="AK26" s="67"/>
      <c r="AL26" s="68" t="s">
        <v>61</v>
      </c>
    </row>
    <row r="27" spans="1:38" s="5" customFormat="1" ht="26.25" customHeight="1" x14ac:dyDescent="0.25">
      <c r="A27" s="62" t="s">
        <v>93</v>
      </c>
      <c r="B27" s="62" t="s">
        <v>94</v>
      </c>
      <c r="C27" s="63" t="s">
        <v>95</v>
      </c>
      <c r="D27" s="64"/>
      <c r="E27" s="65">
        <v>34.010330619998832</v>
      </c>
      <c r="F27" s="65">
        <v>1.8874194530965034</v>
      </c>
      <c r="G27" s="65">
        <v>6.8948162708001706E-2</v>
      </c>
      <c r="H27" s="65">
        <v>0.84962367756187995</v>
      </c>
      <c r="I27" s="65">
        <v>0.37504208746212531</v>
      </c>
      <c r="J27" s="65">
        <v>0.37504208746212531</v>
      </c>
      <c r="K27" s="65">
        <v>0.37504208746212531</v>
      </c>
      <c r="L27" s="65" t="s">
        <v>65</v>
      </c>
      <c r="M27" s="65">
        <v>36.664481881581764</v>
      </c>
      <c r="N27" s="65">
        <v>7.9927887178539297E-3</v>
      </c>
      <c r="O27" s="65">
        <v>3.3212668756597715E-3</v>
      </c>
      <c r="P27" s="65">
        <v>1.1624434064809199E-3</v>
      </c>
      <c r="Q27" s="65" t="s">
        <v>65</v>
      </c>
      <c r="R27" s="65" t="s">
        <v>65</v>
      </c>
      <c r="S27" s="65" t="s">
        <v>65</v>
      </c>
      <c r="T27" s="65" t="s">
        <v>65</v>
      </c>
      <c r="U27" s="65" t="s">
        <v>65</v>
      </c>
      <c r="V27" s="65" t="s">
        <v>65</v>
      </c>
      <c r="W27" s="65">
        <v>0.6455077271304106</v>
      </c>
      <c r="X27" s="65">
        <v>3.990779622679172E-2</v>
      </c>
      <c r="Y27" s="65">
        <v>3.9714302124018774E-2</v>
      </c>
      <c r="Z27" s="65">
        <v>1.7063580537511946E-2</v>
      </c>
      <c r="AA27" s="65">
        <v>4.5229448147524227E-2</v>
      </c>
      <c r="AB27" s="65">
        <v>0.14191512703584666</v>
      </c>
      <c r="AC27" s="65">
        <v>0.12910154542608213</v>
      </c>
      <c r="AD27" s="65">
        <v>1.6438953011621866E-4</v>
      </c>
      <c r="AE27" s="66"/>
      <c r="AF27" s="67">
        <v>166140.80810218232</v>
      </c>
      <c r="AG27" s="67"/>
      <c r="AH27" s="67">
        <v>71.103450760844979</v>
      </c>
      <c r="AI27" s="67">
        <v>10536.944963876107</v>
      </c>
      <c r="AJ27" s="67">
        <v>359.51909205774103</v>
      </c>
      <c r="AK27" s="67"/>
      <c r="AL27" s="68" t="s">
        <v>61</v>
      </c>
    </row>
    <row r="28" spans="1:38" s="5" customFormat="1" ht="26.25" customHeight="1" x14ac:dyDescent="0.25">
      <c r="A28" s="62" t="s">
        <v>93</v>
      </c>
      <c r="B28" s="62" t="s">
        <v>96</v>
      </c>
      <c r="C28" s="63" t="s">
        <v>97</v>
      </c>
      <c r="D28" s="64"/>
      <c r="E28" s="65">
        <v>5.9292492685901781</v>
      </c>
      <c r="F28" s="65">
        <v>7.2566911219511199E-2</v>
      </c>
      <c r="G28" s="65">
        <v>1.1800100837133724E-2</v>
      </c>
      <c r="H28" s="65">
        <v>4.2891519468623268E-2</v>
      </c>
      <c r="I28" s="65">
        <v>0.1324620001522358</v>
      </c>
      <c r="J28" s="65">
        <v>0.1324620001522358</v>
      </c>
      <c r="K28" s="65">
        <v>0.1324620001522358</v>
      </c>
      <c r="L28" s="65" t="s">
        <v>65</v>
      </c>
      <c r="M28" s="65">
        <v>2.9154692504896631</v>
      </c>
      <c r="N28" s="65">
        <v>5.0431279241353337E-4</v>
      </c>
      <c r="O28" s="65">
        <v>4.544433882571452E-4</v>
      </c>
      <c r="P28" s="65">
        <v>1.5905518589000084E-4</v>
      </c>
      <c r="Q28" s="65" t="s">
        <v>65</v>
      </c>
      <c r="R28" s="65" t="s">
        <v>65</v>
      </c>
      <c r="S28" s="65" t="s">
        <v>65</v>
      </c>
      <c r="T28" s="65" t="s">
        <v>65</v>
      </c>
      <c r="U28" s="65" t="s">
        <v>65</v>
      </c>
      <c r="V28" s="65" t="s">
        <v>65</v>
      </c>
      <c r="W28" s="65">
        <v>0.1069064463020645</v>
      </c>
      <c r="X28" s="65">
        <v>5.1383549138527074E-3</v>
      </c>
      <c r="Y28" s="65">
        <v>4.9339266002131682E-3</v>
      </c>
      <c r="Z28" s="65">
        <v>1.6702135053609827E-3</v>
      </c>
      <c r="AA28" s="65">
        <v>5.6978555410143973E-3</v>
      </c>
      <c r="AB28" s="65">
        <v>1.7440350560441249E-2</v>
      </c>
      <c r="AC28" s="65">
        <v>2.1381289260412901E-2</v>
      </c>
      <c r="AD28" s="65">
        <v>2.9325745849574269E-5</v>
      </c>
      <c r="AE28" s="66"/>
      <c r="AF28" s="67">
        <v>22723.121626567205</v>
      </c>
      <c r="AG28" s="67"/>
      <c r="AH28" s="67">
        <v>11.306044992918183</v>
      </c>
      <c r="AI28" s="67">
        <v>1352.1412545473474</v>
      </c>
      <c r="AJ28" s="67">
        <v>73.824683427365827</v>
      </c>
      <c r="AK28" s="67"/>
      <c r="AL28" s="68" t="s">
        <v>61</v>
      </c>
    </row>
    <row r="29" spans="1:38" s="5" customFormat="1" ht="26.25" customHeight="1" x14ac:dyDescent="0.25">
      <c r="A29" s="62" t="s">
        <v>93</v>
      </c>
      <c r="B29" s="62" t="s">
        <v>98</v>
      </c>
      <c r="C29" s="63" t="s">
        <v>99</v>
      </c>
      <c r="D29" s="64"/>
      <c r="E29" s="65">
        <v>7.0602398527022201</v>
      </c>
      <c r="F29" s="65">
        <v>0.20947469328845106</v>
      </c>
      <c r="G29" s="65">
        <v>3.4341556389465455E-2</v>
      </c>
      <c r="H29" s="65">
        <v>9.3280414623235983E-2</v>
      </c>
      <c r="I29" s="65">
        <v>7.7261055565566131E-2</v>
      </c>
      <c r="J29" s="65">
        <v>7.7261055565566131E-2</v>
      </c>
      <c r="K29" s="65">
        <v>7.7261055565566131E-2</v>
      </c>
      <c r="L29" s="65" t="s">
        <v>65</v>
      </c>
      <c r="M29" s="65">
        <v>3.329271529081169</v>
      </c>
      <c r="N29" s="65">
        <v>1.3465973318645664E-3</v>
      </c>
      <c r="O29" s="65">
        <v>1.3465973318645664E-3</v>
      </c>
      <c r="P29" s="65">
        <v>4.7130906615259826E-4</v>
      </c>
      <c r="Q29" s="65" t="s">
        <v>65</v>
      </c>
      <c r="R29" s="65" t="s">
        <v>65</v>
      </c>
      <c r="S29" s="65" t="s">
        <v>65</v>
      </c>
      <c r="T29" s="65" t="s">
        <v>65</v>
      </c>
      <c r="U29" s="65" t="s">
        <v>65</v>
      </c>
      <c r="V29" s="65" t="s">
        <v>65</v>
      </c>
      <c r="W29" s="65">
        <v>0.58808634721623887</v>
      </c>
      <c r="X29" s="65">
        <v>6.5410513188552E-3</v>
      </c>
      <c r="Y29" s="65">
        <v>3.9514494126478832E-2</v>
      </c>
      <c r="Z29" s="65">
        <v>4.4146143193975855E-2</v>
      </c>
      <c r="AA29" s="65">
        <v>1.0168465242107161E-2</v>
      </c>
      <c r="AB29" s="65">
        <v>0.10037015388141704</v>
      </c>
      <c r="AC29" s="65">
        <v>0.1176172694432478</v>
      </c>
      <c r="AD29" s="65">
        <v>2.3432839537895179E-6</v>
      </c>
      <c r="AE29" s="66"/>
      <c r="AF29" s="67">
        <v>67330.453620324595</v>
      </c>
      <c r="AG29" s="67"/>
      <c r="AH29" s="67">
        <v>569.43132739288762</v>
      </c>
      <c r="AI29" s="67">
        <v>4164.1573184126373</v>
      </c>
      <c r="AJ29" s="67">
        <v>282.2672327242534</v>
      </c>
      <c r="AK29" s="67"/>
      <c r="AL29" s="68" t="s">
        <v>61</v>
      </c>
    </row>
    <row r="30" spans="1:38" s="5" customFormat="1" ht="26.25" customHeight="1" x14ac:dyDescent="0.25">
      <c r="A30" s="62" t="s">
        <v>93</v>
      </c>
      <c r="B30" s="62" t="s">
        <v>100</v>
      </c>
      <c r="C30" s="63" t="s">
        <v>101</v>
      </c>
      <c r="D30" s="64"/>
      <c r="E30" s="65">
        <v>0.1482512258654535</v>
      </c>
      <c r="F30" s="65">
        <v>1.0603550952889715</v>
      </c>
      <c r="G30" s="65">
        <v>4.848692170453187E-4</v>
      </c>
      <c r="H30" s="65">
        <v>2.5523586308004169E-3</v>
      </c>
      <c r="I30" s="65">
        <v>7.7952416824806831E-2</v>
      </c>
      <c r="J30" s="65">
        <v>7.7952416824806831E-2</v>
      </c>
      <c r="K30" s="65">
        <v>7.7952416824806831E-2</v>
      </c>
      <c r="L30" s="65" t="s">
        <v>65</v>
      </c>
      <c r="M30" s="65">
        <v>4.0424505128101771</v>
      </c>
      <c r="N30" s="65">
        <v>1.8812984828450196E-4</v>
      </c>
      <c r="O30" s="65">
        <v>3.7625969656900394E-5</v>
      </c>
      <c r="P30" s="65">
        <v>1.3169089379915136E-5</v>
      </c>
      <c r="Q30" s="65" t="s">
        <v>65</v>
      </c>
      <c r="R30" s="65" t="s">
        <v>65</v>
      </c>
      <c r="S30" s="65" t="s">
        <v>65</v>
      </c>
      <c r="T30" s="65" t="s">
        <v>65</v>
      </c>
      <c r="U30" s="65" t="s">
        <v>65</v>
      </c>
      <c r="V30" s="65" t="s">
        <v>65</v>
      </c>
      <c r="W30" s="65">
        <v>1.2043449677272534E-2</v>
      </c>
      <c r="X30" s="65">
        <v>4.6952351487697185E-4</v>
      </c>
      <c r="Y30" s="65">
        <v>5.4097234065048159E-4</v>
      </c>
      <c r="Z30" s="65">
        <v>3.781106359044507E-4</v>
      </c>
      <c r="AA30" s="65">
        <v>5.8893026009213347E-4</v>
      </c>
      <c r="AB30" s="65">
        <v>1.9775367515240377E-3</v>
      </c>
      <c r="AC30" s="65">
        <v>2.4086899354545071E-3</v>
      </c>
      <c r="AD30" s="65">
        <v>4.6744065789572332E-6</v>
      </c>
      <c r="AE30" s="66"/>
      <c r="AF30" s="67">
        <v>1881.2984828450194</v>
      </c>
      <c r="AG30" s="67"/>
      <c r="AH30" s="67" t="s">
        <v>435</v>
      </c>
      <c r="AI30" s="67">
        <v>135.03096479245602</v>
      </c>
      <c r="AJ30" s="67" t="s">
        <v>435</v>
      </c>
      <c r="AK30" s="67"/>
      <c r="AL30" s="68" t="s">
        <v>61</v>
      </c>
    </row>
    <row r="31" spans="1:38" s="5" customFormat="1" ht="26.25" customHeight="1" x14ac:dyDescent="0.25">
      <c r="A31" s="62" t="s">
        <v>93</v>
      </c>
      <c r="B31" s="62" t="s">
        <v>102</v>
      </c>
      <c r="C31" s="63" t="s">
        <v>103</v>
      </c>
      <c r="D31" s="64"/>
      <c r="E31" s="65" t="s">
        <v>433</v>
      </c>
      <c r="F31" s="65">
        <v>0.36440381238915287</v>
      </c>
      <c r="G31" s="65" t="s">
        <v>433</v>
      </c>
      <c r="H31" s="65" t="s">
        <v>433</v>
      </c>
      <c r="I31" s="65" t="s">
        <v>433</v>
      </c>
      <c r="J31" s="65" t="s">
        <v>433</v>
      </c>
      <c r="K31" s="65" t="s">
        <v>433</v>
      </c>
      <c r="L31" s="65" t="s">
        <v>65</v>
      </c>
      <c r="M31" s="65" t="s">
        <v>433</v>
      </c>
      <c r="N31" s="65" t="s">
        <v>433</v>
      </c>
      <c r="O31" s="65" t="s">
        <v>433</v>
      </c>
      <c r="P31" s="65" t="s">
        <v>433</v>
      </c>
      <c r="Q31" s="65" t="s">
        <v>65</v>
      </c>
      <c r="R31" s="65" t="s">
        <v>65</v>
      </c>
      <c r="S31" s="65" t="s">
        <v>65</v>
      </c>
      <c r="T31" s="65" t="s">
        <v>65</v>
      </c>
      <c r="U31" s="65" t="s">
        <v>65</v>
      </c>
      <c r="V31" s="65" t="s">
        <v>65</v>
      </c>
      <c r="W31" s="65" t="s">
        <v>433</v>
      </c>
      <c r="X31" s="65" t="s">
        <v>433</v>
      </c>
      <c r="Y31" s="65" t="s">
        <v>433</v>
      </c>
      <c r="Z31" s="65" t="s">
        <v>433</v>
      </c>
      <c r="AA31" s="65" t="s">
        <v>433</v>
      </c>
      <c r="AB31" s="65" t="s">
        <v>433</v>
      </c>
      <c r="AC31" s="65" t="s">
        <v>433</v>
      </c>
      <c r="AD31" s="65" t="s">
        <v>433</v>
      </c>
      <c r="AE31" s="66"/>
      <c r="AF31" s="67"/>
      <c r="AG31" s="67"/>
      <c r="AH31" s="67"/>
      <c r="AI31" s="67"/>
      <c r="AJ31" s="67"/>
      <c r="AK31" s="67">
        <v>1603.5812376411277</v>
      </c>
      <c r="AL31" s="68" t="s">
        <v>104</v>
      </c>
    </row>
    <row r="32" spans="1:38" s="5" customFormat="1" ht="26.25" customHeight="1" x14ac:dyDescent="0.25">
      <c r="A32" s="62" t="s">
        <v>93</v>
      </c>
      <c r="B32" s="62" t="s">
        <v>105</v>
      </c>
      <c r="C32" s="63" t="s">
        <v>106</v>
      </c>
      <c r="D32" s="64"/>
      <c r="E32" s="65" t="s">
        <v>433</v>
      </c>
      <c r="F32" s="65" t="s">
        <v>433</v>
      </c>
      <c r="G32" s="65" t="s">
        <v>433</v>
      </c>
      <c r="H32" s="65" t="s">
        <v>433</v>
      </c>
      <c r="I32" s="65">
        <v>0.91801052517271942</v>
      </c>
      <c r="J32" s="65">
        <v>1.6880095905887826</v>
      </c>
      <c r="K32" s="65">
        <v>2.2493484644329782</v>
      </c>
      <c r="L32" s="65" t="s">
        <v>65</v>
      </c>
      <c r="M32" s="65" t="s">
        <v>433</v>
      </c>
      <c r="N32" s="65">
        <v>5.6535990434985806</v>
      </c>
      <c r="O32" s="65">
        <v>2.6373027732153463E-2</v>
      </c>
      <c r="P32" s="65" t="s">
        <v>433</v>
      </c>
      <c r="Q32" s="65" t="s">
        <v>65</v>
      </c>
      <c r="R32" s="65" t="s">
        <v>65</v>
      </c>
      <c r="S32" s="65" t="s">
        <v>65</v>
      </c>
      <c r="T32" s="65" t="s">
        <v>65</v>
      </c>
      <c r="U32" s="65" t="s">
        <v>65</v>
      </c>
      <c r="V32" s="65" t="s">
        <v>65</v>
      </c>
      <c r="W32" s="65" t="s">
        <v>433</v>
      </c>
      <c r="X32" s="65">
        <v>1.7245878410058946E-3</v>
      </c>
      <c r="Y32" s="65">
        <v>1.7245878410058946E-3</v>
      </c>
      <c r="Z32" s="65">
        <v>1.7245878410058946E-3</v>
      </c>
      <c r="AA32" s="65">
        <v>1.7245878410058946E-3</v>
      </c>
      <c r="AB32" s="65">
        <v>6.8983513640235783E-3</v>
      </c>
      <c r="AC32" s="65" t="s">
        <v>433</v>
      </c>
      <c r="AD32" s="65" t="s">
        <v>433</v>
      </c>
      <c r="AE32" s="66"/>
      <c r="AF32" s="67"/>
      <c r="AG32" s="67"/>
      <c r="AH32" s="67"/>
      <c r="AI32" s="67"/>
      <c r="AJ32" s="67"/>
      <c r="AK32" s="67">
        <v>79532.167497075265</v>
      </c>
      <c r="AL32" s="68" t="s">
        <v>107</v>
      </c>
    </row>
    <row r="33" spans="1:38" s="5" customFormat="1" ht="26.25" customHeight="1" x14ac:dyDescent="0.25">
      <c r="A33" s="62" t="s">
        <v>93</v>
      </c>
      <c r="B33" s="62" t="s">
        <v>108</v>
      </c>
      <c r="C33" s="63" t="s">
        <v>109</v>
      </c>
      <c r="D33" s="64"/>
      <c r="E33" s="65" t="s">
        <v>433</v>
      </c>
      <c r="F33" s="65" t="s">
        <v>433</v>
      </c>
      <c r="G33" s="65" t="s">
        <v>433</v>
      </c>
      <c r="H33" s="65" t="s">
        <v>433</v>
      </c>
      <c r="I33" s="65">
        <v>0.52094606935580201</v>
      </c>
      <c r="J33" s="65">
        <v>0.96471494325148432</v>
      </c>
      <c r="K33" s="65">
        <v>1.9294298865029675</v>
      </c>
      <c r="L33" s="65" t="s">
        <v>65</v>
      </c>
      <c r="M33" s="65" t="s">
        <v>433</v>
      </c>
      <c r="N33" s="65" t="s">
        <v>433</v>
      </c>
      <c r="O33" s="65" t="s">
        <v>433</v>
      </c>
      <c r="P33" s="65" t="s">
        <v>433</v>
      </c>
      <c r="Q33" s="65" t="s">
        <v>65</v>
      </c>
      <c r="R33" s="65" t="s">
        <v>65</v>
      </c>
      <c r="S33" s="65" t="s">
        <v>65</v>
      </c>
      <c r="T33" s="65" t="s">
        <v>65</v>
      </c>
      <c r="U33" s="65" t="s">
        <v>65</v>
      </c>
      <c r="V33" s="65" t="s">
        <v>65</v>
      </c>
      <c r="W33" s="65" t="s">
        <v>433</v>
      </c>
      <c r="X33" s="65" t="s">
        <v>433</v>
      </c>
      <c r="Y33" s="65" t="s">
        <v>433</v>
      </c>
      <c r="Z33" s="65" t="s">
        <v>433</v>
      </c>
      <c r="AA33" s="65" t="s">
        <v>433</v>
      </c>
      <c r="AB33" s="65" t="s">
        <v>433</v>
      </c>
      <c r="AC33" s="65" t="s">
        <v>433</v>
      </c>
      <c r="AD33" s="65" t="s">
        <v>433</v>
      </c>
      <c r="AE33" s="66"/>
      <c r="AF33" s="67"/>
      <c r="AG33" s="67"/>
      <c r="AH33" s="67"/>
      <c r="AI33" s="67"/>
      <c r="AJ33" s="67"/>
      <c r="AK33" s="67">
        <v>79532.167497075265</v>
      </c>
      <c r="AL33" s="68" t="s">
        <v>107</v>
      </c>
    </row>
    <row r="34" spans="1:38" s="5" customFormat="1" ht="26.25" customHeight="1" x14ac:dyDescent="0.25">
      <c r="A34" s="62" t="s">
        <v>83</v>
      </c>
      <c r="B34" s="62" t="s">
        <v>110</v>
      </c>
      <c r="C34" s="63" t="s">
        <v>111</v>
      </c>
      <c r="D34" s="64"/>
      <c r="E34" s="65">
        <v>0.5127426912499774</v>
      </c>
      <c r="F34" s="65">
        <v>5.0635762401926819E-2</v>
      </c>
      <c r="G34" s="65">
        <v>3.0106999999999995E-2</v>
      </c>
      <c r="H34" s="65">
        <v>1.4958719397253832E-4</v>
      </c>
      <c r="I34" s="65">
        <v>0.18615248690648803</v>
      </c>
      <c r="J34" s="65">
        <v>0.54034898690648803</v>
      </c>
      <c r="K34" s="65">
        <v>1.5523389869064881</v>
      </c>
      <c r="L34" s="65" t="s">
        <v>65</v>
      </c>
      <c r="M34" s="65">
        <v>0.36655725636179232</v>
      </c>
      <c r="N34" s="65">
        <v>2.7949602209652059E-4</v>
      </c>
      <c r="O34" s="65">
        <v>3.5350582096520628E-5</v>
      </c>
      <c r="P34" s="65">
        <v>3.8101427733782218E-5</v>
      </c>
      <c r="Q34" s="65" t="s">
        <v>65</v>
      </c>
      <c r="R34" s="65" t="s">
        <v>65</v>
      </c>
      <c r="S34" s="65" t="s">
        <v>65</v>
      </c>
      <c r="T34" s="65" t="s">
        <v>65</v>
      </c>
      <c r="U34" s="65" t="s">
        <v>65</v>
      </c>
      <c r="V34" s="65" t="s">
        <v>65</v>
      </c>
      <c r="W34" s="65">
        <v>9.1226692466182587E-3</v>
      </c>
      <c r="X34" s="65">
        <v>5.0773618974127917E-4</v>
      </c>
      <c r="Y34" s="65">
        <v>2.6572156820790799E-3</v>
      </c>
      <c r="Z34" s="65">
        <v>2.9692556887819413E-3</v>
      </c>
      <c r="AA34" s="65">
        <v>6.8258751466251705E-4</v>
      </c>
      <c r="AB34" s="65">
        <v>6.8167950752648174E-3</v>
      </c>
      <c r="AC34" s="65">
        <v>1.8245338493236521E-3</v>
      </c>
      <c r="AD34" s="65">
        <v>8.5627587256628959E-7</v>
      </c>
      <c r="AE34" s="66"/>
      <c r="AF34" s="67">
        <v>979.02110482603143</v>
      </c>
      <c r="AG34" s="67">
        <v>2.9203999999999999</v>
      </c>
      <c r="AH34" s="67" t="s">
        <v>435</v>
      </c>
      <c r="AI34" s="67">
        <v>57.136981958154074</v>
      </c>
      <c r="AJ34" s="67">
        <v>3.2673676284896609</v>
      </c>
      <c r="AK34" s="67"/>
      <c r="AL34" s="68" t="s">
        <v>61</v>
      </c>
    </row>
    <row r="35" spans="1:38" s="72" customFormat="1" ht="26.25" customHeight="1" x14ac:dyDescent="0.25">
      <c r="A35" s="62" t="s">
        <v>112</v>
      </c>
      <c r="B35" s="62" t="s">
        <v>113</v>
      </c>
      <c r="C35" s="63" t="s">
        <v>114</v>
      </c>
      <c r="D35" s="64"/>
      <c r="E35" s="65">
        <v>0.34517675444267382</v>
      </c>
      <c r="F35" s="65">
        <v>7.2656506608919591E-2</v>
      </c>
      <c r="G35" s="65">
        <v>1.9009729329361015E-3</v>
      </c>
      <c r="H35" s="65">
        <v>7.5318788782254871E-5</v>
      </c>
      <c r="I35" s="65">
        <v>1.3899486846323167E-2</v>
      </c>
      <c r="J35" s="65">
        <v>1.3899486846323167E-2</v>
      </c>
      <c r="K35" s="65">
        <v>1.3899486846323167E-2</v>
      </c>
      <c r="L35" s="65" t="s">
        <v>65</v>
      </c>
      <c r="M35" s="65">
        <v>0.19339170652273366</v>
      </c>
      <c r="N35" s="65">
        <v>8.0544223168502639E-6</v>
      </c>
      <c r="O35" s="65">
        <v>8.0544223168502639E-6</v>
      </c>
      <c r="P35" s="65">
        <v>2.819047810897592E-6</v>
      </c>
      <c r="Q35" s="65" t="s">
        <v>65</v>
      </c>
      <c r="R35" s="65" t="s">
        <v>65</v>
      </c>
      <c r="S35" s="65" t="s">
        <v>65</v>
      </c>
      <c r="T35" s="65" t="s">
        <v>65</v>
      </c>
      <c r="U35" s="65" t="s">
        <v>65</v>
      </c>
      <c r="V35" s="65" t="s">
        <v>65</v>
      </c>
      <c r="W35" s="65">
        <v>2.2149661371338222E-3</v>
      </c>
      <c r="X35" s="65">
        <v>1.4060853545237793E-3</v>
      </c>
      <c r="Y35" s="65">
        <v>3.2114122170900625E-5</v>
      </c>
      <c r="Z35" s="65">
        <v>-1.6034359094627783E-4</v>
      </c>
      <c r="AA35" s="65">
        <v>1.2995592556436823E-3</v>
      </c>
      <c r="AB35" s="65">
        <v>2.5774151413920847E-3</v>
      </c>
      <c r="AC35" s="65">
        <v>4.4299322742676452E-4</v>
      </c>
      <c r="AD35" s="65">
        <v>4.5214501676173536E-7</v>
      </c>
      <c r="AE35" s="66"/>
      <c r="AF35" s="67">
        <v>402.72111584251314</v>
      </c>
      <c r="AG35" s="67" t="s">
        <v>435</v>
      </c>
      <c r="AH35" s="67" t="s">
        <v>435</v>
      </c>
      <c r="AI35" s="67" t="s">
        <v>435</v>
      </c>
      <c r="AJ35" s="67" t="s">
        <v>435</v>
      </c>
      <c r="AK35" s="67"/>
      <c r="AL35" s="68" t="s">
        <v>61</v>
      </c>
    </row>
    <row r="36" spans="1:38" s="5" customFormat="1" ht="26.25" customHeight="1" x14ac:dyDescent="0.25">
      <c r="A36" s="62" t="s">
        <v>112</v>
      </c>
      <c r="B36" s="62" t="s">
        <v>115</v>
      </c>
      <c r="C36" s="63" t="s">
        <v>116</v>
      </c>
      <c r="D36" s="64"/>
      <c r="E36" s="65">
        <v>0.89409313480091435</v>
      </c>
      <c r="F36" s="65">
        <v>0.4084567835214451</v>
      </c>
      <c r="G36" s="65">
        <v>5.1681633542335773E-4</v>
      </c>
      <c r="H36" s="65">
        <v>1.9996483675393923E-4</v>
      </c>
      <c r="I36" s="65">
        <v>3.7975447736207854E-2</v>
      </c>
      <c r="J36" s="65">
        <v>3.7975447736207854E-2</v>
      </c>
      <c r="K36" s="65">
        <v>3.7975447736207854E-2</v>
      </c>
      <c r="L36" s="65" t="s">
        <v>65</v>
      </c>
      <c r="M36" s="65">
        <v>2.1480392942632669</v>
      </c>
      <c r="N36" s="65">
        <v>2.5158790316471943E-5</v>
      </c>
      <c r="O36" s="65">
        <v>1.8485994675147447E-5</v>
      </c>
      <c r="P36" s="65">
        <v>6.4700981363016074E-6</v>
      </c>
      <c r="Q36" s="65" t="s">
        <v>65</v>
      </c>
      <c r="R36" s="65" t="s">
        <v>65</v>
      </c>
      <c r="S36" s="65" t="s">
        <v>65</v>
      </c>
      <c r="T36" s="65" t="s">
        <v>65</v>
      </c>
      <c r="U36" s="65" t="s">
        <v>65</v>
      </c>
      <c r="V36" s="65" t="s">
        <v>65</v>
      </c>
      <c r="W36" s="65">
        <v>1.12303768103948E-2</v>
      </c>
      <c r="X36" s="65">
        <v>5.7096262090137475E-4</v>
      </c>
      <c r="Y36" s="65">
        <v>2.3256548407735809E-3</v>
      </c>
      <c r="Z36" s="65">
        <v>2.5529661097819394E-3</v>
      </c>
      <c r="AA36" s="65">
        <v>6.9317758997721325E-4</v>
      </c>
      <c r="AB36" s="65">
        <v>6.1427611614341083E-3</v>
      </c>
      <c r="AC36" s="65">
        <v>2.2460753620789603E-3</v>
      </c>
      <c r="AD36" s="65">
        <v>1.9139904738274994E-6</v>
      </c>
      <c r="AE36" s="66"/>
      <c r="AF36" s="67">
        <v>924.29973375737234</v>
      </c>
      <c r="AG36" s="67" t="s">
        <v>435</v>
      </c>
      <c r="AH36" s="67" t="s">
        <v>435</v>
      </c>
      <c r="AI36" s="67">
        <v>60.187510463233238</v>
      </c>
      <c r="AJ36" s="67">
        <v>2.75308023793405</v>
      </c>
      <c r="AK36" s="67"/>
      <c r="AL36" s="68" t="s">
        <v>61</v>
      </c>
    </row>
    <row r="37" spans="1:38" s="5" customFormat="1" ht="26.25" customHeight="1" x14ac:dyDescent="0.25">
      <c r="A37" s="62" t="s">
        <v>83</v>
      </c>
      <c r="B37" s="62" t="s">
        <v>117</v>
      </c>
      <c r="C37" s="63" t="s">
        <v>118</v>
      </c>
      <c r="D37" s="64"/>
      <c r="E37" s="65">
        <v>1.2958000000000001E-2</v>
      </c>
      <c r="F37" s="65">
        <v>2.1782006004999999E-4</v>
      </c>
      <c r="G37" s="65">
        <v>1.3069203602999999E-4</v>
      </c>
      <c r="H37" s="65">
        <v>4.3564012009999998E-4</v>
      </c>
      <c r="I37" s="65">
        <v>1.6336504503750002E-4</v>
      </c>
      <c r="J37" s="65">
        <v>1.96038054045E-4</v>
      </c>
      <c r="K37" s="65">
        <v>2.1782006004999999E-4</v>
      </c>
      <c r="L37" s="65" t="s">
        <v>65</v>
      </c>
      <c r="M37" s="65">
        <v>3.5960000000000002E-3</v>
      </c>
      <c r="N37" s="65">
        <v>6.5346018015000005E-7</v>
      </c>
      <c r="O37" s="65">
        <v>1.08910030025E-7</v>
      </c>
      <c r="P37" s="65">
        <v>3.0494808407000005E-5</v>
      </c>
      <c r="Q37" s="65" t="s">
        <v>65</v>
      </c>
      <c r="R37" s="65" t="s">
        <v>65</v>
      </c>
      <c r="S37" s="65" t="s">
        <v>65</v>
      </c>
      <c r="T37" s="65" t="s">
        <v>65</v>
      </c>
      <c r="U37" s="65" t="s">
        <v>65</v>
      </c>
      <c r="V37" s="65" t="s">
        <v>65</v>
      </c>
      <c r="W37" s="65">
        <v>8.7128024020000002E-5</v>
      </c>
      <c r="X37" s="65">
        <v>2.4395846725600006E-7</v>
      </c>
      <c r="Y37" s="65">
        <v>6.88311389758E-7</v>
      </c>
      <c r="Z37" s="65">
        <v>4.83560533311E-7</v>
      </c>
      <c r="AA37" s="65">
        <v>3.6419514040359997E-6</v>
      </c>
      <c r="AB37" s="65">
        <v>5.0577817943609994E-6</v>
      </c>
      <c r="AC37" s="65">
        <v>1.7425604804E-5</v>
      </c>
      <c r="AD37" s="65">
        <v>7.8415221618000018E-9</v>
      </c>
      <c r="AE37" s="66"/>
      <c r="AF37" s="67" t="s">
        <v>435</v>
      </c>
      <c r="AG37" s="67" t="s">
        <v>435</v>
      </c>
      <c r="AH37" s="67">
        <v>435.64012009999999</v>
      </c>
      <c r="AI37" s="67" t="s">
        <v>435</v>
      </c>
      <c r="AJ37" s="67" t="s">
        <v>435</v>
      </c>
      <c r="AK37" s="67"/>
      <c r="AL37" s="68" t="s">
        <v>61</v>
      </c>
    </row>
    <row r="38" spans="1:38" s="5" customFormat="1" ht="26.25" customHeight="1" x14ac:dyDescent="0.25">
      <c r="A38" s="62" t="s">
        <v>83</v>
      </c>
      <c r="B38" s="62" t="s">
        <v>119</v>
      </c>
      <c r="C38" s="63" t="s">
        <v>120</v>
      </c>
      <c r="D38" s="73"/>
      <c r="E38" s="65">
        <v>2.4349191807033321E-2</v>
      </c>
      <c r="F38" s="65">
        <v>6.3198287916377857E-4</v>
      </c>
      <c r="G38" s="65">
        <v>7.1276017181728073E-5</v>
      </c>
      <c r="H38" s="65">
        <v>2.4566276914769856E-4</v>
      </c>
      <c r="I38" s="65">
        <v>2.3560360348725483E-4</v>
      </c>
      <c r="J38" s="65">
        <v>2.3560360348725483E-4</v>
      </c>
      <c r="K38" s="65">
        <v>2.3560360348725483E-4</v>
      </c>
      <c r="L38" s="65" t="s">
        <v>65</v>
      </c>
      <c r="M38" s="65">
        <v>1.3086815014589947E-2</v>
      </c>
      <c r="N38" s="65">
        <v>4.2847723692762887E-6</v>
      </c>
      <c r="O38" s="65">
        <v>3.1004199410633909E-6</v>
      </c>
      <c r="P38" s="65">
        <v>1.085146979372187E-6</v>
      </c>
      <c r="Q38" s="65" t="s">
        <v>65</v>
      </c>
      <c r="R38" s="65" t="s">
        <v>65</v>
      </c>
      <c r="S38" s="65" t="s">
        <v>65</v>
      </c>
      <c r="T38" s="65" t="s">
        <v>65</v>
      </c>
      <c r="U38" s="65" t="s">
        <v>65</v>
      </c>
      <c r="V38" s="65" t="s">
        <v>65</v>
      </c>
      <c r="W38" s="65">
        <v>2.2267350736241481E-3</v>
      </c>
      <c r="X38" s="65">
        <v>1.3762700265499694E-4</v>
      </c>
      <c r="Y38" s="65">
        <v>4.5838912324633915E-4</v>
      </c>
      <c r="Z38" s="65">
        <v>4.7839624793133108E-4</v>
      </c>
      <c r="AA38" s="65">
        <v>1.8847312914334737E-4</v>
      </c>
      <c r="AB38" s="65">
        <v>1.2628855029760144E-3</v>
      </c>
      <c r="AC38" s="65">
        <v>4.4534701472482961E-4</v>
      </c>
      <c r="AD38" s="65">
        <v>1.5530947044396972E-8</v>
      </c>
      <c r="AE38" s="66"/>
      <c r="AF38" s="67">
        <v>155.02099705316957</v>
      </c>
      <c r="AG38" s="67" t="s">
        <v>435</v>
      </c>
      <c r="AH38" s="67">
        <v>7.5237780132734189</v>
      </c>
      <c r="AI38" s="67">
        <v>9.3140735747469243</v>
      </c>
      <c r="AJ38" s="67">
        <v>0.46675300465285863</v>
      </c>
      <c r="AK38" s="67"/>
      <c r="AL38" s="68" t="s">
        <v>61</v>
      </c>
    </row>
    <row r="39" spans="1:38" s="5" customFormat="1" ht="26.25" customHeight="1" x14ac:dyDescent="0.25">
      <c r="A39" s="62" t="s">
        <v>121</v>
      </c>
      <c r="B39" s="62" t="s">
        <v>122</v>
      </c>
      <c r="C39" s="63" t="s">
        <v>123</v>
      </c>
      <c r="D39" s="64"/>
      <c r="E39" s="65">
        <v>0.91580438307136547</v>
      </c>
      <c r="F39" s="65">
        <v>0.41786049155362281</v>
      </c>
      <c r="G39" s="65">
        <v>2.9846053328911444E-2</v>
      </c>
      <c r="H39" s="65">
        <v>2.5600843835243806E-2</v>
      </c>
      <c r="I39" s="65">
        <v>0.25359125170878294</v>
      </c>
      <c r="J39" s="65">
        <v>0.26455792687061902</v>
      </c>
      <c r="K39" s="65">
        <v>0.27551591874513232</v>
      </c>
      <c r="L39" s="65" t="s">
        <v>65</v>
      </c>
      <c r="M39" s="65">
        <v>2.9075501112389515</v>
      </c>
      <c r="N39" s="65">
        <v>0.10003715054220645</v>
      </c>
      <c r="O39" s="65">
        <v>1.3957386565430769E-2</v>
      </c>
      <c r="P39" s="65">
        <v>5.6703135430017414E-3</v>
      </c>
      <c r="Q39" s="65" t="s">
        <v>65</v>
      </c>
      <c r="R39" s="65" t="s">
        <v>65</v>
      </c>
      <c r="S39" s="65" t="s">
        <v>65</v>
      </c>
      <c r="T39" s="65" t="s">
        <v>65</v>
      </c>
      <c r="U39" s="65" t="s">
        <v>65</v>
      </c>
      <c r="V39" s="65" t="s">
        <v>65</v>
      </c>
      <c r="W39" s="65">
        <v>0.39383211093288362</v>
      </c>
      <c r="X39" s="65">
        <v>1.2486889699436614E-2</v>
      </c>
      <c r="Y39" s="65">
        <v>1.4382686095091104E-2</v>
      </c>
      <c r="Z39" s="65">
        <v>5.1466261518398979E-3</v>
      </c>
      <c r="AA39" s="65">
        <v>6.7292636724843487E-3</v>
      </c>
      <c r="AB39" s="65">
        <v>3.8745465618851962E-2</v>
      </c>
      <c r="AC39" s="65">
        <v>0.18876104686633446</v>
      </c>
      <c r="AD39" s="65">
        <v>3.1983483614338898E-5</v>
      </c>
      <c r="AE39" s="66"/>
      <c r="AF39" s="67">
        <v>2896.8525367136649</v>
      </c>
      <c r="AG39" s="67" t="s">
        <v>435</v>
      </c>
      <c r="AH39" s="67">
        <v>14270.619443579853</v>
      </c>
      <c r="AI39" s="67">
        <v>3086.0304482251827</v>
      </c>
      <c r="AJ39" s="67">
        <v>5.1197092583927519</v>
      </c>
      <c r="AK39" s="67"/>
      <c r="AL39" s="68" t="s">
        <v>61</v>
      </c>
    </row>
    <row r="40" spans="1:38" s="5" customFormat="1" ht="26.25" customHeight="1" x14ac:dyDescent="0.25">
      <c r="A40" s="62" t="s">
        <v>83</v>
      </c>
      <c r="B40" s="62" t="s">
        <v>124</v>
      </c>
      <c r="C40" s="63" t="s">
        <v>125</v>
      </c>
      <c r="D40" s="64"/>
      <c r="E40" s="65" t="s">
        <v>434</v>
      </c>
      <c r="F40" s="65" t="s">
        <v>434</v>
      </c>
      <c r="G40" s="65" t="s">
        <v>434</v>
      </c>
      <c r="H40" s="65" t="s">
        <v>434</v>
      </c>
      <c r="I40" s="65" t="s">
        <v>434</v>
      </c>
      <c r="J40" s="65" t="s">
        <v>434</v>
      </c>
      <c r="K40" s="65" t="s">
        <v>434</v>
      </c>
      <c r="L40" s="65" t="s">
        <v>65</v>
      </c>
      <c r="M40" s="65" t="s">
        <v>434</v>
      </c>
      <c r="N40" s="65" t="s">
        <v>434</v>
      </c>
      <c r="O40" s="65" t="s">
        <v>434</v>
      </c>
      <c r="P40" s="65" t="s">
        <v>434</v>
      </c>
      <c r="Q40" s="65" t="s">
        <v>65</v>
      </c>
      <c r="R40" s="65" t="s">
        <v>65</v>
      </c>
      <c r="S40" s="65" t="s">
        <v>65</v>
      </c>
      <c r="T40" s="65" t="s">
        <v>65</v>
      </c>
      <c r="U40" s="65" t="s">
        <v>65</v>
      </c>
      <c r="V40" s="65" t="s">
        <v>65</v>
      </c>
      <c r="W40" s="65" t="s">
        <v>434</v>
      </c>
      <c r="X40" s="65" t="s">
        <v>434</v>
      </c>
      <c r="Y40" s="65" t="s">
        <v>434</v>
      </c>
      <c r="Z40" s="65" t="s">
        <v>434</v>
      </c>
      <c r="AA40" s="65" t="s">
        <v>434</v>
      </c>
      <c r="AB40" s="65" t="s">
        <v>434</v>
      </c>
      <c r="AC40" s="65" t="s">
        <v>434</v>
      </c>
      <c r="AD40" s="65" t="s">
        <v>434</v>
      </c>
      <c r="AE40" s="66"/>
      <c r="AF40" s="67" t="s">
        <v>434</v>
      </c>
      <c r="AG40" s="67" t="s">
        <v>434</v>
      </c>
      <c r="AH40" s="67" t="s">
        <v>434</v>
      </c>
      <c r="AI40" s="67" t="s">
        <v>434</v>
      </c>
      <c r="AJ40" s="67" t="s">
        <v>434</v>
      </c>
      <c r="AK40" s="67"/>
      <c r="AL40" s="68" t="s">
        <v>61</v>
      </c>
    </row>
    <row r="41" spans="1:38" s="5" customFormat="1" ht="26.25" customHeight="1" x14ac:dyDescent="0.25">
      <c r="A41" s="62" t="s">
        <v>121</v>
      </c>
      <c r="B41" s="62" t="s">
        <v>126</v>
      </c>
      <c r="C41" s="63" t="s">
        <v>127</v>
      </c>
      <c r="D41" s="64"/>
      <c r="E41" s="65">
        <v>8.9820173460489592</v>
      </c>
      <c r="F41" s="65">
        <v>20.615333039532196</v>
      </c>
      <c r="G41" s="65">
        <v>0.96105550908387838</v>
      </c>
      <c r="H41" s="65">
        <v>0.47685163720437856</v>
      </c>
      <c r="I41" s="65">
        <v>5.4149122288196514</v>
      </c>
      <c r="J41" s="65">
        <v>5.7260081302742529</v>
      </c>
      <c r="K41" s="65">
        <v>6.1279576025685625</v>
      </c>
      <c r="L41" s="65" t="s">
        <v>65</v>
      </c>
      <c r="M41" s="65">
        <v>191.35901301160467</v>
      </c>
      <c r="N41" s="65">
        <v>1.7375661167830634</v>
      </c>
      <c r="O41" s="65">
        <v>0.22475471110002507</v>
      </c>
      <c r="P41" s="65">
        <v>0.14100121911308575</v>
      </c>
      <c r="Q41" s="65" t="s">
        <v>65</v>
      </c>
      <c r="R41" s="65" t="s">
        <v>65</v>
      </c>
      <c r="S41" s="65" t="s">
        <v>65</v>
      </c>
      <c r="T41" s="65" t="s">
        <v>65</v>
      </c>
      <c r="U41" s="65" t="s">
        <v>65</v>
      </c>
      <c r="V41" s="65" t="s">
        <v>65</v>
      </c>
      <c r="W41" s="65">
        <v>14.266142213393579</v>
      </c>
      <c r="X41" s="65">
        <v>1.3556853535806885</v>
      </c>
      <c r="Y41" s="65">
        <v>1.3710198472410047</v>
      </c>
      <c r="Z41" s="65">
        <v>0.50031353539591517</v>
      </c>
      <c r="AA41" s="65">
        <v>0.785154150679089</v>
      </c>
      <c r="AB41" s="65">
        <v>4.012172886896697</v>
      </c>
      <c r="AC41" s="65">
        <v>6.1045378808029414</v>
      </c>
      <c r="AD41" s="65">
        <v>5.0451456149925439E-2</v>
      </c>
      <c r="AE41" s="66"/>
      <c r="AF41" s="67">
        <v>28956.302810401936</v>
      </c>
      <c r="AG41" s="67">
        <v>289.37694292012588</v>
      </c>
      <c r="AH41" s="67">
        <v>49216.629642759945</v>
      </c>
      <c r="AI41" s="67">
        <v>69970.473440950605</v>
      </c>
      <c r="AJ41" s="67" t="s">
        <v>435</v>
      </c>
      <c r="AK41" s="67"/>
      <c r="AL41" s="68" t="s">
        <v>61</v>
      </c>
    </row>
    <row r="42" spans="1:38" s="5" customFormat="1" ht="26.25" customHeight="1" x14ac:dyDescent="0.25">
      <c r="A42" s="62" t="s">
        <v>83</v>
      </c>
      <c r="B42" s="62" t="s">
        <v>128</v>
      </c>
      <c r="C42" s="63" t="s">
        <v>129</v>
      </c>
      <c r="D42" s="64"/>
      <c r="E42" s="65">
        <v>0.27707357148276901</v>
      </c>
      <c r="F42" s="65">
        <v>0.83396045343807212</v>
      </c>
      <c r="G42" s="65">
        <v>5.44489336008079E-4</v>
      </c>
      <c r="H42" s="65">
        <v>1.1261899744539882E-4</v>
      </c>
      <c r="I42" s="65">
        <v>7.0129330621644297E-3</v>
      </c>
      <c r="J42" s="65">
        <v>7.0129330621644297E-3</v>
      </c>
      <c r="K42" s="65">
        <v>7.0129330621644297E-3</v>
      </c>
      <c r="L42" s="65" t="s">
        <v>65</v>
      </c>
      <c r="M42" s="65">
        <v>11.464915700611549</v>
      </c>
      <c r="N42" s="65">
        <v>7.1438525727689534E-5</v>
      </c>
      <c r="O42" s="65">
        <v>2.6852727468690708E-5</v>
      </c>
      <c r="P42" s="65">
        <v>9.3984546140417467E-6</v>
      </c>
      <c r="Q42" s="65" t="s">
        <v>65</v>
      </c>
      <c r="R42" s="65" t="s">
        <v>65</v>
      </c>
      <c r="S42" s="65" t="s">
        <v>65</v>
      </c>
      <c r="T42" s="65" t="s">
        <v>65</v>
      </c>
      <c r="U42" s="65" t="s">
        <v>65</v>
      </c>
      <c r="V42" s="65" t="s">
        <v>65</v>
      </c>
      <c r="W42" s="65">
        <v>3.4002472908743864E-2</v>
      </c>
      <c r="X42" s="65">
        <v>4.0827496515179777E-3</v>
      </c>
      <c r="Y42" s="65">
        <v>5.0031070909045596E-3</v>
      </c>
      <c r="Z42" s="65">
        <v>4.4594552541079146E-3</v>
      </c>
      <c r="AA42" s="65">
        <v>3.6506860665232836E-3</v>
      </c>
      <c r="AB42" s="65">
        <v>1.7195998063053733E-2</v>
      </c>
      <c r="AC42" s="65">
        <v>6.8004945817487722E-3</v>
      </c>
      <c r="AD42" s="65">
        <v>2.7826319102802893E-6</v>
      </c>
      <c r="AE42" s="66"/>
      <c r="AF42" s="67">
        <v>1342.6363734345352</v>
      </c>
      <c r="AG42" s="67" t="s">
        <v>435</v>
      </c>
      <c r="AH42" s="67" t="s">
        <v>435</v>
      </c>
      <c r="AI42" s="67">
        <v>87.965488831212241</v>
      </c>
      <c r="AJ42" s="67">
        <v>2.6296357758042865</v>
      </c>
      <c r="AK42" s="67"/>
      <c r="AL42" s="68" t="s">
        <v>61</v>
      </c>
    </row>
    <row r="43" spans="1:38" s="5" customFormat="1" ht="26.25" customHeight="1" x14ac:dyDescent="0.25">
      <c r="A43" s="62" t="s">
        <v>121</v>
      </c>
      <c r="B43" s="62" t="s">
        <v>130</v>
      </c>
      <c r="C43" s="63" t="s">
        <v>131</v>
      </c>
      <c r="D43" s="64"/>
      <c r="E43" s="65">
        <v>0.5330637692009571</v>
      </c>
      <c r="F43" s="65">
        <v>1.3004769287478126</v>
      </c>
      <c r="G43" s="65">
        <v>7.9757466852206027E-2</v>
      </c>
      <c r="H43" s="65">
        <v>3.4692704926005923E-2</v>
      </c>
      <c r="I43" s="65">
        <v>0.36208419581012047</v>
      </c>
      <c r="J43" s="65">
        <v>0.40733175509203207</v>
      </c>
      <c r="K43" s="65">
        <v>0.45259083899114677</v>
      </c>
      <c r="L43" s="65" t="s">
        <v>65</v>
      </c>
      <c r="M43" s="65">
        <v>9.2937907228251504</v>
      </c>
      <c r="N43" s="65">
        <v>0.15698667758972942</v>
      </c>
      <c r="O43" s="65">
        <v>4.7700399809705474E-2</v>
      </c>
      <c r="P43" s="65">
        <v>1.3044440054244757E-2</v>
      </c>
      <c r="Q43" s="65" t="s">
        <v>65</v>
      </c>
      <c r="R43" s="65" t="s">
        <v>65</v>
      </c>
      <c r="S43" s="65" t="s">
        <v>65</v>
      </c>
      <c r="T43" s="65" t="s">
        <v>65</v>
      </c>
      <c r="U43" s="65" t="s">
        <v>65</v>
      </c>
      <c r="V43" s="65" t="s">
        <v>65</v>
      </c>
      <c r="W43" s="65">
        <v>1.2571853925974956</v>
      </c>
      <c r="X43" s="65">
        <v>0.15540582005871661</v>
      </c>
      <c r="Y43" s="65">
        <v>0.24858552369023235</v>
      </c>
      <c r="Z43" s="65">
        <v>7.7705889305306641E-2</v>
      </c>
      <c r="AA43" s="65">
        <v>6.2172907454816378E-2</v>
      </c>
      <c r="AB43" s="65">
        <v>0.5438701405090719</v>
      </c>
      <c r="AC43" s="65">
        <v>0.51063203498733367</v>
      </c>
      <c r="AD43" s="65">
        <v>1.3814696081335331E-3</v>
      </c>
      <c r="AE43" s="66"/>
      <c r="AF43" s="67">
        <v>134.83270957512403</v>
      </c>
      <c r="AG43" s="67">
        <v>7.4636516338385475</v>
      </c>
      <c r="AH43" s="67">
        <v>467.00934007131775</v>
      </c>
      <c r="AI43" s="67">
        <v>6809.2597494154343</v>
      </c>
      <c r="AJ43" s="67" t="s">
        <v>435</v>
      </c>
      <c r="AK43" s="67"/>
      <c r="AL43" s="68" t="s">
        <v>61</v>
      </c>
    </row>
    <row r="44" spans="1:38" s="5" customFormat="1" ht="26.25" customHeight="1" x14ac:dyDescent="0.25">
      <c r="A44" s="62" t="s">
        <v>83</v>
      </c>
      <c r="B44" s="62" t="s">
        <v>132</v>
      </c>
      <c r="C44" s="63" t="s">
        <v>133</v>
      </c>
      <c r="D44" s="64"/>
      <c r="E44" s="65">
        <v>5.0870403392542727</v>
      </c>
      <c r="F44" s="65">
        <v>1.0410258870605633</v>
      </c>
      <c r="G44" s="65">
        <v>5.2748046046750281E-3</v>
      </c>
      <c r="H44" s="65">
        <v>2.3084052209270773E-3</v>
      </c>
      <c r="I44" s="65">
        <v>0.34994290677386641</v>
      </c>
      <c r="J44" s="65">
        <v>0.34994290677386641</v>
      </c>
      <c r="K44" s="65">
        <v>0.34994290677386641</v>
      </c>
      <c r="L44" s="65" t="s">
        <v>65</v>
      </c>
      <c r="M44" s="65">
        <v>7.2202254562449006</v>
      </c>
      <c r="N44" s="65">
        <v>2.3888441186381624E-4</v>
      </c>
      <c r="O44" s="65">
        <v>2.0993193469838424E-4</v>
      </c>
      <c r="P44" s="65">
        <v>7.3476177144434483E-5</v>
      </c>
      <c r="Q44" s="65" t="s">
        <v>65</v>
      </c>
      <c r="R44" s="65" t="s">
        <v>65</v>
      </c>
      <c r="S44" s="65" t="s">
        <v>65</v>
      </c>
      <c r="T44" s="65" t="s">
        <v>65</v>
      </c>
      <c r="U44" s="65" t="s">
        <v>65</v>
      </c>
      <c r="V44" s="65" t="s">
        <v>65</v>
      </c>
      <c r="W44" s="65">
        <v>0.10284040121329438</v>
      </c>
      <c r="X44" s="65">
        <v>6.5783390501081632E-3</v>
      </c>
      <c r="Y44" s="65">
        <v>2.7808829026688343E-2</v>
      </c>
      <c r="Z44" s="65">
        <v>3.0616929930608282E-2</v>
      </c>
      <c r="AA44" s="65">
        <v>8.1003148995248409E-3</v>
      </c>
      <c r="AB44" s="65">
        <v>7.3104412906929622E-2</v>
      </c>
      <c r="AC44" s="65">
        <v>2.0568080242658878E-2</v>
      </c>
      <c r="AD44" s="65">
        <v>7.8598602914130539E-6</v>
      </c>
      <c r="AE44" s="66"/>
      <c r="AF44" s="67">
        <v>10496.596734919212</v>
      </c>
      <c r="AG44" s="67"/>
      <c r="AH44" s="67"/>
      <c r="AI44" s="67">
        <v>661.99842622258222</v>
      </c>
      <c r="AJ44" s="67">
        <v>34.006071037501492</v>
      </c>
      <c r="AK44" s="67"/>
      <c r="AL44" s="68" t="s">
        <v>61</v>
      </c>
    </row>
    <row r="45" spans="1:38" s="5" customFormat="1" ht="26.25" customHeight="1" x14ac:dyDescent="0.25">
      <c r="A45" s="62" t="s">
        <v>83</v>
      </c>
      <c r="B45" s="62" t="s">
        <v>134</v>
      </c>
      <c r="C45" s="63" t="s">
        <v>135</v>
      </c>
      <c r="D45" s="64"/>
      <c r="E45" s="65" t="s">
        <v>435</v>
      </c>
      <c r="F45" s="65" t="s">
        <v>435</v>
      </c>
      <c r="G45" s="65" t="s">
        <v>435</v>
      </c>
      <c r="H45" s="65" t="s">
        <v>435</v>
      </c>
      <c r="I45" s="65" t="s">
        <v>435</v>
      </c>
      <c r="J45" s="65" t="s">
        <v>435</v>
      </c>
      <c r="K45" s="65" t="s">
        <v>435</v>
      </c>
      <c r="L45" s="65" t="s">
        <v>65</v>
      </c>
      <c r="M45" s="65" t="s">
        <v>435</v>
      </c>
      <c r="N45" s="65" t="s">
        <v>435</v>
      </c>
      <c r="O45" s="65" t="s">
        <v>435</v>
      </c>
      <c r="P45" s="65" t="s">
        <v>435</v>
      </c>
      <c r="Q45" s="65" t="s">
        <v>65</v>
      </c>
      <c r="R45" s="65" t="s">
        <v>65</v>
      </c>
      <c r="S45" s="65" t="s">
        <v>65</v>
      </c>
      <c r="T45" s="65" t="s">
        <v>65</v>
      </c>
      <c r="U45" s="65" t="s">
        <v>65</v>
      </c>
      <c r="V45" s="65" t="s">
        <v>65</v>
      </c>
      <c r="W45" s="65" t="s">
        <v>435</v>
      </c>
      <c r="X45" s="65" t="s">
        <v>435</v>
      </c>
      <c r="Y45" s="65" t="s">
        <v>435</v>
      </c>
      <c r="Z45" s="65" t="s">
        <v>435</v>
      </c>
      <c r="AA45" s="65" t="s">
        <v>435</v>
      </c>
      <c r="AB45" s="65" t="s">
        <v>435</v>
      </c>
      <c r="AC45" s="65" t="s">
        <v>435</v>
      </c>
      <c r="AD45" s="65" t="s">
        <v>435</v>
      </c>
      <c r="AE45" s="66"/>
      <c r="AF45" s="67" t="s">
        <v>435</v>
      </c>
      <c r="AG45" s="67"/>
      <c r="AH45" s="67" t="s">
        <v>435</v>
      </c>
      <c r="AI45" s="67"/>
      <c r="AJ45" s="67"/>
      <c r="AK45" s="67"/>
      <c r="AL45" s="68" t="s">
        <v>61</v>
      </c>
    </row>
    <row r="46" spans="1:38" s="5" customFormat="1" ht="26.25" customHeight="1" x14ac:dyDescent="0.25">
      <c r="A46" s="62" t="s">
        <v>121</v>
      </c>
      <c r="B46" s="62" t="s">
        <v>136</v>
      </c>
      <c r="C46" s="63" t="s">
        <v>137</v>
      </c>
      <c r="D46" s="64"/>
      <c r="E46" s="65" t="s">
        <v>434</v>
      </c>
      <c r="F46" s="65" t="s">
        <v>434</v>
      </c>
      <c r="G46" s="65" t="s">
        <v>434</v>
      </c>
      <c r="H46" s="65" t="s">
        <v>434</v>
      </c>
      <c r="I46" s="65" t="s">
        <v>434</v>
      </c>
      <c r="J46" s="65" t="s">
        <v>434</v>
      </c>
      <c r="K46" s="65" t="s">
        <v>434</v>
      </c>
      <c r="L46" s="65" t="s">
        <v>65</v>
      </c>
      <c r="M46" s="65" t="s">
        <v>434</v>
      </c>
      <c r="N46" s="65" t="s">
        <v>434</v>
      </c>
      <c r="O46" s="65" t="s">
        <v>434</v>
      </c>
      <c r="P46" s="65" t="s">
        <v>434</v>
      </c>
      <c r="Q46" s="65" t="s">
        <v>65</v>
      </c>
      <c r="R46" s="65" t="s">
        <v>65</v>
      </c>
      <c r="S46" s="65" t="s">
        <v>65</v>
      </c>
      <c r="T46" s="65" t="s">
        <v>65</v>
      </c>
      <c r="U46" s="65" t="s">
        <v>65</v>
      </c>
      <c r="V46" s="65" t="s">
        <v>65</v>
      </c>
      <c r="W46" s="65" t="s">
        <v>434</v>
      </c>
      <c r="X46" s="65" t="s">
        <v>434</v>
      </c>
      <c r="Y46" s="65" t="s">
        <v>434</v>
      </c>
      <c r="Z46" s="65" t="s">
        <v>434</v>
      </c>
      <c r="AA46" s="65" t="s">
        <v>434</v>
      </c>
      <c r="AB46" s="65" t="s">
        <v>434</v>
      </c>
      <c r="AC46" s="65" t="s">
        <v>434</v>
      </c>
      <c r="AD46" s="65" t="s">
        <v>434</v>
      </c>
      <c r="AE46" s="66"/>
      <c r="AF46" s="67" t="s">
        <v>434</v>
      </c>
      <c r="AG46" s="67" t="s">
        <v>434</v>
      </c>
      <c r="AH46" s="67" t="s">
        <v>434</v>
      </c>
      <c r="AI46" s="67" t="s">
        <v>434</v>
      </c>
      <c r="AJ46" s="67" t="s">
        <v>434</v>
      </c>
      <c r="AK46" s="67"/>
      <c r="AL46" s="68" t="s">
        <v>61</v>
      </c>
    </row>
    <row r="47" spans="1:38" s="5" customFormat="1" ht="26.25" customHeight="1" x14ac:dyDescent="0.25">
      <c r="A47" s="62" t="s">
        <v>83</v>
      </c>
      <c r="B47" s="62" t="s">
        <v>138</v>
      </c>
      <c r="C47" s="63" t="s">
        <v>139</v>
      </c>
      <c r="D47" s="64"/>
      <c r="E47" s="65">
        <v>4.7804185308682724E-2</v>
      </c>
      <c r="F47" s="65">
        <v>8.8601221053937682E-3</v>
      </c>
      <c r="G47" s="65">
        <v>8.2711572357265627E-3</v>
      </c>
      <c r="H47" s="65">
        <v>5.854799054709516E-5</v>
      </c>
      <c r="I47" s="65">
        <v>9.3547016897282797E-3</v>
      </c>
      <c r="J47" s="65">
        <v>9.3547016897282797E-3</v>
      </c>
      <c r="K47" s="65">
        <v>9.3547016897282797E-3</v>
      </c>
      <c r="L47" s="65" t="s">
        <v>65</v>
      </c>
      <c r="M47" s="65">
        <v>0.16292604033646382</v>
      </c>
      <c r="N47" s="65">
        <v>7.5244434909279757E-6</v>
      </c>
      <c r="O47" s="65">
        <v>7.5244434909279757E-6</v>
      </c>
      <c r="P47" s="65">
        <v>2.6335552218247921E-6</v>
      </c>
      <c r="Q47" s="65" t="s">
        <v>65</v>
      </c>
      <c r="R47" s="65" t="s">
        <v>65</v>
      </c>
      <c r="S47" s="65" t="s">
        <v>65</v>
      </c>
      <c r="T47" s="65" t="s">
        <v>65</v>
      </c>
      <c r="U47" s="65" t="s">
        <v>65</v>
      </c>
      <c r="V47" s="65" t="s">
        <v>65</v>
      </c>
      <c r="W47" s="65">
        <v>1.6623085262439384E-4</v>
      </c>
      <c r="X47" s="65">
        <v>1.0111797587417754E-5</v>
      </c>
      <c r="Y47" s="65">
        <v>5.2919661166928518E-5</v>
      </c>
      <c r="Z47" s="65">
        <v>5.9134080092953117E-5</v>
      </c>
      <c r="AA47" s="65">
        <v>1.3594041400678911E-5</v>
      </c>
      <c r="AB47" s="65">
        <v>1.357595802479783E-4</v>
      </c>
      <c r="AC47" s="65">
        <v>3.324617052487877E-5</v>
      </c>
      <c r="AD47" s="65">
        <v>1.10576223124823E-8</v>
      </c>
      <c r="AE47" s="66"/>
      <c r="AF47" s="67">
        <v>376.22217454639878</v>
      </c>
      <c r="AG47" s="67" t="s">
        <v>435</v>
      </c>
      <c r="AH47" s="67" t="s">
        <v>435</v>
      </c>
      <c r="AI47" s="67">
        <v>1.1958520845701788</v>
      </c>
      <c r="AJ47" s="67">
        <v>6.755318672738575E-2</v>
      </c>
      <c r="AK47" s="67"/>
      <c r="AL47" s="68" t="s">
        <v>61</v>
      </c>
    </row>
    <row r="48" spans="1:38" s="5" customFormat="1" ht="26.25" customHeight="1" x14ac:dyDescent="0.25">
      <c r="A48" s="62" t="s">
        <v>140</v>
      </c>
      <c r="B48" s="62" t="s">
        <v>141</v>
      </c>
      <c r="C48" s="63" t="s">
        <v>142</v>
      </c>
      <c r="D48" s="64"/>
      <c r="E48" s="65" t="s">
        <v>433</v>
      </c>
      <c r="F48" s="65" t="s">
        <v>433</v>
      </c>
      <c r="G48" s="65" t="s">
        <v>433</v>
      </c>
      <c r="H48" s="65" t="s">
        <v>433</v>
      </c>
      <c r="I48" s="65">
        <v>4.7595134154999989E-2</v>
      </c>
      <c r="J48" s="65">
        <v>0.15055775539999999</v>
      </c>
      <c r="K48" s="65">
        <v>0.31808990086</v>
      </c>
      <c r="L48" s="65" t="s">
        <v>65</v>
      </c>
      <c r="M48" s="65" t="s">
        <v>433</v>
      </c>
      <c r="N48" s="65" t="s">
        <v>433</v>
      </c>
      <c r="O48" s="65" t="s">
        <v>433</v>
      </c>
      <c r="P48" s="65" t="s">
        <v>433</v>
      </c>
      <c r="Q48" s="65" t="s">
        <v>65</v>
      </c>
      <c r="R48" s="65" t="s">
        <v>65</v>
      </c>
      <c r="S48" s="65" t="s">
        <v>65</v>
      </c>
      <c r="T48" s="65" t="s">
        <v>65</v>
      </c>
      <c r="U48" s="65" t="s">
        <v>65</v>
      </c>
      <c r="V48" s="65" t="s">
        <v>65</v>
      </c>
      <c r="W48" s="65" t="s">
        <v>433</v>
      </c>
      <c r="X48" s="65" t="s">
        <v>433</v>
      </c>
      <c r="Y48" s="65" t="s">
        <v>433</v>
      </c>
      <c r="Z48" s="65" t="s">
        <v>433</v>
      </c>
      <c r="AA48" s="65" t="s">
        <v>433</v>
      </c>
      <c r="AB48" s="65" t="s">
        <v>433</v>
      </c>
      <c r="AC48" s="65" t="s">
        <v>433</v>
      </c>
      <c r="AD48" s="65" t="s">
        <v>433</v>
      </c>
      <c r="AE48" s="66"/>
      <c r="AF48" s="67"/>
      <c r="AG48" s="67"/>
      <c r="AH48" s="67"/>
      <c r="AI48" s="67"/>
      <c r="AJ48" s="67"/>
      <c r="AK48" s="67" t="s">
        <v>435</v>
      </c>
      <c r="AL48" s="68" t="s">
        <v>143</v>
      </c>
    </row>
    <row r="49" spans="1:38" s="5" customFormat="1" ht="26.25" customHeight="1" x14ac:dyDescent="0.25">
      <c r="A49" s="62" t="s">
        <v>140</v>
      </c>
      <c r="B49" s="62" t="s">
        <v>144</v>
      </c>
      <c r="C49" s="63" t="s">
        <v>145</v>
      </c>
      <c r="D49" s="64"/>
      <c r="E49" s="65" t="s">
        <v>434</v>
      </c>
      <c r="F49" s="65" t="s">
        <v>434</v>
      </c>
      <c r="G49" s="65" t="s">
        <v>434</v>
      </c>
      <c r="H49" s="65" t="s">
        <v>434</v>
      </c>
      <c r="I49" s="65" t="s">
        <v>434</v>
      </c>
      <c r="J49" s="65" t="s">
        <v>434</v>
      </c>
      <c r="K49" s="65" t="s">
        <v>434</v>
      </c>
      <c r="L49" s="65" t="s">
        <v>65</v>
      </c>
      <c r="M49" s="65" t="s">
        <v>434</v>
      </c>
      <c r="N49" s="65" t="s">
        <v>434</v>
      </c>
      <c r="O49" s="65" t="s">
        <v>434</v>
      </c>
      <c r="P49" s="65" t="s">
        <v>434</v>
      </c>
      <c r="Q49" s="65" t="s">
        <v>65</v>
      </c>
      <c r="R49" s="65" t="s">
        <v>65</v>
      </c>
      <c r="S49" s="65" t="s">
        <v>65</v>
      </c>
      <c r="T49" s="65" t="s">
        <v>65</v>
      </c>
      <c r="U49" s="65" t="s">
        <v>65</v>
      </c>
      <c r="V49" s="65" t="s">
        <v>65</v>
      </c>
      <c r="W49" s="65" t="s">
        <v>434</v>
      </c>
      <c r="X49" s="65" t="s">
        <v>434</v>
      </c>
      <c r="Y49" s="65" t="s">
        <v>434</v>
      </c>
      <c r="Z49" s="65" t="s">
        <v>434</v>
      </c>
      <c r="AA49" s="65" t="s">
        <v>434</v>
      </c>
      <c r="AB49" s="65" t="s">
        <v>434</v>
      </c>
      <c r="AC49" s="65" t="s">
        <v>434</v>
      </c>
      <c r="AD49" s="65" t="s">
        <v>434</v>
      </c>
      <c r="AE49" s="66"/>
      <c r="AF49" s="67"/>
      <c r="AG49" s="67"/>
      <c r="AH49" s="67"/>
      <c r="AI49" s="67"/>
      <c r="AJ49" s="67"/>
      <c r="AK49" s="67">
        <v>1.2882702699999999</v>
      </c>
      <c r="AL49" s="68" t="s">
        <v>146</v>
      </c>
    </row>
    <row r="50" spans="1:38" s="5" customFormat="1" ht="26.25" customHeight="1" x14ac:dyDescent="0.25">
      <c r="A50" s="62" t="s">
        <v>140</v>
      </c>
      <c r="B50" s="62" t="s">
        <v>147</v>
      </c>
      <c r="C50" s="63" t="s">
        <v>148</v>
      </c>
      <c r="D50" s="64"/>
      <c r="E50" s="65" t="s">
        <v>435</v>
      </c>
      <c r="F50" s="65" t="s">
        <v>435</v>
      </c>
      <c r="G50" s="65" t="s">
        <v>435</v>
      </c>
      <c r="H50" s="65" t="s">
        <v>435</v>
      </c>
      <c r="I50" s="65" t="s">
        <v>435</v>
      </c>
      <c r="J50" s="65" t="s">
        <v>435</v>
      </c>
      <c r="K50" s="65" t="s">
        <v>435</v>
      </c>
      <c r="L50" s="65" t="s">
        <v>65</v>
      </c>
      <c r="M50" s="65" t="s">
        <v>435</v>
      </c>
      <c r="N50" s="65" t="s">
        <v>435</v>
      </c>
      <c r="O50" s="65" t="s">
        <v>435</v>
      </c>
      <c r="P50" s="65" t="s">
        <v>435</v>
      </c>
      <c r="Q50" s="65" t="s">
        <v>65</v>
      </c>
      <c r="R50" s="65" t="s">
        <v>65</v>
      </c>
      <c r="S50" s="65" t="s">
        <v>65</v>
      </c>
      <c r="T50" s="65" t="s">
        <v>65</v>
      </c>
      <c r="U50" s="65" t="s">
        <v>65</v>
      </c>
      <c r="V50" s="65" t="s">
        <v>65</v>
      </c>
      <c r="W50" s="65" t="s">
        <v>435</v>
      </c>
      <c r="X50" s="65" t="s">
        <v>435</v>
      </c>
      <c r="Y50" s="65" t="s">
        <v>435</v>
      </c>
      <c r="Z50" s="65" t="s">
        <v>435</v>
      </c>
      <c r="AA50" s="65" t="s">
        <v>435</v>
      </c>
      <c r="AB50" s="65" t="s">
        <v>435</v>
      </c>
      <c r="AC50" s="65" t="s">
        <v>435</v>
      </c>
      <c r="AD50" s="65" t="s">
        <v>435</v>
      </c>
      <c r="AE50" s="66"/>
      <c r="AF50" s="67"/>
      <c r="AG50" s="67"/>
      <c r="AH50" s="67"/>
      <c r="AI50" s="67"/>
      <c r="AJ50" s="67"/>
      <c r="AK50" s="67"/>
      <c r="AL50" s="68" t="s">
        <v>149</v>
      </c>
    </row>
    <row r="51" spans="1:38" s="5" customFormat="1" ht="26.25" customHeight="1" x14ac:dyDescent="0.25">
      <c r="A51" s="62" t="s">
        <v>140</v>
      </c>
      <c r="B51" s="69" t="s">
        <v>150</v>
      </c>
      <c r="C51" s="63" t="s">
        <v>151</v>
      </c>
      <c r="D51" s="64"/>
      <c r="E51" s="65" t="s">
        <v>433</v>
      </c>
      <c r="F51" s="65">
        <v>0.51141176470588245</v>
      </c>
      <c r="G51" s="65" t="s">
        <v>433</v>
      </c>
      <c r="H51" s="65" t="s">
        <v>433</v>
      </c>
      <c r="I51" s="65" t="s">
        <v>433</v>
      </c>
      <c r="J51" s="65" t="s">
        <v>433</v>
      </c>
      <c r="K51" s="65" t="s">
        <v>433</v>
      </c>
      <c r="L51" s="65" t="s">
        <v>65</v>
      </c>
      <c r="M51" s="65" t="s">
        <v>433</v>
      </c>
      <c r="N51" s="65" t="s">
        <v>433</v>
      </c>
      <c r="O51" s="65" t="s">
        <v>433</v>
      </c>
      <c r="P51" s="65" t="s">
        <v>433</v>
      </c>
      <c r="Q51" s="65" t="s">
        <v>65</v>
      </c>
      <c r="R51" s="65" t="s">
        <v>65</v>
      </c>
      <c r="S51" s="65" t="s">
        <v>65</v>
      </c>
      <c r="T51" s="65" t="s">
        <v>65</v>
      </c>
      <c r="U51" s="65" t="s">
        <v>65</v>
      </c>
      <c r="V51" s="65" t="s">
        <v>65</v>
      </c>
      <c r="W51" s="65" t="s">
        <v>433</v>
      </c>
      <c r="X51" s="65" t="s">
        <v>433</v>
      </c>
      <c r="Y51" s="65" t="s">
        <v>433</v>
      </c>
      <c r="Z51" s="65" t="s">
        <v>433</v>
      </c>
      <c r="AA51" s="65" t="s">
        <v>433</v>
      </c>
      <c r="AB51" s="65" t="s">
        <v>433</v>
      </c>
      <c r="AC51" s="65" t="s">
        <v>433</v>
      </c>
      <c r="AD51" s="65" t="s">
        <v>433</v>
      </c>
      <c r="AE51" s="66"/>
      <c r="AF51" s="67"/>
      <c r="AG51" s="67"/>
      <c r="AH51" s="67"/>
      <c r="AI51" s="67"/>
      <c r="AJ51" s="67"/>
      <c r="AK51" s="67">
        <v>0.46599099999999999</v>
      </c>
      <c r="AL51" s="68" t="s">
        <v>152</v>
      </c>
    </row>
    <row r="52" spans="1:38" s="5" customFormat="1" ht="26.25" customHeight="1" x14ac:dyDescent="0.25">
      <c r="A52" s="62" t="s">
        <v>140</v>
      </c>
      <c r="B52" s="69" t="s">
        <v>153</v>
      </c>
      <c r="C52" s="71" t="s">
        <v>154</v>
      </c>
      <c r="D52" s="74"/>
      <c r="E52" s="65" t="s">
        <v>433</v>
      </c>
      <c r="F52" s="65">
        <v>0.51500000000000001</v>
      </c>
      <c r="G52" s="65" t="s">
        <v>434</v>
      </c>
      <c r="H52" s="65" t="s">
        <v>433</v>
      </c>
      <c r="I52" s="65" t="s">
        <v>433</v>
      </c>
      <c r="J52" s="65" t="s">
        <v>433</v>
      </c>
      <c r="K52" s="65" t="s">
        <v>433</v>
      </c>
      <c r="L52" s="65" t="s">
        <v>65</v>
      </c>
      <c r="M52" s="65" t="s">
        <v>433</v>
      </c>
      <c r="N52" s="65" t="s">
        <v>433</v>
      </c>
      <c r="O52" s="65" t="s">
        <v>433</v>
      </c>
      <c r="P52" s="65" t="s">
        <v>433</v>
      </c>
      <c r="Q52" s="65" t="s">
        <v>65</v>
      </c>
      <c r="R52" s="65" t="s">
        <v>65</v>
      </c>
      <c r="S52" s="65" t="s">
        <v>65</v>
      </c>
      <c r="T52" s="65" t="s">
        <v>65</v>
      </c>
      <c r="U52" s="65" t="s">
        <v>65</v>
      </c>
      <c r="V52" s="65" t="s">
        <v>65</v>
      </c>
      <c r="W52" s="65" t="s">
        <v>433</v>
      </c>
      <c r="X52" s="65" t="s">
        <v>433</v>
      </c>
      <c r="Y52" s="65" t="s">
        <v>433</v>
      </c>
      <c r="Z52" s="65" t="s">
        <v>433</v>
      </c>
      <c r="AA52" s="65" t="s">
        <v>433</v>
      </c>
      <c r="AB52" s="65" t="s">
        <v>433</v>
      </c>
      <c r="AC52" s="65" t="s">
        <v>433</v>
      </c>
      <c r="AD52" s="65" t="s">
        <v>433</v>
      </c>
      <c r="AE52" s="66"/>
      <c r="AF52" s="67"/>
      <c r="AG52" s="67"/>
      <c r="AH52" s="67"/>
      <c r="AI52" s="67"/>
      <c r="AJ52" s="67"/>
      <c r="AK52" s="67">
        <v>8.0220009999999995</v>
      </c>
      <c r="AL52" s="68" t="s">
        <v>155</v>
      </c>
    </row>
    <row r="53" spans="1:38" s="5" customFormat="1" ht="26.25" customHeight="1" x14ac:dyDescent="0.25">
      <c r="A53" s="62" t="s">
        <v>140</v>
      </c>
      <c r="B53" s="69" t="s">
        <v>156</v>
      </c>
      <c r="C53" s="71" t="s">
        <v>157</v>
      </c>
      <c r="D53" s="74"/>
      <c r="E53" s="65" t="s">
        <v>433</v>
      </c>
      <c r="F53" s="65">
        <v>0.65972529450000006</v>
      </c>
      <c r="G53" s="65" t="s">
        <v>433</v>
      </c>
      <c r="H53" s="65" t="s">
        <v>433</v>
      </c>
      <c r="I53" s="65" t="s">
        <v>433</v>
      </c>
      <c r="J53" s="65" t="s">
        <v>433</v>
      </c>
      <c r="K53" s="65" t="s">
        <v>433</v>
      </c>
      <c r="L53" s="65" t="s">
        <v>65</v>
      </c>
      <c r="M53" s="65" t="s">
        <v>433</v>
      </c>
      <c r="N53" s="65" t="s">
        <v>433</v>
      </c>
      <c r="O53" s="65" t="s">
        <v>433</v>
      </c>
      <c r="P53" s="65" t="s">
        <v>433</v>
      </c>
      <c r="Q53" s="65" t="s">
        <v>65</v>
      </c>
      <c r="R53" s="65" t="s">
        <v>65</v>
      </c>
      <c r="S53" s="65" t="s">
        <v>65</v>
      </c>
      <c r="T53" s="65" t="s">
        <v>65</v>
      </c>
      <c r="U53" s="65" t="s">
        <v>65</v>
      </c>
      <c r="V53" s="65" t="s">
        <v>65</v>
      </c>
      <c r="W53" s="65" t="s">
        <v>433</v>
      </c>
      <c r="X53" s="65" t="s">
        <v>433</v>
      </c>
      <c r="Y53" s="65" t="s">
        <v>433</v>
      </c>
      <c r="Z53" s="65" t="s">
        <v>433</v>
      </c>
      <c r="AA53" s="65" t="s">
        <v>433</v>
      </c>
      <c r="AB53" s="65" t="s">
        <v>433</v>
      </c>
      <c r="AC53" s="65" t="s">
        <v>433</v>
      </c>
      <c r="AD53" s="65" t="s">
        <v>433</v>
      </c>
      <c r="AE53" s="66"/>
      <c r="AF53" s="67"/>
      <c r="AG53" s="67"/>
      <c r="AH53" s="67"/>
      <c r="AI53" s="67"/>
      <c r="AJ53" s="67"/>
      <c r="AK53" s="67">
        <v>1.6337999999999999</v>
      </c>
      <c r="AL53" s="68" t="s">
        <v>158</v>
      </c>
    </row>
    <row r="54" spans="1:38" s="5" customFormat="1" ht="37.5" customHeight="1" x14ac:dyDescent="0.25">
      <c r="A54" s="62" t="s">
        <v>140</v>
      </c>
      <c r="B54" s="69" t="s">
        <v>159</v>
      </c>
      <c r="C54" s="71" t="s">
        <v>160</v>
      </c>
      <c r="D54" s="74"/>
      <c r="E54" s="65" t="s">
        <v>433</v>
      </c>
      <c r="F54" s="65">
        <v>0.81713983306087545</v>
      </c>
      <c r="G54" s="65">
        <v>3.2000000000000001E-2</v>
      </c>
      <c r="H54" s="65" t="s">
        <v>433</v>
      </c>
      <c r="I54" s="65" t="s">
        <v>433</v>
      </c>
      <c r="J54" s="65" t="s">
        <v>433</v>
      </c>
      <c r="K54" s="65" t="s">
        <v>433</v>
      </c>
      <c r="L54" s="65" t="s">
        <v>65</v>
      </c>
      <c r="M54" s="65" t="s">
        <v>433</v>
      </c>
      <c r="N54" s="65" t="s">
        <v>433</v>
      </c>
      <c r="O54" s="65" t="s">
        <v>433</v>
      </c>
      <c r="P54" s="65" t="s">
        <v>433</v>
      </c>
      <c r="Q54" s="65" t="s">
        <v>65</v>
      </c>
      <c r="R54" s="65" t="s">
        <v>65</v>
      </c>
      <c r="S54" s="65" t="s">
        <v>65</v>
      </c>
      <c r="T54" s="65" t="s">
        <v>65</v>
      </c>
      <c r="U54" s="65" t="s">
        <v>65</v>
      </c>
      <c r="V54" s="65" t="s">
        <v>65</v>
      </c>
      <c r="W54" s="65" t="s">
        <v>433</v>
      </c>
      <c r="X54" s="65" t="s">
        <v>433</v>
      </c>
      <c r="Y54" s="65" t="s">
        <v>433</v>
      </c>
      <c r="Z54" s="65" t="s">
        <v>433</v>
      </c>
      <c r="AA54" s="65" t="s">
        <v>433</v>
      </c>
      <c r="AB54" s="65" t="s">
        <v>433</v>
      </c>
      <c r="AC54" s="65" t="s">
        <v>433</v>
      </c>
      <c r="AD54" s="65" t="s">
        <v>433</v>
      </c>
      <c r="AE54" s="66"/>
      <c r="AF54" s="67"/>
      <c r="AG54" s="67"/>
      <c r="AH54" s="67"/>
      <c r="AI54" s="67"/>
      <c r="AJ54" s="67"/>
      <c r="AK54" s="67">
        <v>545</v>
      </c>
      <c r="AL54" s="68" t="s">
        <v>161</v>
      </c>
    </row>
    <row r="55" spans="1:38" s="5" customFormat="1" ht="26.25" customHeight="1" x14ac:dyDescent="0.25">
      <c r="A55" s="62" t="s">
        <v>140</v>
      </c>
      <c r="B55" s="69" t="s">
        <v>162</v>
      </c>
      <c r="C55" s="71" t="s">
        <v>163</v>
      </c>
      <c r="D55" s="74"/>
      <c r="E55" s="65" t="s">
        <v>434</v>
      </c>
      <c r="F55" s="65" t="s">
        <v>434</v>
      </c>
      <c r="G55" s="65" t="s">
        <v>434</v>
      </c>
      <c r="H55" s="65" t="s">
        <v>434</v>
      </c>
      <c r="I55" s="65" t="s">
        <v>433</v>
      </c>
      <c r="J55" s="65" t="s">
        <v>433</v>
      </c>
      <c r="K55" s="65" t="s">
        <v>433</v>
      </c>
      <c r="L55" s="65" t="s">
        <v>65</v>
      </c>
      <c r="M55" s="65" t="s">
        <v>434</v>
      </c>
      <c r="N55" s="65" t="s">
        <v>433</v>
      </c>
      <c r="O55" s="65" t="s">
        <v>433</v>
      </c>
      <c r="P55" s="65" t="s">
        <v>433</v>
      </c>
      <c r="Q55" s="65" t="s">
        <v>65</v>
      </c>
      <c r="R55" s="65" t="s">
        <v>65</v>
      </c>
      <c r="S55" s="65" t="s">
        <v>65</v>
      </c>
      <c r="T55" s="65" t="s">
        <v>65</v>
      </c>
      <c r="U55" s="65" t="s">
        <v>65</v>
      </c>
      <c r="V55" s="65" t="s">
        <v>65</v>
      </c>
      <c r="W55" s="65" t="s">
        <v>433</v>
      </c>
      <c r="X55" s="65" t="s">
        <v>433</v>
      </c>
      <c r="Y55" s="65" t="s">
        <v>433</v>
      </c>
      <c r="Z55" s="65" t="s">
        <v>433</v>
      </c>
      <c r="AA55" s="65" t="s">
        <v>433</v>
      </c>
      <c r="AB55" s="65" t="s">
        <v>433</v>
      </c>
      <c r="AC55" s="65" t="s">
        <v>433</v>
      </c>
      <c r="AD55" s="65" t="s">
        <v>433</v>
      </c>
      <c r="AE55" s="66"/>
      <c r="AF55" s="67"/>
      <c r="AG55" s="67"/>
      <c r="AH55" s="67"/>
      <c r="AI55" s="67"/>
      <c r="AJ55" s="67"/>
      <c r="AK55" s="67"/>
      <c r="AL55" s="68" t="s">
        <v>164</v>
      </c>
    </row>
    <row r="56" spans="1:38" s="5" customFormat="1" ht="26.25" customHeight="1" x14ac:dyDescent="0.25">
      <c r="A56" s="69" t="s">
        <v>140</v>
      </c>
      <c r="B56" s="69" t="s">
        <v>165</v>
      </c>
      <c r="C56" s="71" t="s">
        <v>166</v>
      </c>
      <c r="D56" s="74"/>
      <c r="E56" s="65" t="s">
        <v>433</v>
      </c>
      <c r="F56" s="65" t="s">
        <v>433</v>
      </c>
      <c r="G56" s="65" t="s">
        <v>433</v>
      </c>
      <c r="H56" s="65">
        <v>9.9644999999999992E-6</v>
      </c>
      <c r="I56" s="65" t="s">
        <v>433</v>
      </c>
      <c r="J56" s="65" t="s">
        <v>433</v>
      </c>
      <c r="K56" s="65" t="s">
        <v>433</v>
      </c>
      <c r="L56" s="65" t="s">
        <v>65</v>
      </c>
      <c r="M56" s="65" t="s">
        <v>433</v>
      </c>
      <c r="N56" s="65" t="s">
        <v>433</v>
      </c>
      <c r="O56" s="65" t="s">
        <v>433</v>
      </c>
      <c r="P56" s="65">
        <v>2.0878000000000006E-6</v>
      </c>
      <c r="Q56" s="65" t="s">
        <v>65</v>
      </c>
      <c r="R56" s="65" t="s">
        <v>65</v>
      </c>
      <c r="S56" s="65" t="s">
        <v>65</v>
      </c>
      <c r="T56" s="65" t="s">
        <v>65</v>
      </c>
      <c r="U56" s="65" t="s">
        <v>65</v>
      </c>
      <c r="V56" s="65" t="s">
        <v>65</v>
      </c>
      <c r="W56" s="65" t="s">
        <v>433</v>
      </c>
      <c r="X56" s="65" t="s">
        <v>433</v>
      </c>
      <c r="Y56" s="65" t="s">
        <v>433</v>
      </c>
      <c r="Z56" s="65" t="s">
        <v>433</v>
      </c>
      <c r="AA56" s="65" t="s">
        <v>433</v>
      </c>
      <c r="AB56" s="65" t="s">
        <v>433</v>
      </c>
      <c r="AC56" s="65" t="s">
        <v>433</v>
      </c>
      <c r="AD56" s="65" t="s">
        <v>433</v>
      </c>
      <c r="AE56" s="66"/>
      <c r="AF56" s="67"/>
      <c r="AG56" s="67"/>
      <c r="AH56" s="67"/>
      <c r="AI56" s="67"/>
      <c r="AJ56" s="67"/>
      <c r="AK56" s="67"/>
      <c r="AL56" s="68" t="s">
        <v>149</v>
      </c>
    </row>
    <row r="57" spans="1:38" s="5" customFormat="1" ht="26.25" customHeight="1" x14ac:dyDescent="0.25">
      <c r="A57" s="62" t="s">
        <v>66</v>
      </c>
      <c r="B57" s="62" t="s">
        <v>167</v>
      </c>
      <c r="C57" s="63" t="s">
        <v>168</v>
      </c>
      <c r="D57" s="64"/>
      <c r="E57" s="65" t="s">
        <v>434</v>
      </c>
      <c r="F57" s="65" t="s">
        <v>434</v>
      </c>
      <c r="G57" s="65" t="s">
        <v>434</v>
      </c>
      <c r="H57" s="65" t="s">
        <v>434</v>
      </c>
      <c r="I57" s="65">
        <v>2.4302799999999999E-2</v>
      </c>
      <c r="J57" s="65">
        <v>2.7340649999999998E-2</v>
      </c>
      <c r="K57" s="65">
        <v>3.0378500000000003E-2</v>
      </c>
      <c r="L57" s="65" t="s">
        <v>65</v>
      </c>
      <c r="M57" s="65" t="s">
        <v>434</v>
      </c>
      <c r="N57" s="65" t="s">
        <v>434</v>
      </c>
      <c r="O57" s="65" t="s">
        <v>434</v>
      </c>
      <c r="P57" s="65" t="s">
        <v>434</v>
      </c>
      <c r="Q57" s="65" t="s">
        <v>65</v>
      </c>
      <c r="R57" s="65" t="s">
        <v>65</v>
      </c>
      <c r="S57" s="65" t="s">
        <v>65</v>
      </c>
      <c r="T57" s="65" t="s">
        <v>65</v>
      </c>
      <c r="U57" s="65" t="s">
        <v>65</v>
      </c>
      <c r="V57" s="65" t="s">
        <v>65</v>
      </c>
      <c r="W57" s="65" t="s">
        <v>434</v>
      </c>
      <c r="X57" s="65" t="s">
        <v>434</v>
      </c>
      <c r="Y57" s="65" t="s">
        <v>434</v>
      </c>
      <c r="Z57" s="65" t="s">
        <v>434</v>
      </c>
      <c r="AA57" s="65" t="s">
        <v>434</v>
      </c>
      <c r="AB57" s="65" t="s">
        <v>434</v>
      </c>
      <c r="AC57" s="65" t="s">
        <v>434</v>
      </c>
      <c r="AD57" s="65" t="s">
        <v>434</v>
      </c>
      <c r="AE57" s="66"/>
      <c r="AF57" s="67"/>
      <c r="AG57" s="67"/>
      <c r="AH57" s="67"/>
      <c r="AI57" s="67"/>
      <c r="AJ57" s="67"/>
      <c r="AK57" s="67">
        <v>3075.9960000000001</v>
      </c>
      <c r="AL57" s="68" t="s">
        <v>169</v>
      </c>
    </row>
    <row r="58" spans="1:38" s="5" customFormat="1" ht="26.25" customHeight="1" x14ac:dyDescent="0.25">
      <c r="A58" s="62" t="s">
        <v>66</v>
      </c>
      <c r="B58" s="62" t="s">
        <v>170</v>
      </c>
      <c r="C58" s="63" t="s">
        <v>171</v>
      </c>
      <c r="D58" s="64"/>
      <c r="E58" s="65" t="s">
        <v>434</v>
      </c>
      <c r="F58" s="65" t="s">
        <v>434</v>
      </c>
      <c r="G58" s="65" t="s">
        <v>434</v>
      </c>
      <c r="H58" s="65" t="s">
        <v>434</v>
      </c>
      <c r="I58" s="65">
        <v>6.0470337434762378E-2</v>
      </c>
      <c r="J58" s="65">
        <v>8.372815952505562E-2</v>
      </c>
      <c r="K58" s="65">
        <v>9.3031288361172901E-2</v>
      </c>
      <c r="L58" s="65" t="s">
        <v>65</v>
      </c>
      <c r="M58" s="65" t="s">
        <v>434</v>
      </c>
      <c r="N58" s="65" t="s">
        <v>434</v>
      </c>
      <c r="O58" s="65" t="s">
        <v>434</v>
      </c>
      <c r="P58" s="65" t="s">
        <v>434</v>
      </c>
      <c r="Q58" s="65" t="s">
        <v>65</v>
      </c>
      <c r="R58" s="65" t="s">
        <v>65</v>
      </c>
      <c r="S58" s="65" t="s">
        <v>65</v>
      </c>
      <c r="T58" s="65" t="s">
        <v>65</v>
      </c>
      <c r="U58" s="65" t="s">
        <v>65</v>
      </c>
      <c r="V58" s="65" t="s">
        <v>65</v>
      </c>
      <c r="W58" s="65" t="s">
        <v>434</v>
      </c>
      <c r="X58" s="65" t="s">
        <v>434</v>
      </c>
      <c r="Y58" s="65" t="s">
        <v>434</v>
      </c>
      <c r="Z58" s="65" t="s">
        <v>434</v>
      </c>
      <c r="AA58" s="65" t="s">
        <v>434</v>
      </c>
      <c r="AB58" s="65" t="s">
        <v>434</v>
      </c>
      <c r="AC58" s="65" t="s">
        <v>434</v>
      </c>
      <c r="AD58" s="65" t="s">
        <v>434</v>
      </c>
      <c r="AE58" s="66"/>
      <c r="AF58" s="67"/>
      <c r="AG58" s="67"/>
      <c r="AH58" s="67"/>
      <c r="AI58" s="67"/>
      <c r="AJ58" s="67"/>
      <c r="AK58" s="67">
        <v>905.66531159713884</v>
      </c>
      <c r="AL58" s="68" t="s">
        <v>172</v>
      </c>
    </row>
    <row r="59" spans="1:38" s="5" customFormat="1" ht="26.25" customHeight="1" x14ac:dyDescent="0.25">
      <c r="A59" s="62" t="s">
        <v>66</v>
      </c>
      <c r="B59" s="75" t="s">
        <v>173</v>
      </c>
      <c r="C59" s="63" t="s">
        <v>174</v>
      </c>
      <c r="D59" s="64"/>
      <c r="E59" s="65" t="s">
        <v>434</v>
      </c>
      <c r="F59" s="65" t="s">
        <v>434</v>
      </c>
      <c r="G59" s="65" t="s">
        <v>434</v>
      </c>
      <c r="H59" s="65" t="s">
        <v>434</v>
      </c>
      <c r="I59" s="65">
        <v>4.6117257781723257E-3</v>
      </c>
      <c r="J59" s="65">
        <v>5.1881915004438669E-3</v>
      </c>
      <c r="K59" s="65">
        <v>5.7646572227154072E-3</v>
      </c>
      <c r="L59" s="65" t="s">
        <v>65</v>
      </c>
      <c r="M59" s="65" t="s">
        <v>434</v>
      </c>
      <c r="N59" s="65" t="s">
        <v>434</v>
      </c>
      <c r="O59" s="65" t="s">
        <v>434</v>
      </c>
      <c r="P59" s="65" t="s">
        <v>434</v>
      </c>
      <c r="Q59" s="65" t="s">
        <v>65</v>
      </c>
      <c r="R59" s="65" t="s">
        <v>65</v>
      </c>
      <c r="S59" s="65" t="s">
        <v>65</v>
      </c>
      <c r="T59" s="65" t="s">
        <v>65</v>
      </c>
      <c r="U59" s="65" t="s">
        <v>65</v>
      </c>
      <c r="V59" s="65" t="s">
        <v>65</v>
      </c>
      <c r="W59" s="65" t="s">
        <v>434</v>
      </c>
      <c r="X59" s="65" t="s">
        <v>434</v>
      </c>
      <c r="Y59" s="65" t="s">
        <v>434</v>
      </c>
      <c r="Z59" s="65" t="s">
        <v>434</v>
      </c>
      <c r="AA59" s="65" t="s">
        <v>434</v>
      </c>
      <c r="AB59" s="65" t="s">
        <v>434</v>
      </c>
      <c r="AC59" s="65" t="s">
        <v>434</v>
      </c>
      <c r="AD59" s="65" t="s">
        <v>434</v>
      </c>
      <c r="AE59" s="66"/>
      <c r="AF59" s="67"/>
      <c r="AG59" s="67"/>
      <c r="AH59" s="67"/>
      <c r="AI59" s="67"/>
      <c r="AJ59" s="67"/>
      <c r="AK59" s="67">
        <v>516.46568000000002</v>
      </c>
      <c r="AL59" s="68" t="s">
        <v>175</v>
      </c>
    </row>
    <row r="60" spans="1:38" s="5" customFormat="1" ht="26.25" customHeight="1" x14ac:dyDescent="0.25">
      <c r="A60" s="62" t="s">
        <v>66</v>
      </c>
      <c r="B60" s="75" t="s">
        <v>176</v>
      </c>
      <c r="C60" s="63" t="s">
        <v>177</v>
      </c>
      <c r="D60" s="70"/>
      <c r="E60" s="65" t="s">
        <v>433</v>
      </c>
      <c r="F60" s="65" t="s">
        <v>433</v>
      </c>
      <c r="G60" s="65" t="s">
        <v>433</v>
      </c>
      <c r="H60" s="65" t="s">
        <v>433</v>
      </c>
      <c r="I60" s="65">
        <v>0.49979764040732211</v>
      </c>
      <c r="J60" s="65">
        <v>4.2138307931850303</v>
      </c>
      <c r="K60" s="65">
        <v>8.9868125705419857</v>
      </c>
      <c r="L60" s="65" t="s">
        <v>65</v>
      </c>
      <c r="M60" s="65" t="s">
        <v>433</v>
      </c>
      <c r="N60" s="65" t="s">
        <v>433</v>
      </c>
      <c r="O60" s="65" t="s">
        <v>433</v>
      </c>
      <c r="P60" s="65" t="s">
        <v>433</v>
      </c>
      <c r="Q60" s="65" t="s">
        <v>65</v>
      </c>
      <c r="R60" s="65" t="s">
        <v>65</v>
      </c>
      <c r="S60" s="65" t="s">
        <v>65</v>
      </c>
      <c r="T60" s="65" t="s">
        <v>65</v>
      </c>
      <c r="U60" s="65" t="s">
        <v>65</v>
      </c>
      <c r="V60" s="65" t="s">
        <v>65</v>
      </c>
      <c r="W60" s="65" t="s">
        <v>433</v>
      </c>
      <c r="X60" s="65" t="s">
        <v>433</v>
      </c>
      <c r="Y60" s="65" t="s">
        <v>433</v>
      </c>
      <c r="Z60" s="65" t="s">
        <v>433</v>
      </c>
      <c r="AA60" s="65" t="s">
        <v>433</v>
      </c>
      <c r="AB60" s="65" t="s">
        <v>433</v>
      </c>
      <c r="AC60" s="65" t="s">
        <v>433</v>
      </c>
      <c r="AD60" s="65" t="s">
        <v>433</v>
      </c>
      <c r="AE60" s="66"/>
      <c r="AF60" s="67"/>
      <c r="AG60" s="67"/>
      <c r="AH60" s="67"/>
      <c r="AI60" s="67"/>
      <c r="AJ60" s="67"/>
      <c r="AK60" s="67"/>
      <c r="AL60" s="68" t="s">
        <v>178</v>
      </c>
    </row>
    <row r="61" spans="1:38" s="5" customFormat="1" ht="26.25" customHeight="1" x14ac:dyDescent="0.25">
      <c r="A61" s="62" t="s">
        <v>66</v>
      </c>
      <c r="B61" s="75" t="s">
        <v>179</v>
      </c>
      <c r="C61" s="63" t="s">
        <v>180</v>
      </c>
      <c r="D61" s="64"/>
      <c r="E61" s="65" t="s">
        <v>433</v>
      </c>
      <c r="F61" s="65" t="s">
        <v>433</v>
      </c>
      <c r="G61" s="65" t="s">
        <v>433</v>
      </c>
      <c r="H61" s="65" t="s">
        <v>433</v>
      </c>
      <c r="I61" s="65">
        <v>0.29839553732665092</v>
      </c>
      <c r="J61" s="65">
        <v>2.9839553732665092</v>
      </c>
      <c r="K61" s="65">
        <v>9.9465179108883639</v>
      </c>
      <c r="L61" s="65" t="s">
        <v>65</v>
      </c>
      <c r="M61" s="65" t="s">
        <v>433</v>
      </c>
      <c r="N61" s="65" t="s">
        <v>433</v>
      </c>
      <c r="O61" s="65" t="s">
        <v>433</v>
      </c>
      <c r="P61" s="65" t="s">
        <v>433</v>
      </c>
      <c r="Q61" s="65" t="s">
        <v>65</v>
      </c>
      <c r="R61" s="65" t="s">
        <v>65</v>
      </c>
      <c r="S61" s="65" t="s">
        <v>65</v>
      </c>
      <c r="T61" s="65" t="s">
        <v>65</v>
      </c>
      <c r="U61" s="65" t="s">
        <v>65</v>
      </c>
      <c r="V61" s="65" t="s">
        <v>65</v>
      </c>
      <c r="W61" s="65" t="s">
        <v>433</v>
      </c>
      <c r="X61" s="65" t="s">
        <v>433</v>
      </c>
      <c r="Y61" s="65" t="s">
        <v>433</v>
      </c>
      <c r="Z61" s="65" t="s">
        <v>433</v>
      </c>
      <c r="AA61" s="65" t="s">
        <v>433</v>
      </c>
      <c r="AB61" s="65" t="s">
        <v>433</v>
      </c>
      <c r="AC61" s="65" t="s">
        <v>433</v>
      </c>
      <c r="AD61" s="65" t="s">
        <v>433</v>
      </c>
      <c r="AE61" s="66"/>
      <c r="AF61" s="67"/>
      <c r="AG61" s="67"/>
      <c r="AH61" s="67"/>
      <c r="AI61" s="67"/>
      <c r="AJ61" s="67"/>
      <c r="AK61" s="67">
        <v>9602658.9794586189</v>
      </c>
      <c r="AL61" s="68" t="s">
        <v>181</v>
      </c>
    </row>
    <row r="62" spans="1:38" s="5" customFormat="1" ht="26.25" customHeight="1" x14ac:dyDescent="0.25">
      <c r="A62" s="62" t="s">
        <v>66</v>
      </c>
      <c r="B62" s="75" t="s">
        <v>182</v>
      </c>
      <c r="C62" s="63" t="s">
        <v>183</v>
      </c>
      <c r="D62" s="64"/>
      <c r="E62" s="65" t="s">
        <v>433</v>
      </c>
      <c r="F62" s="65" t="s">
        <v>433</v>
      </c>
      <c r="G62" s="65" t="s">
        <v>433</v>
      </c>
      <c r="H62" s="65" t="s">
        <v>433</v>
      </c>
      <c r="I62" s="65" t="s">
        <v>434</v>
      </c>
      <c r="J62" s="65" t="s">
        <v>434</v>
      </c>
      <c r="K62" s="65" t="s">
        <v>434</v>
      </c>
      <c r="L62" s="65" t="s">
        <v>65</v>
      </c>
      <c r="M62" s="65" t="s">
        <v>433</v>
      </c>
      <c r="N62" s="65" t="s">
        <v>433</v>
      </c>
      <c r="O62" s="65" t="s">
        <v>433</v>
      </c>
      <c r="P62" s="65" t="s">
        <v>433</v>
      </c>
      <c r="Q62" s="65" t="s">
        <v>65</v>
      </c>
      <c r="R62" s="65" t="s">
        <v>65</v>
      </c>
      <c r="S62" s="65" t="s">
        <v>65</v>
      </c>
      <c r="T62" s="65" t="s">
        <v>65</v>
      </c>
      <c r="U62" s="65" t="s">
        <v>65</v>
      </c>
      <c r="V62" s="65" t="s">
        <v>65</v>
      </c>
      <c r="W62" s="65" t="s">
        <v>433</v>
      </c>
      <c r="X62" s="65" t="s">
        <v>433</v>
      </c>
      <c r="Y62" s="65" t="s">
        <v>433</v>
      </c>
      <c r="Z62" s="65" t="s">
        <v>433</v>
      </c>
      <c r="AA62" s="65" t="s">
        <v>433</v>
      </c>
      <c r="AB62" s="65" t="s">
        <v>433</v>
      </c>
      <c r="AC62" s="65" t="s">
        <v>433</v>
      </c>
      <c r="AD62" s="65" t="s">
        <v>433</v>
      </c>
      <c r="AE62" s="66"/>
      <c r="AF62" s="67"/>
      <c r="AG62" s="67"/>
      <c r="AH62" s="67"/>
      <c r="AI62" s="67"/>
      <c r="AJ62" s="67"/>
      <c r="AK62" s="67"/>
      <c r="AL62" s="68" t="s">
        <v>184</v>
      </c>
    </row>
    <row r="63" spans="1:38" s="5" customFormat="1" ht="26.25" customHeight="1" x14ac:dyDescent="0.25">
      <c r="A63" s="62" t="s">
        <v>66</v>
      </c>
      <c r="B63" s="75" t="s">
        <v>185</v>
      </c>
      <c r="C63" s="71" t="s">
        <v>186</v>
      </c>
      <c r="D63" s="76"/>
      <c r="E63" s="65" t="s">
        <v>435</v>
      </c>
      <c r="F63" s="65" t="s">
        <v>435</v>
      </c>
      <c r="G63" s="65" t="s">
        <v>435</v>
      </c>
      <c r="H63" s="65" t="s">
        <v>435</v>
      </c>
      <c r="I63" s="65" t="s">
        <v>435</v>
      </c>
      <c r="J63" s="65" t="s">
        <v>435</v>
      </c>
      <c r="K63" s="65" t="s">
        <v>435</v>
      </c>
      <c r="L63" s="65" t="s">
        <v>65</v>
      </c>
      <c r="M63" s="65" t="s">
        <v>435</v>
      </c>
      <c r="N63" s="65" t="s">
        <v>435</v>
      </c>
      <c r="O63" s="65" t="s">
        <v>435</v>
      </c>
      <c r="P63" s="65" t="s">
        <v>435</v>
      </c>
      <c r="Q63" s="65" t="s">
        <v>65</v>
      </c>
      <c r="R63" s="65" t="s">
        <v>65</v>
      </c>
      <c r="S63" s="65" t="s">
        <v>65</v>
      </c>
      <c r="T63" s="65" t="s">
        <v>65</v>
      </c>
      <c r="U63" s="65" t="s">
        <v>65</v>
      </c>
      <c r="V63" s="65" t="s">
        <v>65</v>
      </c>
      <c r="W63" s="65" t="s">
        <v>435</v>
      </c>
      <c r="X63" s="65" t="s">
        <v>435</v>
      </c>
      <c r="Y63" s="65" t="s">
        <v>435</v>
      </c>
      <c r="Z63" s="65" t="s">
        <v>435</v>
      </c>
      <c r="AA63" s="65" t="s">
        <v>435</v>
      </c>
      <c r="AB63" s="65" t="s">
        <v>435</v>
      </c>
      <c r="AC63" s="65" t="s">
        <v>435</v>
      </c>
      <c r="AD63" s="65" t="s">
        <v>435</v>
      </c>
      <c r="AE63" s="66"/>
      <c r="AF63" s="67"/>
      <c r="AG63" s="67"/>
      <c r="AH63" s="67"/>
      <c r="AI63" s="67"/>
      <c r="AJ63" s="67"/>
      <c r="AK63" s="67"/>
      <c r="AL63" s="68" t="s">
        <v>149</v>
      </c>
    </row>
    <row r="64" spans="1:38" s="5" customFormat="1" ht="26.25" customHeight="1" x14ac:dyDescent="0.25">
      <c r="A64" s="62" t="s">
        <v>66</v>
      </c>
      <c r="B64" s="75" t="s">
        <v>187</v>
      </c>
      <c r="C64" s="63" t="s">
        <v>188</v>
      </c>
      <c r="D64" s="64"/>
      <c r="E64" s="65">
        <v>0.19390000000000002</v>
      </c>
      <c r="F64" s="65">
        <v>9.300000000000001E-3</v>
      </c>
      <c r="G64" s="65">
        <v>2.0000000000000002E-5</v>
      </c>
      <c r="H64" s="65">
        <v>2.6100000000000002E-2</v>
      </c>
      <c r="I64" s="65" t="s">
        <v>433</v>
      </c>
      <c r="J64" s="65" t="s">
        <v>433</v>
      </c>
      <c r="K64" s="65" t="s">
        <v>433</v>
      </c>
      <c r="L64" s="65" t="s">
        <v>65</v>
      </c>
      <c r="M64" s="65">
        <v>2.5000000000000001E-2</v>
      </c>
      <c r="N64" s="65" t="s">
        <v>433</v>
      </c>
      <c r="O64" s="65" t="s">
        <v>433</v>
      </c>
      <c r="P64" s="65" t="s">
        <v>433</v>
      </c>
      <c r="Q64" s="65" t="s">
        <v>65</v>
      </c>
      <c r="R64" s="65" t="s">
        <v>65</v>
      </c>
      <c r="S64" s="65" t="s">
        <v>65</v>
      </c>
      <c r="T64" s="65" t="s">
        <v>65</v>
      </c>
      <c r="U64" s="65" t="s">
        <v>65</v>
      </c>
      <c r="V64" s="65" t="s">
        <v>65</v>
      </c>
      <c r="W64" s="65" t="s">
        <v>433</v>
      </c>
      <c r="X64" s="65" t="s">
        <v>433</v>
      </c>
      <c r="Y64" s="65" t="s">
        <v>433</v>
      </c>
      <c r="Z64" s="65" t="s">
        <v>433</v>
      </c>
      <c r="AA64" s="65" t="s">
        <v>433</v>
      </c>
      <c r="AB64" s="65" t="s">
        <v>433</v>
      </c>
      <c r="AC64" s="65" t="s">
        <v>433</v>
      </c>
      <c r="AD64" s="65" t="s">
        <v>433</v>
      </c>
      <c r="AE64" s="66"/>
      <c r="AF64" s="67"/>
      <c r="AG64" s="67"/>
      <c r="AH64" s="67"/>
      <c r="AI64" s="67"/>
      <c r="AJ64" s="67"/>
      <c r="AK64" s="67">
        <v>496.11719285714281</v>
      </c>
      <c r="AL64" s="68" t="s">
        <v>189</v>
      </c>
    </row>
    <row r="65" spans="1:38" s="5" customFormat="1" ht="26.25" customHeight="1" x14ac:dyDescent="0.25">
      <c r="A65" s="62" t="s">
        <v>66</v>
      </c>
      <c r="B65" s="69" t="s">
        <v>190</v>
      </c>
      <c r="C65" s="63" t="s">
        <v>191</v>
      </c>
      <c r="D65" s="64"/>
      <c r="E65" s="65">
        <v>6.6000000000000003E-2</v>
      </c>
      <c r="F65" s="65" t="s">
        <v>433</v>
      </c>
      <c r="G65" s="65" t="s">
        <v>433</v>
      </c>
      <c r="H65" s="65">
        <v>2.1000000000000003E-3</v>
      </c>
      <c r="I65" s="65" t="s">
        <v>433</v>
      </c>
      <c r="J65" s="65" t="s">
        <v>433</v>
      </c>
      <c r="K65" s="65" t="s">
        <v>433</v>
      </c>
      <c r="L65" s="65" t="s">
        <v>65</v>
      </c>
      <c r="M65" s="65" t="s">
        <v>433</v>
      </c>
      <c r="N65" s="65" t="s">
        <v>433</v>
      </c>
      <c r="O65" s="65" t="s">
        <v>433</v>
      </c>
      <c r="P65" s="65" t="s">
        <v>433</v>
      </c>
      <c r="Q65" s="65" t="s">
        <v>65</v>
      </c>
      <c r="R65" s="65" t="s">
        <v>65</v>
      </c>
      <c r="S65" s="65" t="s">
        <v>65</v>
      </c>
      <c r="T65" s="65" t="s">
        <v>65</v>
      </c>
      <c r="U65" s="65" t="s">
        <v>65</v>
      </c>
      <c r="V65" s="65" t="s">
        <v>65</v>
      </c>
      <c r="W65" s="65" t="s">
        <v>433</v>
      </c>
      <c r="X65" s="65" t="s">
        <v>433</v>
      </c>
      <c r="Y65" s="65" t="s">
        <v>433</v>
      </c>
      <c r="Z65" s="65" t="s">
        <v>433</v>
      </c>
      <c r="AA65" s="65" t="s">
        <v>433</v>
      </c>
      <c r="AB65" s="65" t="s">
        <v>433</v>
      </c>
      <c r="AC65" s="65" t="s">
        <v>433</v>
      </c>
      <c r="AD65" s="65" t="s">
        <v>433</v>
      </c>
      <c r="AE65" s="66"/>
      <c r="AF65" s="67"/>
      <c r="AG65" s="67"/>
      <c r="AH65" s="67"/>
      <c r="AI65" s="67"/>
      <c r="AJ65" s="67"/>
      <c r="AK65" s="67">
        <v>464.62275</v>
      </c>
      <c r="AL65" s="68" t="s">
        <v>192</v>
      </c>
    </row>
    <row r="66" spans="1:38" s="5" customFormat="1" ht="26.25" customHeight="1" x14ac:dyDescent="0.25">
      <c r="A66" s="62" t="s">
        <v>66</v>
      </c>
      <c r="B66" s="69" t="s">
        <v>193</v>
      </c>
      <c r="C66" s="63" t="s">
        <v>194</v>
      </c>
      <c r="D66" s="64"/>
      <c r="E66" s="65" t="s">
        <v>435</v>
      </c>
      <c r="F66" s="65" t="s">
        <v>435</v>
      </c>
      <c r="G66" s="65" t="s">
        <v>435</v>
      </c>
      <c r="H66" s="65" t="s">
        <v>435</v>
      </c>
      <c r="I66" s="65" t="s">
        <v>435</v>
      </c>
      <c r="J66" s="65" t="s">
        <v>435</v>
      </c>
      <c r="K66" s="65" t="s">
        <v>435</v>
      </c>
      <c r="L66" s="65" t="s">
        <v>65</v>
      </c>
      <c r="M66" s="65" t="s">
        <v>435</v>
      </c>
      <c r="N66" s="65" t="s">
        <v>435</v>
      </c>
      <c r="O66" s="65" t="s">
        <v>435</v>
      </c>
      <c r="P66" s="65" t="s">
        <v>435</v>
      </c>
      <c r="Q66" s="65" t="s">
        <v>65</v>
      </c>
      <c r="R66" s="65" t="s">
        <v>65</v>
      </c>
      <c r="S66" s="65" t="s">
        <v>65</v>
      </c>
      <c r="T66" s="65" t="s">
        <v>65</v>
      </c>
      <c r="U66" s="65" t="s">
        <v>65</v>
      </c>
      <c r="V66" s="65" t="s">
        <v>65</v>
      </c>
      <c r="W66" s="65" t="s">
        <v>435</v>
      </c>
      <c r="X66" s="65" t="s">
        <v>435</v>
      </c>
      <c r="Y66" s="65" t="s">
        <v>435</v>
      </c>
      <c r="Z66" s="65" t="s">
        <v>435</v>
      </c>
      <c r="AA66" s="65" t="s">
        <v>435</v>
      </c>
      <c r="AB66" s="65" t="s">
        <v>435</v>
      </c>
      <c r="AC66" s="65" t="s">
        <v>435</v>
      </c>
      <c r="AD66" s="65" t="s">
        <v>435</v>
      </c>
      <c r="AE66" s="66"/>
      <c r="AF66" s="67"/>
      <c r="AG66" s="67"/>
      <c r="AH66" s="67"/>
      <c r="AI66" s="67"/>
      <c r="AJ66" s="67"/>
      <c r="AK66" s="67" t="s">
        <v>435</v>
      </c>
      <c r="AL66" s="68" t="s">
        <v>195</v>
      </c>
    </row>
    <row r="67" spans="1:38" s="5" customFormat="1" ht="26.25" customHeight="1" x14ac:dyDescent="0.25">
      <c r="A67" s="62" t="s">
        <v>66</v>
      </c>
      <c r="B67" s="69" t="s">
        <v>196</v>
      </c>
      <c r="C67" s="63" t="s">
        <v>197</v>
      </c>
      <c r="D67" s="64"/>
      <c r="E67" s="65" t="s">
        <v>433</v>
      </c>
      <c r="F67" s="65" t="s">
        <v>433</v>
      </c>
      <c r="G67" s="65" t="s">
        <v>433</v>
      </c>
      <c r="H67" s="65" t="s">
        <v>433</v>
      </c>
      <c r="I67" s="65" t="s">
        <v>436</v>
      </c>
      <c r="J67" s="65" t="s">
        <v>436</v>
      </c>
      <c r="K67" s="65" t="s">
        <v>436</v>
      </c>
      <c r="L67" s="65" t="s">
        <v>65</v>
      </c>
      <c r="M67" s="65" t="s">
        <v>433</v>
      </c>
      <c r="N67" s="65" t="s">
        <v>433</v>
      </c>
      <c r="O67" s="65" t="s">
        <v>433</v>
      </c>
      <c r="P67" s="65" t="s">
        <v>433</v>
      </c>
      <c r="Q67" s="65" t="s">
        <v>65</v>
      </c>
      <c r="R67" s="65" t="s">
        <v>65</v>
      </c>
      <c r="S67" s="65" t="s">
        <v>65</v>
      </c>
      <c r="T67" s="65" t="s">
        <v>65</v>
      </c>
      <c r="U67" s="65" t="s">
        <v>65</v>
      </c>
      <c r="V67" s="65" t="s">
        <v>65</v>
      </c>
      <c r="W67" s="65" t="s">
        <v>433</v>
      </c>
      <c r="X67" s="65" t="s">
        <v>433</v>
      </c>
      <c r="Y67" s="65" t="s">
        <v>433</v>
      </c>
      <c r="Z67" s="65" t="s">
        <v>433</v>
      </c>
      <c r="AA67" s="65" t="s">
        <v>433</v>
      </c>
      <c r="AB67" s="65" t="s">
        <v>433</v>
      </c>
      <c r="AC67" s="65" t="s">
        <v>433</v>
      </c>
      <c r="AD67" s="65" t="s">
        <v>433</v>
      </c>
      <c r="AE67" s="66"/>
      <c r="AF67" s="67"/>
      <c r="AG67" s="67"/>
      <c r="AH67" s="67"/>
      <c r="AI67" s="67"/>
      <c r="AJ67" s="67"/>
      <c r="AK67" s="67">
        <v>29.056999999999999</v>
      </c>
      <c r="AL67" s="68" t="s">
        <v>198</v>
      </c>
    </row>
    <row r="68" spans="1:38" s="5" customFormat="1" ht="26.25" customHeight="1" x14ac:dyDescent="0.25">
      <c r="A68" s="62" t="s">
        <v>66</v>
      </c>
      <c r="B68" s="69" t="s">
        <v>199</v>
      </c>
      <c r="C68" s="63" t="s">
        <v>200</v>
      </c>
      <c r="D68" s="64"/>
      <c r="E68" s="65" t="s">
        <v>435</v>
      </c>
      <c r="F68" s="65" t="s">
        <v>435</v>
      </c>
      <c r="G68" s="65" t="s">
        <v>435</v>
      </c>
      <c r="H68" s="65" t="s">
        <v>435</v>
      </c>
      <c r="I68" s="65" t="s">
        <v>435</v>
      </c>
      <c r="J68" s="65" t="s">
        <v>435</v>
      </c>
      <c r="K68" s="65" t="s">
        <v>435</v>
      </c>
      <c r="L68" s="65" t="s">
        <v>65</v>
      </c>
      <c r="M68" s="65" t="s">
        <v>435</v>
      </c>
      <c r="N68" s="65" t="s">
        <v>435</v>
      </c>
      <c r="O68" s="65" t="s">
        <v>435</v>
      </c>
      <c r="P68" s="65" t="s">
        <v>435</v>
      </c>
      <c r="Q68" s="65" t="s">
        <v>65</v>
      </c>
      <c r="R68" s="65" t="s">
        <v>65</v>
      </c>
      <c r="S68" s="65" t="s">
        <v>65</v>
      </c>
      <c r="T68" s="65" t="s">
        <v>65</v>
      </c>
      <c r="U68" s="65" t="s">
        <v>65</v>
      </c>
      <c r="V68" s="65" t="s">
        <v>65</v>
      </c>
      <c r="W68" s="65" t="s">
        <v>435</v>
      </c>
      <c r="X68" s="65" t="s">
        <v>435</v>
      </c>
      <c r="Y68" s="65" t="s">
        <v>435</v>
      </c>
      <c r="Z68" s="65" t="s">
        <v>435</v>
      </c>
      <c r="AA68" s="65" t="s">
        <v>435</v>
      </c>
      <c r="AB68" s="65" t="s">
        <v>435</v>
      </c>
      <c r="AC68" s="65" t="s">
        <v>435</v>
      </c>
      <c r="AD68" s="65" t="s">
        <v>435</v>
      </c>
      <c r="AE68" s="66"/>
      <c r="AF68" s="67"/>
      <c r="AG68" s="67"/>
      <c r="AH68" s="67"/>
      <c r="AI68" s="67"/>
      <c r="AJ68" s="67"/>
      <c r="AK68" s="67" t="s">
        <v>435</v>
      </c>
      <c r="AL68" s="68" t="s">
        <v>201</v>
      </c>
    </row>
    <row r="69" spans="1:38" s="5" customFormat="1" ht="26.25" customHeight="1" x14ac:dyDescent="0.25">
      <c r="A69" s="62" t="s">
        <v>66</v>
      </c>
      <c r="B69" s="62" t="s">
        <v>202</v>
      </c>
      <c r="C69" s="63" t="s">
        <v>203</v>
      </c>
      <c r="D69" s="73"/>
      <c r="E69" s="65" t="s">
        <v>435</v>
      </c>
      <c r="F69" s="65" t="s">
        <v>435</v>
      </c>
      <c r="G69" s="65" t="s">
        <v>435</v>
      </c>
      <c r="H69" s="65" t="s">
        <v>435</v>
      </c>
      <c r="I69" s="65" t="s">
        <v>435</v>
      </c>
      <c r="J69" s="65" t="s">
        <v>435</v>
      </c>
      <c r="K69" s="65" t="s">
        <v>435</v>
      </c>
      <c r="L69" s="65" t="s">
        <v>65</v>
      </c>
      <c r="M69" s="65" t="s">
        <v>435</v>
      </c>
      <c r="N69" s="65" t="s">
        <v>435</v>
      </c>
      <c r="O69" s="65" t="s">
        <v>435</v>
      </c>
      <c r="P69" s="65" t="s">
        <v>435</v>
      </c>
      <c r="Q69" s="65" t="s">
        <v>65</v>
      </c>
      <c r="R69" s="65" t="s">
        <v>65</v>
      </c>
      <c r="S69" s="65" t="s">
        <v>65</v>
      </c>
      <c r="T69" s="65" t="s">
        <v>65</v>
      </c>
      <c r="U69" s="65" t="s">
        <v>65</v>
      </c>
      <c r="V69" s="65" t="s">
        <v>65</v>
      </c>
      <c r="W69" s="65" t="s">
        <v>435</v>
      </c>
      <c r="X69" s="65" t="s">
        <v>435</v>
      </c>
      <c r="Y69" s="65" t="s">
        <v>435</v>
      </c>
      <c r="Z69" s="65" t="s">
        <v>435</v>
      </c>
      <c r="AA69" s="65" t="s">
        <v>435</v>
      </c>
      <c r="AB69" s="65" t="s">
        <v>435</v>
      </c>
      <c r="AC69" s="65" t="s">
        <v>435</v>
      </c>
      <c r="AD69" s="65" t="s">
        <v>435</v>
      </c>
      <c r="AE69" s="66"/>
      <c r="AF69" s="67"/>
      <c r="AG69" s="67"/>
      <c r="AH69" s="67"/>
      <c r="AI69" s="67"/>
      <c r="AJ69" s="67"/>
      <c r="AK69" s="67" t="s">
        <v>435</v>
      </c>
      <c r="AL69" s="68" t="s">
        <v>204</v>
      </c>
    </row>
    <row r="70" spans="1:38" s="5" customFormat="1" ht="26.25" customHeight="1" x14ac:dyDescent="0.25">
      <c r="A70" s="62" t="s">
        <v>66</v>
      </c>
      <c r="B70" s="62" t="s">
        <v>205</v>
      </c>
      <c r="C70" s="63" t="s">
        <v>206</v>
      </c>
      <c r="D70" s="73"/>
      <c r="E70" s="65">
        <v>8.4000000000000005E-2</v>
      </c>
      <c r="F70" s="65">
        <v>0.30019000000000001</v>
      </c>
      <c r="G70" s="65">
        <v>0.36540697007701861</v>
      </c>
      <c r="H70" s="65">
        <v>5.3800000000000001E-2</v>
      </c>
      <c r="I70" s="65">
        <v>0.13697000000000001</v>
      </c>
      <c r="J70" s="65">
        <v>0.152835</v>
      </c>
      <c r="K70" s="65">
        <v>0.16869999999999999</v>
      </c>
      <c r="L70" s="65" t="s">
        <v>65</v>
      </c>
      <c r="M70" s="65">
        <v>11.0679</v>
      </c>
      <c r="N70" s="65">
        <v>6.8144542826567621E-4</v>
      </c>
      <c r="O70" s="65">
        <v>5.4515634261254108E-4</v>
      </c>
      <c r="P70" s="65">
        <v>7.3528859009129485E-5</v>
      </c>
      <c r="Q70" s="65" t="s">
        <v>65</v>
      </c>
      <c r="R70" s="65" t="s">
        <v>65</v>
      </c>
      <c r="S70" s="65" t="s">
        <v>65</v>
      </c>
      <c r="T70" s="65" t="s">
        <v>65</v>
      </c>
      <c r="U70" s="65" t="s">
        <v>65</v>
      </c>
      <c r="V70" s="65" t="s">
        <v>65</v>
      </c>
      <c r="W70" s="65" t="s">
        <v>433</v>
      </c>
      <c r="X70" s="65" t="s">
        <v>436</v>
      </c>
      <c r="Y70" s="65" t="s">
        <v>436</v>
      </c>
      <c r="Z70" s="65" t="s">
        <v>436</v>
      </c>
      <c r="AA70" s="65" t="s">
        <v>436</v>
      </c>
      <c r="AB70" s="65" t="s">
        <v>436</v>
      </c>
      <c r="AC70" s="65" t="s">
        <v>433</v>
      </c>
      <c r="AD70" s="65" t="s">
        <v>433</v>
      </c>
      <c r="AE70" s="66"/>
      <c r="AF70" s="67"/>
      <c r="AG70" s="67"/>
      <c r="AH70" s="67"/>
      <c r="AI70" s="67"/>
      <c r="AJ70" s="67"/>
      <c r="AK70" s="67"/>
      <c r="AL70" s="68" t="s">
        <v>149</v>
      </c>
    </row>
    <row r="71" spans="1:38" s="5" customFormat="1" ht="26.25" customHeight="1" x14ac:dyDescent="0.25">
      <c r="A71" s="62" t="s">
        <v>66</v>
      </c>
      <c r="B71" s="62" t="s">
        <v>207</v>
      </c>
      <c r="C71" s="63" t="s">
        <v>208</v>
      </c>
      <c r="D71" s="73"/>
      <c r="E71" s="65" t="s">
        <v>433</v>
      </c>
      <c r="F71" s="65" t="s">
        <v>436</v>
      </c>
      <c r="G71" s="65" t="s">
        <v>433</v>
      </c>
      <c r="H71" s="65" t="s">
        <v>433</v>
      </c>
      <c r="I71" s="65">
        <v>4.7974222298742195E-2</v>
      </c>
      <c r="J71" s="65">
        <v>0.15991407432914065</v>
      </c>
      <c r="K71" s="65">
        <v>0.3198281486582813</v>
      </c>
      <c r="L71" s="65" t="s">
        <v>65</v>
      </c>
      <c r="M71" s="65" t="s">
        <v>433</v>
      </c>
      <c r="N71" s="65" t="s">
        <v>433</v>
      </c>
      <c r="O71" s="65" t="s">
        <v>433</v>
      </c>
      <c r="P71" s="65" t="s">
        <v>433</v>
      </c>
      <c r="Q71" s="65" t="s">
        <v>65</v>
      </c>
      <c r="R71" s="65" t="s">
        <v>65</v>
      </c>
      <c r="S71" s="65" t="s">
        <v>65</v>
      </c>
      <c r="T71" s="65" t="s">
        <v>65</v>
      </c>
      <c r="U71" s="65" t="s">
        <v>65</v>
      </c>
      <c r="V71" s="65" t="s">
        <v>65</v>
      </c>
      <c r="W71" s="65" t="s">
        <v>433</v>
      </c>
      <c r="X71" s="65" t="s">
        <v>433</v>
      </c>
      <c r="Y71" s="65" t="s">
        <v>433</v>
      </c>
      <c r="Z71" s="65" t="s">
        <v>433</v>
      </c>
      <c r="AA71" s="65" t="s">
        <v>433</v>
      </c>
      <c r="AB71" s="65" t="s">
        <v>433</v>
      </c>
      <c r="AC71" s="65" t="s">
        <v>433</v>
      </c>
      <c r="AD71" s="65" t="s">
        <v>433</v>
      </c>
      <c r="AE71" s="66"/>
      <c r="AF71" s="67"/>
      <c r="AG71" s="67"/>
      <c r="AH71" s="67"/>
      <c r="AI71" s="67"/>
      <c r="AJ71" s="67"/>
      <c r="AK71" s="67"/>
      <c r="AL71" s="68" t="s">
        <v>149</v>
      </c>
    </row>
    <row r="72" spans="1:38" s="5" customFormat="1" ht="26.25" customHeight="1" x14ac:dyDescent="0.25">
      <c r="A72" s="62" t="s">
        <v>66</v>
      </c>
      <c r="B72" s="62" t="s">
        <v>209</v>
      </c>
      <c r="C72" s="63" t="s">
        <v>210</v>
      </c>
      <c r="D72" s="64"/>
      <c r="E72" s="65">
        <v>7.6932640458245438E-2</v>
      </c>
      <c r="F72" s="65">
        <v>0.22083761182833481</v>
      </c>
      <c r="G72" s="65">
        <v>4.491841418814254E-2</v>
      </c>
      <c r="H72" s="65" t="s">
        <v>434</v>
      </c>
      <c r="I72" s="65">
        <v>0.16752809999999999</v>
      </c>
      <c r="J72" s="65">
        <v>0.36036934999999998</v>
      </c>
      <c r="K72" s="65">
        <v>0.51880899999999996</v>
      </c>
      <c r="L72" s="65" t="s">
        <v>65</v>
      </c>
      <c r="M72" s="65">
        <v>1.6491628998586176</v>
      </c>
      <c r="N72" s="65">
        <v>0.57028979000000002</v>
      </c>
      <c r="O72" s="65">
        <v>3.7713959999999998E-2</v>
      </c>
      <c r="P72" s="65">
        <v>0.27674717300000001</v>
      </c>
      <c r="Q72" s="65" t="s">
        <v>65</v>
      </c>
      <c r="R72" s="65" t="s">
        <v>65</v>
      </c>
      <c r="S72" s="65" t="s">
        <v>65</v>
      </c>
      <c r="T72" s="65" t="s">
        <v>65</v>
      </c>
      <c r="U72" s="65" t="s">
        <v>65</v>
      </c>
      <c r="V72" s="65" t="s">
        <v>65</v>
      </c>
      <c r="W72" s="65">
        <v>0.53480993600000004</v>
      </c>
      <c r="X72" s="65">
        <v>2.5729060675602097E-2</v>
      </c>
      <c r="Y72" s="65">
        <v>2.6861091729926241E-2</v>
      </c>
      <c r="Z72" s="65">
        <v>1.4448446155966403E-2</v>
      </c>
      <c r="AA72" s="65">
        <v>1.4298397238505258E-2</v>
      </c>
      <c r="AB72" s="65">
        <v>8.1336995800000006E-2</v>
      </c>
      <c r="AC72" s="65">
        <v>0.1238363399345703</v>
      </c>
      <c r="AD72" s="65">
        <v>1.7581109590826169</v>
      </c>
      <c r="AE72" s="66"/>
      <c r="AF72" s="67"/>
      <c r="AG72" s="67"/>
      <c r="AH72" s="67"/>
      <c r="AI72" s="67"/>
      <c r="AJ72" s="67"/>
      <c r="AK72" s="67">
        <v>6578.3710000000001</v>
      </c>
      <c r="AL72" s="68" t="s">
        <v>211</v>
      </c>
    </row>
    <row r="73" spans="1:38" s="5" customFormat="1" ht="26.25" customHeight="1" x14ac:dyDescent="0.25">
      <c r="A73" s="62" t="s">
        <v>66</v>
      </c>
      <c r="B73" s="62" t="s">
        <v>212</v>
      </c>
      <c r="C73" s="63" t="s">
        <v>213</v>
      </c>
      <c r="D73" s="64"/>
      <c r="E73" s="65" t="s">
        <v>433</v>
      </c>
      <c r="F73" s="65" t="s">
        <v>433</v>
      </c>
      <c r="G73" s="65" t="s">
        <v>433</v>
      </c>
      <c r="H73" s="65" t="s">
        <v>433</v>
      </c>
      <c r="I73" s="65">
        <v>1.0800000000000001E-2</v>
      </c>
      <c r="J73" s="65">
        <v>1.14E-2</v>
      </c>
      <c r="K73" s="65">
        <v>1.2E-2</v>
      </c>
      <c r="L73" s="65" t="s">
        <v>65</v>
      </c>
      <c r="M73" s="65" t="s">
        <v>433</v>
      </c>
      <c r="N73" s="65" t="s">
        <v>436</v>
      </c>
      <c r="O73" s="65" t="s">
        <v>436</v>
      </c>
      <c r="P73" s="65" t="s">
        <v>436</v>
      </c>
      <c r="Q73" s="65" t="s">
        <v>65</v>
      </c>
      <c r="R73" s="65" t="s">
        <v>65</v>
      </c>
      <c r="S73" s="65" t="s">
        <v>65</v>
      </c>
      <c r="T73" s="65" t="s">
        <v>65</v>
      </c>
      <c r="U73" s="65" t="s">
        <v>65</v>
      </c>
      <c r="V73" s="65" t="s">
        <v>65</v>
      </c>
      <c r="W73" s="65" t="s">
        <v>436</v>
      </c>
      <c r="X73" s="65" t="s">
        <v>436</v>
      </c>
      <c r="Y73" s="65" t="s">
        <v>436</v>
      </c>
      <c r="Z73" s="65" t="s">
        <v>436</v>
      </c>
      <c r="AA73" s="65" t="s">
        <v>436</v>
      </c>
      <c r="AB73" s="65" t="s">
        <v>436</v>
      </c>
      <c r="AC73" s="65" t="s">
        <v>436</v>
      </c>
      <c r="AD73" s="65" t="s">
        <v>433</v>
      </c>
      <c r="AE73" s="66"/>
      <c r="AF73" s="67"/>
      <c r="AG73" s="67"/>
      <c r="AH73" s="67"/>
      <c r="AI73" s="67"/>
      <c r="AJ73" s="67"/>
      <c r="AK73" s="67">
        <v>12</v>
      </c>
      <c r="AL73" s="68" t="s">
        <v>214</v>
      </c>
    </row>
    <row r="74" spans="1:38" s="5" customFormat="1" ht="26.25" customHeight="1" x14ac:dyDescent="0.25">
      <c r="A74" s="62" t="s">
        <v>66</v>
      </c>
      <c r="B74" s="62" t="s">
        <v>215</v>
      </c>
      <c r="C74" s="63" t="s">
        <v>216</v>
      </c>
      <c r="D74" s="64"/>
      <c r="E74" s="65" t="s">
        <v>433</v>
      </c>
      <c r="F74" s="65" t="s">
        <v>433</v>
      </c>
      <c r="G74" s="65" t="s">
        <v>433</v>
      </c>
      <c r="H74" s="65" t="s">
        <v>433</v>
      </c>
      <c r="I74" s="65">
        <v>2.4264816290000021E-3</v>
      </c>
      <c r="J74" s="65">
        <v>6.1764986920000058E-3</v>
      </c>
      <c r="K74" s="65">
        <v>8.823569560000008E-3</v>
      </c>
      <c r="L74" s="65" t="s">
        <v>65</v>
      </c>
      <c r="M74" s="65" t="s">
        <v>433</v>
      </c>
      <c r="N74" s="65">
        <v>8.8235695599999997E-2</v>
      </c>
      <c r="O74" s="65" t="s">
        <v>433</v>
      </c>
      <c r="P74" s="65" t="s">
        <v>433</v>
      </c>
      <c r="Q74" s="65" t="s">
        <v>65</v>
      </c>
      <c r="R74" s="65" t="s">
        <v>65</v>
      </c>
      <c r="S74" s="65" t="s">
        <v>65</v>
      </c>
      <c r="T74" s="65" t="s">
        <v>65</v>
      </c>
      <c r="U74" s="65" t="s">
        <v>65</v>
      </c>
      <c r="V74" s="65" t="s">
        <v>65</v>
      </c>
      <c r="W74" s="65">
        <v>3.088249346</v>
      </c>
      <c r="X74" s="65" t="s">
        <v>436</v>
      </c>
      <c r="Y74" s="65" t="s">
        <v>436</v>
      </c>
      <c r="Z74" s="65" t="s">
        <v>436</v>
      </c>
      <c r="AA74" s="65" t="s">
        <v>436</v>
      </c>
      <c r="AB74" s="65" t="s">
        <v>436</v>
      </c>
      <c r="AC74" s="65">
        <v>1.544124673</v>
      </c>
      <c r="AD74" s="65" t="s">
        <v>433</v>
      </c>
      <c r="AE74" s="66"/>
      <c r="AF74" s="67"/>
      <c r="AG74" s="67"/>
      <c r="AH74" s="67"/>
      <c r="AI74" s="67"/>
      <c r="AJ74" s="67"/>
      <c r="AK74" s="67" t="s">
        <v>437</v>
      </c>
      <c r="AL74" s="68" t="s">
        <v>217</v>
      </c>
    </row>
    <row r="75" spans="1:38" s="5" customFormat="1" ht="26.25" customHeight="1" x14ac:dyDescent="0.25">
      <c r="A75" s="62" t="s">
        <v>66</v>
      </c>
      <c r="B75" s="62" t="s">
        <v>218</v>
      </c>
      <c r="C75" s="63" t="s">
        <v>219</v>
      </c>
      <c r="D75" s="73"/>
      <c r="E75" s="65" t="s">
        <v>435</v>
      </c>
      <c r="F75" s="65" t="s">
        <v>435</v>
      </c>
      <c r="G75" s="65" t="s">
        <v>435</v>
      </c>
      <c r="H75" s="65" t="s">
        <v>435</v>
      </c>
      <c r="I75" s="65" t="s">
        <v>435</v>
      </c>
      <c r="J75" s="65" t="s">
        <v>435</v>
      </c>
      <c r="K75" s="65" t="s">
        <v>435</v>
      </c>
      <c r="L75" s="65" t="s">
        <v>65</v>
      </c>
      <c r="M75" s="65" t="s">
        <v>435</v>
      </c>
      <c r="N75" s="65" t="s">
        <v>435</v>
      </c>
      <c r="O75" s="65" t="s">
        <v>435</v>
      </c>
      <c r="P75" s="65" t="s">
        <v>435</v>
      </c>
      <c r="Q75" s="65" t="s">
        <v>65</v>
      </c>
      <c r="R75" s="65" t="s">
        <v>65</v>
      </c>
      <c r="S75" s="65" t="s">
        <v>65</v>
      </c>
      <c r="T75" s="65" t="s">
        <v>65</v>
      </c>
      <c r="U75" s="65" t="s">
        <v>65</v>
      </c>
      <c r="V75" s="65" t="s">
        <v>65</v>
      </c>
      <c r="W75" s="65" t="s">
        <v>435</v>
      </c>
      <c r="X75" s="65" t="s">
        <v>435</v>
      </c>
      <c r="Y75" s="65" t="s">
        <v>435</v>
      </c>
      <c r="Z75" s="65" t="s">
        <v>435</v>
      </c>
      <c r="AA75" s="65" t="s">
        <v>435</v>
      </c>
      <c r="AB75" s="65" t="s">
        <v>435</v>
      </c>
      <c r="AC75" s="65" t="s">
        <v>435</v>
      </c>
      <c r="AD75" s="65" t="s">
        <v>435</v>
      </c>
      <c r="AE75" s="66"/>
      <c r="AF75" s="67"/>
      <c r="AG75" s="67"/>
      <c r="AH75" s="67"/>
      <c r="AI75" s="67"/>
      <c r="AJ75" s="67"/>
      <c r="AK75" s="67"/>
      <c r="AL75" s="68" t="s">
        <v>220</v>
      </c>
    </row>
    <row r="76" spans="1:38" s="5" customFormat="1" ht="26.25" customHeight="1" x14ac:dyDescent="0.25">
      <c r="A76" s="62" t="s">
        <v>66</v>
      </c>
      <c r="B76" s="62" t="s">
        <v>221</v>
      </c>
      <c r="C76" s="63" t="s">
        <v>222</v>
      </c>
      <c r="D76" s="64"/>
      <c r="E76" s="65" t="s">
        <v>433</v>
      </c>
      <c r="F76" s="65" t="s">
        <v>433</v>
      </c>
      <c r="G76" s="65" t="s">
        <v>434</v>
      </c>
      <c r="H76" s="65" t="s">
        <v>433</v>
      </c>
      <c r="I76" s="65">
        <v>2.1599999999999999E-4</v>
      </c>
      <c r="J76" s="65">
        <v>4.3199999999999998E-4</v>
      </c>
      <c r="K76" s="65">
        <v>5.399999999999999E-4</v>
      </c>
      <c r="L76" s="65" t="s">
        <v>65</v>
      </c>
      <c r="M76" s="65" t="s">
        <v>433</v>
      </c>
      <c r="N76" s="65">
        <v>0.64800000000000002</v>
      </c>
      <c r="O76" s="65">
        <v>5.4000000000000003E-3</v>
      </c>
      <c r="P76" s="65" t="s">
        <v>436</v>
      </c>
      <c r="Q76" s="65" t="s">
        <v>65</v>
      </c>
      <c r="R76" s="65" t="s">
        <v>65</v>
      </c>
      <c r="S76" s="65" t="s">
        <v>65</v>
      </c>
      <c r="T76" s="65" t="s">
        <v>65</v>
      </c>
      <c r="U76" s="65" t="s">
        <v>65</v>
      </c>
      <c r="V76" s="65" t="s">
        <v>65</v>
      </c>
      <c r="W76" s="65">
        <v>8.1000000000000003E-2</v>
      </c>
      <c r="X76" s="65" t="s">
        <v>433</v>
      </c>
      <c r="Y76" s="65" t="s">
        <v>433</v>
      </c>
      <c r="Z76" s="65" t="s">
        <v>433</v>
      </c>
      <c r="AA76" s="65" t="s">
        <v>433</v>
      </c>
      <c r="AB76" s="65" t="s">
        <v>433</v>
      </c>
      <c r="AC76" s="65" t="s">
        <v>433</v>
      </c>
      <c r="AD76" s="65">
        <v>7.0199999999999999E-5</v>
      </c>
      <c r="AE76" s="66"/>
      <c r="AF76" s="67"/>
      <c r="AG76" s="67"/>
      <c r="AH76" s="67"/>
      <c r="AI76" s="67"/>
      <c r="AJ76" s="67"/>
      <c r="AK76" s="67">
        <v>27</v>
      </c>
      <c r="AL76" s="68" t="s">
        <v>223</v>
      </c>
    </row>
    <row r="77" spans="1:38" s="5" customFormat="1" ht="26.25" customHeight="1" x14ac:dyDescent="0.25">
      <c r="A77" s="62" t="s">
        <v>66</v>
      </c>
      <c r="B77" s="62" t="s">
        <v>224</v>
      </c>
      <c r="C77" s="63" t="s">
        <v>225</v>
      </c>
      <c r="D77" s="64"/>
      <c r="E77" s="65" t="s">
        <v>435</v>
      </c>
      <c r="F77" s="65" t="s">
        <v>435</v>
      </c>
      <c r="G77" s="65" t="s">
        <v>435</v>
      </c>
      <c r="H77" s="65" t="s">
        <v>435</v>
      </c>
      <c r="I77" s="65" t="s">
        <v>435</v>
      </c>
      <c r="J77" s="65" t="s">
        <v>435</v>
      </c>
      <c r="K77" s="65" t="s">
        <v>435</v>
      </c>
      <c r="L77" s="65" t="s">
        <v>65</v>
      </c>
      <c r="M77" s="65" t="s">
        <v>435</v>
      </c>
      <c r="N77" s="65" t="s">
        <v>435</v>
      </c>
      <c r="O77" s="65" t="s">
        <v>435</v>
      </c>
      <c r="P77" s="65" t="s">
        <v>435</v>
      </c>
      <c r="Q77" s="65" t="s">
        <v>65</v>
      </c>
      <c r="R77" s="65" t="s">
        <v>65</v>
      </c>
      <c r="S77" s="65" t="s">
        <v>65</v>
      </c>
      <c r="T77" s="65" t="s">
        <v>65</v>
      </c>
      <c r="U77" s="65" t="s">
        <v>65</v>
      </c>
      <c r="V77" s="65" t="s">
        <v>65</v>
      </c>
      <c r="W77" s="65" t="s">
        <v>435</v>
      </c>
      <c r="X77" s="65" t="s">
        <v>435</v>
      </c>
      <c r="Y77" s="65" t="s">
        <v>435</v>
      </c>
      <c r="Z77" s="65" t="s">
        <v>435</v>
      </c>
      <c r="AA77" s="65" t="s">
        <v>435</v>
      </c>
      <c r="AB77" s="65" t="s">
        <v>435</v>
      </c>
      <c r="AC77" s="65" t="s">
        <v>435</v>
      </c>
      <c r="AD77" s="65" t="s">
        <v>435</v>
      </c>
      <c r="AE77" s="66"/>
      <c r="AF77" s="67"/>
      <c r="AG77" s="67"/>
      <c r="AH77" s="67"/>
      <c r="AI77" s="67"/>
      <c r="AJ77" s="67"/>
      <c r="AK77" s="67"/>
      <c r="AL77" s="68" t="s">
        <v>226</v>
      </c>
    </row>
    <row r="78" spans="1:38" s="5" customFormat="1" ht="26.25" customHeight="1" x14ac:dyDescent="0.25">
      <c r="A78" s="62" t="s">
        <v>66</v>
      </c>
      <c r="B78" s="62" t="s">
        <v>227</v>
      </c>
      <c r="C78" s="63" t="s">
        <v>228</v>
      </c>
      <c r="D78" s="64"/>
      <c r="E78" s="65" t="s">
        <v>433</v>
      </c>
      <c r="F78" s="65" t="s">
        <v>436</v>
      </c>
      <c r="G78" s="65">
        <v>0.14123999999999998</v>
      </c>
      <c r="H78" s="65" t="s">
        <v>433</v>
      </c>
      <c r="I78" s="65">
        <v>2.0329999999999998E-4</v>
      </c>
      <c r="J78" s="65">
        <v>2.675E-4</v>
      </c>
      <c r="K78" s="65">
        <v>3.4239999999999997E-4</v>
      </c>
      <c r="L78" s="65" t="s">
        <v>65</v>
      </c>
      <c r="M78" s="65" t="s">
        <v>436</v>
      </c>
      <c r="N78" s="65">
        <v>1.07E-3</v>
      </c>
      <c r="O78" s="65">
        <v>1.07E-4</v>
      </c>
      <c r="P78" s="65">
        <v>2.14E-4</v>
      </c>
      <c r="Q78" s="65" t="s">
        <v>65</v>
      </c>
      <c r="R78" s="65" t="s">
        <v>65</v>
      </c>
      <c r="S78" s="65" t="s">
        <v>65</v>
      </c>
      <c r="T78" s="65" t="s">
        <v>65</v>
      </c>
      <c r="U78" s="65" t="s">
        <v>65</v>
      </c>
      <c r="V78" s="65" t="s">
        <v>65</v>
      </c>
      <c r="W78" s="65">
        <v>1.07</v>
      </c>
      <c r="X78" s="65" t="s">
        <v>436</v>
      </c>
      <c r="Y78" s="65" t="s">
        <v>436</v>
      </c>
      <c r="Z78" s="65" t="s">
        <v>436</v>
      </c>
      <c r="AA78" s="65" t="s">
        <v>436</v>
      </c>
      <c r="AB78" s="65">
        <v>5.3499999999999999E-4</v>
      </c>
      <c r="AC78" s="65">
        <v>0.1391</v>
      </c>
      <c r="AD78" s="65">
        <v>3.9589999999999997E-4</v>
      </c>
      <c r="AE78" s="66"/>
      <c r="AF78" s="67"/>
      <c r="AG78" s="67"/>
      <c r="AH78" s="67"/>
      <c r="AI78" s="67"/>
      <c r="AJ78" s="67"/>
      <c r="AK78" s="67"/>
      <c r="AL78" s="68" t="s">
        <v>229</v>
      </c>
    </row>
    <row r="79" spans="1:38" s="5" customFormat="1" ht="26.25" customHeight="1" x14ac:dyDescent="0.25">
      <c r="A79" s="62" t="s">
        <v>66</v>
      </c>
      <c r="B79" s="62" t="s">
        <v>230</v>
      </c>
      <c r="C79" s="63" t="s">
        <v>231</v>
      </c>
      <c r="D79" s="64"/>
      <c r="E79" s="65" t="s">
        <v>435</v>
      </c>
      <c r="F79" s="65" t="s">
        <v>435</v>
      </c>
      <c r="G79" s="65" t="s">
        <v>435</v>
      </c>
      <c r="H79" s="65" t="s">
        <v>435</v>
      </c>
      <c r="I79" s="65" t="s">
        <v>435</v>
      </c>
      <c r="J79" s="65" t="s">
        <v>435</v>
      </c>
      <c r="K79" s="65" t="s">
        <v>435</v>
      </c>
      <c r="L79" s="65" t="s">
        <v>65</v>
      </c>
      <c r="M79" s="65" t="s">
        <v>435</v>
      </c>
      <c r="N79" s="65" t="s">
        <v>435</v>
      </c>
      <c r="O79" s="65" t="s">
        <v>435</v>
      </c>
      <c r="P79" s="65" t="s">
        <v>435</v>
      </c>
      <c r="Q79" s="65" t="s">
        <v>65</v>
      </c>
      <c r="R79" s="65" t="s">
        <v>65</v>
      </c>
      <c r="S79" s="65" t="s">
        <v>65</v>
      </c>
      <c r="T79" s="65" t="s">
        <v>65</v>
      </c>
      <c r="U79" s="65" t="s">
        <v>65</v>
      </c>
      <c r="V79" s="65" t="s">
        <v>65</v>
      </c>
      <c r="W79" s="65" t="s">
        <v>435</v>
      </c>
      <c r="X79" s="65" t="s">
        <v>435</v>
      </c>
      <c r="Y79" s="65" t="s">
        <v>435</v>
      </c>
      <c r="Z79" s="65" t="s">
        <v>435</v>
      </c>
      <c r="AA79" s="65" t="s">
        <v>435</v>
      </c>
      <c r="AB79" s="65" t="s">
        <v>435</v>
      </c>
      <c r="AC79" s="65" t="s">
        <v>435</v>
      </c>
      <c r="AD79" s="65" t="s">
        <v>435</v>
      </c>
      <c r="AE79" s="66"/>
      <c r="AF79" s="67"/>
      <c r="AG79" s="67"/>
      <c r="AH79" s="67"/>
      <c r="AI79" s="67"/>
      <c r="AJ79" s="67"/>
      <c r="AK79" s="67"/>
      <c r="AL79" s="68" t="s">
        <v>232</v>
      </c>
    </row>
    <row r="80" spans="1:38" s="5" customFormat="1" ht="26.25" customHeight="1" x14ac:dyDescent="0.25">
      <c r="A80" s="62" t="s">
        <v>66</v>
      </c>
      <c r="B80" s="69" t="s">
        <v>233</v>
      </c>
      <c r="C80" s="71" t="s">
        <v>234</v>
      </c>
      <c r="D80" s="64"/>
      <c r="E80" s="65">
        <v>2.1714631940916069E-2</v>
      </c>
      <c r="F80" s="65">
        <v>0.16944692590459784</v>
      </c>
      <c r="G80" s="65">
        <v>1.8912042318185902E-3</v>
      </c>
      <c r="H80" s="65" t="s">
        <v>433</v>
      </c>
      <c r="I80" s="65" t="s">
        <v>436</v>
      </c>
      <c r="J80" s="65" t="s">
        <v>436</v>
      </c>
      <c r="K80" s="65" t="s">
        <v>436</v>
      </c>
      <c r="L80" s="65" t="s">
        <v>65</v>
      </c>
      <c r="M80" s="65">
        <v>0.10435544930002701</v>
      </c>
      <c r="N80" s="65" t="s">
        <v>436</v>
      </c>
      <c r="O80" s="65" t="s">
        <v>436</v>
      </c>
      <c r="P80" s="65" t="s">
        <v>436</v>
      </c>
      <c r="Q80" s="65" t="s">
        <v>65</v>
      </c>
      <c r="R80" s="65" t="s">
        <v>65</v>
      </c>
      <c r="S80" s="65" t="s">
        <v>65</v>
      </c>
      <c r="T80" s="65" t="s">
        <v>65</v>
      </c>
      <c r="U80" s="65" t="s">
        <v>65</v>
      </c>
      <c r="V80" s="65" t="s">
        <v>65</v>
      </c>
      <c r="W80" s="65" t="s">
        <v>436</v>
      </c>
      <c r="X80" s="65" t="s">
        <v>436</v>
      </c>
      <c r="Y80" s="65" t="s">
        <v>436</v>
      </c>
      <c r="Z80" s="65" t="s">
        <v>436</v>
      </c>
      <c r="AA80" s="65" t="s">
        <v>436</v>
      </c>
      <c r="AB80" s="65" t="s">
        <v>436</v>
      </c>
      <c r="AC80" s="65" t="s">
        <v>436</v>
      </c>
      <c r="AD80" s="65" t="s">
        <v>433</v>
      </c>
      <c r="AE80" s="66"/>
      <c r="AF80" s="67"/>
      <c r="AG80" s="67"/>
      <c r="AH80" s="67"/>
      <c r="AI80" s="67"/>
      <c r="AJ80" s="67"/>
      <c r="AK80" s="67"/>
      <c r="AL80" s="68" t="s">
        <v>149</v>
      </c>
    </row>
    <row r="81" spans="1:38" s="5" customFormat="1" ht="26.25" customHeight="1" x14ac:dyDescent="0.25">
      <c r="A81" s="62" t="s">
        <v>66</v>
      </c>
      <c r="B81" s="69" t="s">
        <v>235</v>
      </c>
      <c r="C81" s="71" t="s">
        <v>236</v>
      </c>
      <c r="D81" s="64"/>
      <c r="E81" s="65" t="s">
        <v>433</v>
      </c>
      <c r="F81" s="65" t="s">
        <v>433</v>
      </c>
      <c r="G81" s="65" t="s">
        <v>433</v>
      </c>
      <c r="H81" s="65" t="s">
        <v>433</v>
      </c>
      <c r="I81" s="65" t="s">
        <v>434</v>
      </c>
      <c r="J81" s="65" t="s">
        <v>434</v>
      </c>
      <c r="K81" s="65" t="s">
        <v>434</v>
      </c>
      <c r="L81" s="65" t="s">
        <v>65</v>
      </c>
      <c r="M81" s="65" t="s">
        <v>433</v>
      </c>
      <c r="N81" s="65" t="s">
        <v>433</v>
      </c>
      <c r="O81" s="65" t="s">
        <v>433</v>
      </c>
      <c r="P81" s="65" t="s">
        <v>433</v>
      </c>
      <c r="Q81" s="65" t="s">
        <v>65</v>
      </c>
      <c r="R81" s="65" t="s">
        <v>65</v>
      </c>
      <c r="S81" s="65" t="s">
        <v>65</v>
      </c>
      <c r="T81" s="65" t="s">
        <v>65</v>
      </c>
      <c r="U81" s="65" t="s">
        <v>65</v>
      </c>
      <c r="V81" s="65" t="s">
        <v>65</v>
      </c>
      <c r="W81" s="65" t="s">
        <v>433</v>
      </c>
      <c r="X81" s="65" t="s">
        <v>433</v>
      </c>
      <c r="Y81" s="65" t="s">
        <v>433</v>
      </c>
      <c r="Z81" s="65" t="s">
        <v>433</v>
      </c>
      <c r="AA81" s="65" t="s">
        <v>433</v>
      </c>
      <c r="AB81" s="65" t="s">
        <v>433</v>
      </c>
      <c r="AC81" s="65" t="s">
        <v>433</v>
      </c>
      <c r="AD81" s="65" t="s">
        <v>433</v>
      </c>
      <c r="AE81" s="66"/>
      <c r="AF81" s="67"/>
      <c r="AG81" s="67"/>
      <c r="AH81" s="67"/>
      <c r="AI81" s="67"/>
      <c r="AJ81" s="67"/>
      <c r="AK81" s="67"/>
      <c r="AL81" s="68" t="s">
        <v>237</v>
      </c>
    </row>
    <row r="82" spans="1:38" s="5" customFormat="1" ht="26.25" customHeight="1" x14ac:dyDescent="0.25">
      <c r="A82" s="62" t="s">
        <v>238</v>
      </c>
      <c r="B82" s="69" t="s">
        <v>239</v>
      </c>
      <c r="C82" s="63" t="s">
        <v>240</v>
      </c>
      <c r="D82" s="64"/>
      <c r="E82" s="65" t="s">
        <v>433</v>
      </c>
      <c r="F82" s="65">
        <v>18.602202042520876</v>
      </c>
      <c r="G82" s="65" t="s">
        <v>433</v>
      </c>
      <c r="H82" s="65" t="s">
        <v>433</v>
      </c>
      <c r="I82" s="65" t="s">
        <v>433</v>
      </c>
      <c r="J82" s="65" t="s">
        <v>433</v>
      </c>
      <c r="K82" s="65" t="s">
        <v>433</v>
      </c>
      <c r="L82" s="65" t="s">
        <v>65</v>
      </c>
      <c r="M82" s="65" t="s">
        <v>433</v>
      </c>
      <c r="N82" s="65" t="s">
        <v>433</v>
      </c>
      <c r="O82" s="65" t="s">
        <v>433</v>
      </c>
      <c r="P82" s="65" t="s">
        <v>433</v>
      </c>
      <c r="Q82" s="65" t="s">
        <v>65</v>
      </c>
      <c r="R82" s="65" t="s">
        <v>65</v>
      </c>
      <c r="S82" s="65" t="s">
        <v>65</v>
      </c>
      <c r="T82" s="65" t="s">
        <v>65</v>
      </c>
      <c r="U82" s="65" t="s">
        <v>65</v>
      </c>
      <c r="V82" s="65" t="s">
        <v>65</v>
      </c>
      <c r="W82" s="65" t="s">
        <v>433</v>
      </c>
      <c r="X82" s="65" t="s">
        <v>433</v>
      </c>
      <c r="Y82" s="65" t="s">
        <v>433</v>
      </c>
      <c r="Z82" s="65" t="s">
        <v>433</v>
      </c>
      <c r="AA82" s="65" t="s">
        <v>433</v>
      </c>
      <c r="AB82" s="65" t="s">
        <v>433</v>
      </c>
      <c r="AC82" s="65" t="s">
        <v>433</v>
      </c>
      <c r="AD82" s="65" t="s">
        <v>433</v>
      </c>
      <c r="AE82" s="66"/>
      <c r="AF82" s="67"/>
      <c r="AG82" s="67"/>
      <c r="AH82" s="67"/>
      <c r="AI82" s="67"/>
      <c r="AJ82" s="67"/>
      <c r="AK82" s="67">
        <v>20.641816364837098</v>
      </c>
      <c r="AL82" s="68" t="s">
        <v>241</v>
      </c>
    </row>
    <row r="83" spans="1:38" s="5" customFormat="1" ht="26.25" customHeight="1" x14ac:dyDescent="0.25">
      <c r="A83" s="62" t="s">
        <v>66</v>
      </c>
      <c r="B83" s="77" t="s">
        <v>242</v>
      </c>
      <c r="C83" s="71" t="s">
        <v>243</v>
      </c>
      <c r="D83" s="64"/>
      <c r="E83" s="65" t="s">
        <v>433</v>
      </c>
      <c r="F83" s="65">
        <v>9.7500000000000003E-2</v>
      </c>
      <c r="G83" s="65" t="s">
        <v>433</v>
      </c>
      <c r="H83" s="65" t="s">
        <v>433</v>
      </c>
      <c r="I83" s="65">
        <v>1.3000000000000001E-2</v>
      </c>
      <c r="J83" s="65">
        <v>0.26</v>
      </c>
      <c r="K83" s="65">
        <v>0.39</v>
      </c>
      <c r="L83" s="65" t="s">
        <v>65</v>
      </c>
      <c r="M83" s="65" t="s">
        <v>433</v>
      </c>
      <c r="N83" s="65" t="s">
        <v>433</v>
      </c>
      <c r="O83" s="65" t="s">
        <v>433</v>
      </c>
      <c r="P83" s="65" t="s">
        <v>433</v>
      </c>
      <c r="Q83" s="65" t="s">
        <v>65</v>
      </c>
      <c r="R83" s="65" t="s">
        <v>65</v>
      </c>
      <c r="S83" s="65" t="s">
        <v>65</v>
      </c>
      <c r="T83" s="65" t="s">
        <v>65</v>
      </c>
      <c r="U83" s="65" t="s">
        <v>65</v>
      </c>
      <c r="V83" s="65" t="s">
        <v>65</v>
      </c>
      <c r="W83" s="65" t="s">
        <v>433</v>
      </c>
      <c r="X83" s="65" t="s">
        <v>433</v>
      </c>
      <c r="Y83" s="65" t="s">
        <v>433</v>
      </c>
      <c r="Z83" s="65" t="s">
        <v>433</v>
      </c>
      <c r="AA83" s="65" t="s">
        <v>433</v>
      </c>
      <c r="AB83" s="65" t="s">
        <v>433</v>
      </c>
      <c r="AC83" s="65" t="s">
        <v>433</v>
      </c>
      <c r="AD83" s="65" t="s">
        <v>433</v>
      </c>
      <c r="AE83" s="66"/>
      <c r="AF83" s="67"/>
      <c r="AG83" s="67"/>
      <c r="AH83" s="67"/>
      <c r="AI83" s="67"/>
      <c r="AJ83" s="67"/>
      <c r="AK83" s="67">
        <v>6500</v>
      </c>
      <c r="AL83" s="68" t="s">
        <v>149</v>
      </c>
    </row>
    <row r="84" spans="1:38" s="5" customFormat="1" ht="26.25" customHeight="1" x14ac:dyDescent="0.25">
      <c r="A84" s="62" t="s">
        <v>66</v>
      </c>
      <c r="B84" s="77" t="s">
        <v>244</v>
      </c>
      <c r="C84" s="71" t="s">
        <v>245</v>
      </c>
      <c r="D84" s="64"/>
      <c r="E84" s="65" t="s">
        <v>433</v>
      </c>
      <c r="F84" s="65">
        <v>2.708205413352335E-3</v>
      </c>
      <c r="G84" s="65" t="s">
        <v>433</v>
      </c>
      <c r="H84" s="65" t="s">
        <v>433</v>
      </c>
      <c r="I84" s="65">
        <v>1.6281923773443752E-5</v>
      </c>
      <c r="J84" s="65">
        <v>8.1409618867218749E-5</v>
      </c>
      <c r="K84" s="65">
        <v>3.2563847546887499E-4</v>
      </c>
      <c r="L84" s="65" t="s">
        <v>65</v>
      </c>
      <c r="M84" s="65">
        <v>0.17015259050000001</v>
      </c>
      <c r="N84" s="65" t="s">
        <v>433</v>
      </c>
      <c r="O84" s="65" t="s">
        <v>433</v>
      </c>
      <c r="P84" s="65" t="s">
        <v>433</v>
      </c>
      <c r="Q84" s="65" t="s">
        <v>65</v>
      </c>
      <c r="R84" s="65" t="s">
        <v>65</v>
      </c>
      <c r="S84" s="65" t="s">
        <v>65</v>
      </c>
      <c r="T84" s="65" t="s">
        <v>65</v>
      </c>
      <c r="U84" s="65" t="s">
        <v>65</v>
      </c>
      <c r="V84" s="65" t="s">
        <v>65</v>
      </c>
      <c r="W84" s="65" t="s">
        <v>433</v>
      </c>
      <c r="X84" s="65" t="s">
        <v>433</v>
      </c>
      <c r="Y84" s="65" t="s">
        <v>433</v>
      </c>
      <c r="Z84" s="65" t="s">
        <v>433</v>
      </c>
      <c r="AA84" s="65" t="s">
        <v>433</v>
      </c>
      <c r="AB84" s="65" t="s">
        <v>433</v>
      </c>
      <c r="AC84" s="65" t="s">
        <v>433</v>
      </c>
      <c r="AD84" s="65" t="s">
        <v>433</v>
      </c>
      <c r="AE84" s="66"/>
      <c r="AF84" s="67"/>
      <c r="AG84" s="67"/>
      <c r="AH84" s="67"/>
      <c r="AI84" s="67"/>
      <c r="AJ84" s="67"/>
      <c r="AK84" s="67">
        <v>17.910799000000001</v>
      </c>
      <c r="AL84" s="68" t="s">
        <v>149</v>
      </c>
    </row>
    <row r="85" spans="1:38" s="5" customFormat="1" ht="26.25" customHeight="1" x14ac:dyDescent="0.25">
      <c r="A85" s="62" t="s">
        <v>238</v>
      </c>
      <c r="B85" s="71" t="s">
        <v>246</v>
      </c>
      <c r="C85" s="71" t="s">
        <v>247</v>
      </c>
      <c r="D85" s="64"/>
      <c r="E85" s="65" t="s">
        <v>433</v>
      </c>
      <c r="F85" s="65">
        <v>7.7523372645566857</v>
      </c>
      <c r="G85" s="65" t="s">
        <v>433</v>
      </c>
      <c r="H85" s="65" t="s">
        <v>433</v>
      </c>
      <c r="I85" s="65" t="s">
        <v>433</v>
      </c>
      <c r="J85" s="65" t="s">
        <v>433</v>
      </c>
      <c r="K85" s="65" t="s">
        <v>433</v>
      </c>
      <c r="L85" s="65" t="s">
        <v>65</v>
      </c>
      <c r="M85" s="65" t="s">
        <v>433</v>
      </c>
      <c r="N85" s="65" t="s">
        <v>433</v>
      </c>
      <c r="O85" s="65" t="s">
        <v>433</v>
      </c>
      <c r="P85" s="65" t="s">
        <v>433</v>
      </c>
      <c r="Q85" s="65" t="s">
        <v>65</v>
      </c>
      <c r="R85" s="65" t="s">
        <v>65</v>
      </c>
      <c r="S85" s="65" t="s">
        <v>65</v>
      </c>
      <c r="T85" s="65" t="s">
        <v>65</v>
      </c>
      <c r="U85" s="65" t="s">
        <v>65</v>
      </c>
      <c r="V85" s="65" t="s">
        <v>65</v>
      </c>
      <c r="W85" s="65" t="s">
        <v>433</v>
      </c>
      <c r="X85" s="65" t="s">
        <v>433</v>
      </c>
      <c r="Y85" s="65" t="s">
        <v>433</v>
      </c>
      <c r="Z85" s="65" t="s">
        <v>433</v>
      </c>
      <c r="AA85" s="65" t="s">
        <v>433</v>
      </c>
      <c r="AB85" s="65" t="s">
        <v>433</v>
      </c>
      <c r="AC85" s="65" t="s">
        <v>433</v>
      </c>
      <c r="AD85" s="65" t="s">
        <v>433</v>
      </c>
      <c r="AE85" s="66"/>
      <c r="AF85" s="67"/>
      <c r="AG85" s="67"/>
      <c r="AH85" s="67"/>
      <c r="AI85" s="67"/>
      <c r="AJ85" s="67"/>
      <c r="AK85" s="67">
        <v>38.633855275504736</v>
      </c>
      <c r="AL85" s="68" t="s">
        <v>248</v>
      </c>
    </row>
    <row r="86" spans="1:38" s="5" customFormat="1" ht="26.25" customHeight="1" x14ac:dyDescent="0.25">
      <c r="A86" s="62" t="s">
        <v>238</v>
      </c>
      <c r="B86" s="71" t="s">
        <v>249</v>
      </c>
      <c r="C86" s="63" t="s">
        <v>250</v>
      </c>
      <c r="D86" s="64"/>
      <c r="E86" s="65" t="s">
        <v>433</v>
      </c>
      <c r="F86" s="65">
        <v>2.6226086824497203</v>
      </c>
      <c r="G86" s="65" t="s">
        <v>433</v>
      </c>
      <c r="H86" s="65" t="s">
        <v>433</v>
      </c>
      <c r="I86" s="65" t="s">
        <v>433</v>
      </c>
      <c r="J86" s="65" t="s">
        <v>433</v>
      </c>
      <c r="K86" s="65" t="s">
        <v>433</v>
      </c>
      <c r="L86" s="65" t="s">
        <v>65</v>
      </c>
      <c r="M86" s="65" t="s">
        <v>433</v>
      </c>
      <c r="N86" s="65" t="s">
        <v>433</v>
      </c>
      <c r="O86" s="65" t="s">
        <v>433</v>
      </c>
      <c r="P86" s="65" t="s">
        <v>433</v>
      </c>
      <c r="Q86" s="65" t="s">
        <v>65</v>
      </c>
      <c r="R86" s="65" t="s">
        <v>65</v>
      </c>
      <c r="S86" s="65" t="s">
        <v>65</v>
      </c>
      <c r="T86" s="65" t="s">
        <v>65</v>
      </c>
      <c r="U86" s="65" t="s">
        <v>65</v>
      </c>
      <c r="V86" s="65" t="s">
        <v>65</v>
      </c>
      <c r="W86" s="65" t="s">
        <v>433</v>
      </c>
      <c r="X86" s="65" t="s">
        <v>433</v>
      </c>
      <c r="Y86" s="65" t="s">
        <v>433</v>
      </c>
      <c r="Z86" s="65" t="s">
        <v>433</v>
      </c>
      <c r="AA86" s="65" t="s">
        <v>433</v>
      </c>
      <c r="AB86" s="65" t="s">
        <v>433</v>
      </c>
      <c r="AC86" s="65" t="s">
        <v>433</v>
      </c>
      <c r="AD86" s="65" t="s">
        <v>433</v>
      </c>
      <c r="AE86" s="66"/>
      <c r="AF86" s="67"/>
      <c r="AG86" s="67"/>
      <c r="AH86" s="67"/>
      <c r="AI86" s="67"/>
      <c r="AJ86" s="67"/>
      <c r="AK86" s="67">
        <v>11.053290502579024</v>
      </c>
      <c r="AL86" s="68" t="s">
        <v>241</v>
      </c>
    </row>
    <row r="87" spans="1:38" s="5" customFormat="1" ht="26.25" customHeight="1" x14ac:dyDescent="0.25">
      <c r="A87" s="62" t="s">
        <v>238</v>
      </c>
      <c r="B87" s="71" t="s">
        <v>251</v>
      </c>
      <c r="C87" s="63" t="s">
        <v>252</v>
      </c>
      <c r="D87" s="64"/>
      <c r="E87" s="65" t="s">
        <v>433</v>
      </c>
      <c r="F87" s="65">
        <v>7.6624417927522977E-3</v>
      </c>
      <c r="G87" s="65" t="s">
        <v>433</v>
      </c>
      <c r="H87" s="65" t="s">
        <v>433</v>
      </c>
      <c r="I87" s="65" t="s">
        <v>433</v>
      </c>
      <c r="J87" s="65" t="s">
        <v>433</v>
      </c>
      <c r="K87" s="65" t="s">
        <v>433</v>
      </c>
      <c r="L87" s="65" t="s">
        <v>65</v>
      </c>
      <c r="M87" s="65" t="s">
        <v>433</v>
      </c>
      <c r="N87" s="65" t="s">
        <v>433</v>
      </c>
      <c r="O87" s="65" t="s">
        <v>433</v>
      </c>
      <c r="P87" s="65" t="s">
        <v>433</v>
      </c>
      <c r="Q87" s="65" t="s">
        <v>65</v>
      </c>
      <c r="R87" s="65" t="s">
        <v>65</v>
      </c>
      <c r="S87" s="65" t="s">
        <v>65</v>
      </c>
      <c r="T87" s="65" t="s">
        <v>65</v>
      </c>
      <c r="U87" s="65" t="s">
        <v>65</v>
      </c>
      <c r="V87" s="65" t="s">
        <v>65</v>
      </c>
      <c r="W87" s="65" t="s">
        <v>433</v>
      </c>
      <c r="X87" s="65" t="s">
        <v>433</v>
      </c>
      <c r="Y87" s="65" t="s">
        <v>433</v>
      </c>
      <c r="Z87" s="65" t="s">
        <v>433</v>
      </c>
      <c r="AA87" s="65" t="s">
        <v>433</v>
      </c>
      <c r="AB87" s="65" t="s">
        <v>433</v>
      </c>
      <c r="AC87" s="65" t="s">
        <v>433</v>
      </c>
      <c r="AD87" s="65" t="s">
        <v>433</v>
      </c>
      <c r="AE87" s="66"/>
      <c r="AF87" s="67"/>
      <c r="AG87" s="67"/>
      <c r="AH87" s="67"/>
      <c r="AI87" s="67"/>
      <c r="AJ87" s="67"/>
      <c r="AK87" s="67">
        <v>1.2456976857645489E-2</v>
      </c>
      <c r="AL87" s="68" t="s">
        <v>241</v>
      </c>
    </row>
    <row r="88" spans="1:38" s="5" customFormat="1" ht="26.25" customHeight="1" x14ac:dyDescent="0.25">
      <c r="A88" s="62" t="s">
        <v>238</v>
      </c>
      <c r="B88" s="71" t="s">
        <v>253</v>
      </c>
      <c r="C88" s="63" t="s">
        <v>254</v>
      </c>
      <c r="D88" s="64"/>
      <c r="E88" s="65" t="s">
        <v>433</v>
      </c>
      <c r="F88" s="65">
        <v>1.9906053046875869</v>
      </c>
      <c r="G88" s="65" t="s">
        <v>433</v>
      </c>
      <c r="H88" s="65" t="s">
        <v>433</v>
      </c>
      <c r="I88" s="65" t="s">
        <v>433</v>
      </c>
      <c r="J88" s="65" t="s">
        <v>433</v>
      </c>
      <c r="K88" s="65" t="s">
        <v>433</v>
      </c>
      <c r="L88" s="65" t="s">
        <v>65</v>
      </c>
      <c r="M88" s="65" t="s">
        <v>433</v>
      </c>
      <c r="N88" s="65">
        <v>0.02</v>
      </c>
      <c r="O88" s="65">
        <v>2.0000000000000001E-4</v>
      </c>
      <c r="P88" s="65" t="s">
        <v>433</v>
      </c>
      <c r="Q88" s="65" t="s">
        <v>65</v>
      </c>
      <c r="R88" s="65" t="s">
        <v>65</v>
      </c>
      <c r="S88" s="65" t="s">
        <v>65</v>
      </c>
      <c r="T88" s="65" t="s">
        <v>65</v>
      </c>
      <c r="U88" s="65" t="s">
        <v>65</v>
      </c>
      <c r="V88" s="65" t="s">
        <v>65</v>
      </c>
      <c r="W88" s="65" t="s">
        <v>433</v>
      </c>
      <c r="X88" s="65" t="s">
        <v>433</v>
      </c>
      <c r="Y88" s="65" t="s">
        <v>433</v>
      </c>
      <c r="Z88" s="65" t="s">
        <v>433</v>
      </c>
      <c r="AA88" s="65" t="s">
        <v>433</v>
      </c>
      <c r="AB88" s="65" t="s">
        <v>433</v>
      </c>
      <c r="AC88" s="65" t="s">
        <v>433</v>
      </c>
      <c r="AD88" s="65" t="s">
        <v>433</v>
      </c>
      <c r="AE88" s="66"/>
      <c r="AF88" s="67"/>
      <c r="AG88" s="67"/>
      <c r="AH88" s="67"/>
      <c r="AI88" s="67"/>
      <c r="AJ88" s="67"/>
      <c r="AK88" s="67">
        <v>35.259807735721949</v>
      </c>
      <c r="AL88" s="68" t="s">
        <v>149</v>
      </c>
    </row>
    <row r="89" spans="1:38" s="5" customFormat="1" ht="26.25" customHeight="1" x14ac:dyDescent="0.25">
      <c r="A89" s="62" t="s">
        <v>238</v>
      </c>
      <c r="B89" s="71" t="s">
        <v>255</v>
      </c>
      <c r="C89" s="63" t="s">
        <v>256</v>
      </c>
      <c r="D89" s="64"/>
      <c r="E89" s="65" t="s">
        <v>433</v>
      </c>
      <c r="F89" s="65">
        <v>0.66404019692202465</v>
      </c>
      <c r="G89" s="65" t="s">
        <v>433</v>
      </c>
      <c r="H89" s="65" t="s">
        <v>433</v>
      </c>
      <c r="I89" s="65" t="s">
        <v>433</v>
      </c>
      <c r="J89" s="65" t="s">
        <v>433</v>
      </c>
      <c r="K89" s="65" t="s">
        <v>433</v>
      </c>
      <c r="L89" s="65" t="s">
        <v>65</v>
      </c>
      <c r="M89" s="65" t="s">
        <v>433</v>
      </c>
      <c r="N89" s="65" t="s">
        <v>433</v>
      </c>
      <c r="O89" s="65" t="s">
        <v>433</v>
      </c>
      <c r="P89" s="65" t="s">
        <v>433</v>
      </c>
      <c r="Q89" s="65" t="s">
        <v>65</v>
      </c>
      <c r="R89" s="65" t="s">
        <v>65</v>
      </c>
      <c r="S89" s="65" t="s">
        <v>65</v>
      </c>
      <c r="T89" s="65" t="s">
        <v>65</v>
      </c>
      <c r="U89" s="65" t="s">
        <v>65</v>
      </c>
      <c r="V89" s="65" t="s">
        <v>65</v>
      </c>
      <c r="W89" s="65" t="s">
        <v>433</v>
      </c>
      <c r="X89" s="65" t="s">
        <v>433</v>
      </c>
      <c r="Y89" s="65" t="s">
        <v>433</v>
      </c>
      <c r="Z89" s="65" t="s">
        <v>433</v>
      </c>
      <c r="AA89" s="65" t="s">
        <v>433</v>
      </c>
      <c r="AB89" s="65" t="s">
        <v>433</v>
      </c>
      <c r="AC89" s="65" t="s">
        <v>433</v>
      </c>
      <c r="AD89" s="65" t="s">
        <v>433</v>
      </c>
      <c r="AE89" s="66"/>
      <c r="AF89" s="67"/>
      <c r="AG89" s="67"/>
      <c r="AH89" s="67"/>
      <c r="AI89" s="67"/>
      <c r="AJ89" s="67"/>
      <c r="AK89" s="67">
        <v>8.7950669327770168</v>
      </c>
      <c r="AL89" s="68" t="s">
        <v>149</v>
      </c>
    </row>
    <row r="90" spans="1:38" s="78" customFormat="1" ht="26.25" customHeight="1" x14ac:dyDescent="0.2">
      <c r="A90" s="62" t="s">
        <v>238</v>
      </c>
      <c r="B90" s="71" t="s">
        <v>257</v>
      </c>
      <c r="C90" s="63" t="s">
        <v>258</v>
      </c>
      <c r="D90" s="64"/>
      <c r="E90" s="65" t="s">
        <v>433</v>
      </c>
      <c r="F90" s="65">
        <v>2.2746370368804043</v>
      </c>
      <c r="G90" s="65" t="s">
        <v>433</v>
      </c>
      <c r="H90" s="65" t="s">
        <v>433</v>
      </c>
      <c r="I90" s="65" t="s">
        <v>436</v>
      </c>
      <c r="J90" s="65" t="s">
        <v>436</v>
      </c>
      <c r="K90" s="65" t="s">
        <v>436</v>
      </c>
      <c r="L90" s="65" t="s">
        <v>65</v>
      </c>
      <c r="M90" s="65" t="s">
        <v>433</v>
      </c>
      <c r="N90" s="65" t="s">
        <v>433</v>
      </c>
      <c r="O90" s="65" t="s">
        <v>433</v>
      </c>
      <c r="P90" s="65" t="s">
        <v>433</v>
      </c>
      <c r="Q90" s="65" t="s">
        <v>65</v>
      </c>
      <c r="R90" s="65" t="s">
        <v>65</v>
      </c>
      <c r="S90" s="65" t="s">
        <v>65</v>
      </c>
      <c r="T90" s="65" t="s">
        <v>65</v>
      </c>
      <c r="U90" s="65" t="s">
        <v>65</v>
      </c>
      <c r="V90" s="65" t="s">
        <v>65</v>
      </c>
      <c r="W90" s="65" t="s">
        <v>433</v>
      </c>
      <c r="X90" s="65" t="s">
        <v>433</v>
      </c>
      <c r="Y90" s="65" t="s">
        <v>433</v>
      </c>
      <c r="Z90" s="65" t="s">
        <v>433</v>
      </c>
      <c r="AA90" s="65" t="s">
        <v>433</v>
      </c>
      <c r="AB90" s="65" t="s">
        <v>433</v>
      </c>
      <c r="AC90" s="65" t="s">
        <v>433</v>
      </c>
      <c r="AD90" s="65" t="s">
        <v>433</v>
      </c>
      <c r="AE90" s="66"/>
      <c r="AF90" s="67"/>
      <c r="AG90" s="67"/>
      <c r="AH90" s="67"/>
      <c r="AI90" s="67"/>
      <c r="AJ90" s="67"/>
      <c r="AK90" s="67">
        <v>4.9384043962513253</v>
      </c>
      <c r="AL90" s="68" t="s">
        <v>149</v>
      </c>
    </row>
    <row r="91" spans="1:38" s="5" customFormat="1" ht="26.25" customHeight="1" x14ac:dyDescent="0.25">
      <c r="A91" s="62" t="s">
        <v>238</v>
      </c>
      <c r="B91" s="69" t="s">
        <v>259</v>
      </c>
      <c r="C91" s="71" t="s">
        <v>260</v>
      </c>
      <c r="D91" s="64"/>
      <c r="E91" s="65">
        <v>2.2967172401999997E-2</v>
      </c>
      <c r="F91" s="65">
        <v>6.09034052396E-2</v>
      </c>
      <c r="G91" s="65">
        <v>3.6837688199999998E-3</v>
      </c>
      <c r="H91" s="65">
        <v>5.4220894988499996E-2</v>
      </c>
      <c r="I91" s="65">
        <v>0.39148854581081743</v>
      </c>
      <c r="J91" s="65">
        <v>0.40300107157193865</v>
      </c>
      <c r="K91" s="65">
        <v>0.40300107157193865</v>
      </c>
      <c r="L91" s="65" t="s">
        <v>65</v>
      </c>
      <c r="M91" s="65">
        <v>0.70206399091899996</v>
      </c>
      <c r="N91" s="65">
        <v>0.95631614399999998</v>
      </c>
      <c r="O91" s="65">
        <v>6.9755370905999994E-2</v>
      </c>
      <c r="P91" s="65">
        <v>6.9528087000000007E-5</v>
      </c>
      <c r="Q91" s="65" t="s">
        <v>65</v>
      </c>
      <c r="R91" s="65" t="s">
        <v>65</v>
      </c>
      <c r="S91" s="65" t="s">
        <v>65</v>
      </c>
      <c r="T91" s="65" t="s">
        <v>65</v>
      </c>
      <c r="U91" s="65" t="s">
        <v>65</v>
      </c>
      <c r="V91" s="65" t="s">
        <v>65</v>
      </c>
      <c r="W91" s="65">
        <v>1.2583348189999998E-3</v>
      </c>
      <c r="X91" s="65">
        <v>1.3967516490900002E-3</v>
      </c>
      <c r="Y91" s="65">
        <v>5.6625066855E-4</v>
      </c>
      <c r="Z91" s="65">
        <v>5.6625066855E-4</v>
      </c>
      <c r="AA91" s="65">
        <v>5.6625066855E-4</v>
      </c>
      <c r="AB91" s="65">
        <v>3.0955036547399999E-3</v>
      </c>
      <c r="AC91" s="65" t="s">
        <v>436</v>
      </c>
      <c r="AD91" s="65" t="s">
        <v>433</v>
      </c>
      <c r="AE91" s="66"/>
      <c r="AF91" s="67"/>
      <c r="AG91" s="67"/>
      <c r="AH91" s="67"/>
      <c r="AI91" s="67"/>
      <c r="AJ91" s="67"/>
      <c r="AK91" s="67"/>
      <c r="AL91" s="68" t="s">
        <v>149</v>
      </c>
    </row>
    <row r="92" spans="1:38" s="5" customFormat="1" ht="26.25" customHeight="1" x14ac:dyDescent="0.25">
      <c r="A92" s="62" t="s">
        <v>66</v>
      </c>
      <c r="B92" s="62" t="s">
        <v>261</v>
      </c>
      <c r="C92" s="63" t="s">
        <v>262</v>
      </c>
      <c r="D92" s="73"/>
      <c r="E92" s="65" t="s">
        <v>434</v>
      </c>
      <c r="F92" s="65" t="s">
        <v>434</v>
      </c>
      <c r="G92" s="65" t="s">
        <v>434</v>
      </c>
      <c r="H92" s="65" t="s">
        <v>434</v>
      </c>
      <c r="I92" s="65" t="s">
        <v>434</v>
      </c>
      <c r="J92" s="65" t="s">
        <v>434</v>
      </c>
      <c r="K92" s="65" t="s">
        <v>434</v>
      </c>
      <c r="L92" s="65" t="s">
        <v>65</v>
      </c>
      <c r="M92" s="65" t="s">
        <v>434</v>
      </c>
      <c r="N92" s="65" t="s">
        <v>434</v>
      </c>
      <c r="O92" s="65" t="s">
        <v>434</v>
      </c>
      <c r="P92" s="65" t="s">
        <v>434</v>
      </c>
      <c r="Q92" s="65" t="s">
        <v>65</v>
      </c>
      <c r="R92" s="65" t="s">
        <v>65</v>
      </c>
      <c r="S92" s="65" t="s">
        <v>65</v>
      </c>
      <c r="T92" s="65" t="s">
        <v>65</v>
      </c>
      <c r="U92" s="65" t="s">
        <v>65</v>
      </c>
      <c r="V92" s="65" t="s">
        <v>65</v>
      </c>
      <c r="W92" s="65" t="s">
        <v>434</v>
      </c>
      <c r="X92" s="65" t="s">
        <v>434</v>
      </c>
      <c r="Y92" s="65" t="s">
        <v>434</v>
      </c>
      <c r="Z92" s="65" t="s">
        <v>434</v>
      </c>
      <c r="AA92" s="65" t="s">
        <v>434</v>
      </c>
      <c r="AB92" s="65" t="s">
        <v>434</v>
      </c>
      <c r="AC92" s="65" t="s">
        <v>434</v>
      </c>
      <c r="AD92" s="65" t="s">
        <v>434</v>
      </c>
      <c r="AE92" s="66"/>
      <c r="AF92" s="67"/>
      <c r="AG92" s="67"/>
      <c r="AH92" s="67"/>
      <c r="AI92" s="67"/>
      <c r="AJ92" s="67"/>
      <c r="AK92" s="67"/>
      <c r="AL92" s="68" t="s">
        <v>263</v>
      </c>
    </row>
    <row r="93" spans="1:38" s="5" customFormat="1" ht="26.25" customHeight="1" x14ac:dyDescent="0.25">
      <c r="A93" s="62" t="s">
        <v>66</v>
      </c>
      <c r="B93" s="69" t="s">
        <v>264</v>
      </c>
      <c r="C93" s="63" t="s">
        <v>265</v>
      </c>
      <c r="D93" s="73"/>
      <c r="E93" s="65" t="s">
        <v>433</v>
      </c>
      <c r="F93" s="65">
        <v>3.1969527476076935</v>
      </c>
      <c r="G93" s="65" t="s">
        <v>433</v>
      </c>
      <c r="H93" s="65" t="s">
        <v>433</v>
      </c>
      <c r="I93" s="65">
        <v>2.7113991208199993E-4</v>
      </c>
      <c r="J93" s="65">
        <v>8.1261754715700001E-4</v>
      </c>
      <c r="K93" s="65">
        <v>1.715882461371E-3</v>
      </c>
      <c r="L93" s="65" t="s">
        <v>65</v>
      </c>
      <c r="M93" s="65" t="s">
        <v>433</v>
      </c>
      <c r="N93" s="65" t="s">
        <v>433</v>
      </c>
      <c r="O93" s="65" t="s">
        <v>433</v>
      </c>
      <c r="P93" s="65" t="s">
        <v>433</v>
      </c>
      <c r="Q93" s="65" t="s">
        <v>65</v>
      </c>
      <c r="R93" s="65" t="s">
        <v>65</v>
      </c>
      <c r="S93" s="65" t="s">
        <v>65</v>
      </c>
      <c r="T93" s="65" t="s">
        <v>65</v>
      </c>
      <c r="U93" s="65" t="s">
        <v>65</v>
      </c>
      <c r="V93" s="65" t="s">
        <v>65</v>
      </c>
      <c r="W93" s="65">
        <v>0.13100000000000001</v>
      </c>
      <c r="X93" s="65">
        <v>1.2976811594202874E-2</v>
      </c>
      <c r="Y93" s="65">
        <v>1.1904347826086932E-2</v>
      </c>
      <c r="Z93" s="65">
        <v>4.5043478260869477E-3</v>
      </c>
      <c r="AA93" s="65">
        <v>7.614492753623173E-3</v>
      </c>
      <c r="AB93" s="65">
        <v>3.6999999999999998E-2</v>
      </c>
      <c r="AC93" s="65">
        <v>2.6200000000000001E-2</v>
      </c>
      <c r="AD93" s="65" t="s">
        <v>433</v>
      </c>
      <c r="AE93" s="66"/>
      <c r="AF93" s="67"/>
      <c r="AG93" s="67"/>
      <c r="AH93" s="67"/>
      <c r="AI93" s="67"/>
      <c r="AJ93" s="67"/>
      <c r="AK93" s="67"/>
      <c r="AL93" s="68" t="s">
        <v>266</v>
      </c>
    </row>
    <row r="94" spans="1:38" s="5" customFormat="1" ht="26.25" customHeight="1" x14ac:dyDescent="0.25">
      <c r="A94" s="62" t="s">
        <v>66</v>
      </c>
      <c r="B94" s="79" t="s">
        <v>267</v>
      </c>
      <c r="C94" s="63" t="s">
        <v>268</v>
      </c>
      <c r="D94" s="64"/>
      <c r="E94" s="65" t="s">
        <v>435</v>
      </c>
      <c r="F94" s="65" t="s">
        <v>435</v>
      </c>
      <c r="G94" s="65" t="s">
        <v>435</v>
      </c>
      <c r="H94" s="65" t="s">
        <v>435</v>
      </c>
      <c r="I94" s="65" t="s">
        <v>435</v>
      </c>
      <c r="J94" s="65" t="s">
        <v>435</v>
      </c>
      <c r="K94" s="65" t="s">
        <v>435</v>
      </c>
      <c r="L94" s="65" t="s">
        <v>65</v>
      </c>
      <c r="M94" s="65" t="s">
        <v>435</v>
      </c>
      <c r="N94" s="65" t="s">
        <v>435</v>
      </c>
      <c r="O94" s="65" t="s">
        <v>435</v>
      </c>
      <c r="P94" s="65" t="s">
        <v>435</v>
      </c>
      <c r="Q94" s="65" t="s">
        <v>65</v>
      </c>
      <c r="R94" s="65" t="s">
        <v>65</v>
      </c>
      <c r="S94" s="65" t="s">
        <v>65</v>
      </c>
      <c r="T94" s="65" t="s">
        <v>65</v>
      </c>
      <c r="U94" s="65" t="s">
        <v>65</v>
      </c>
      <c r="V94" s="65" t="s">
        <v>65</v>
      </c>
      <c r="W94" s="65" t="s">
        <v>435</v>
      </c>
      <c r="X94" s="65" t="s">
        <v>435</v>
      </c>
      <c r="Y94" s="65" t="s">
        <v>435</v>
      </c>
      <c r="Z94" s="65" t="s">
        <v>435</v>
      </c>
      <c r="AA94" s="65" t="s">
        <v>435</v>
      </c>
      <c r="AB94" s="65" t="s">
        <v>435</v>
      </c>
      <c r="AC94" s="65" t="s">
        <v>435</v>
      </c>
      <c r="AD94" s="65" t="s">
        <v>435</v>
      </c>
      <c r="AE94" s="66"/>
      <c r="AF94" s="67"/>
      <c r="AG94" s="67"/>
      <c r="AH94" s="67"/>
      <c r="AI94" s="67"/>
      <c r="AJ94" s="67"/>
      <c r="AK94" s="67"/>
      <c r="AL94" s="68" t="s">
        <v>149</v>
      </c>
    </row>
    <row r="95" spans="1:38" s="5" customFormat="1" ht="26.25" customHeight="1" x14ac:dyDescent="0.25">
      <c r="A95" s="62" t="s">
        <v>66</v>
      </c>
      <c r="B95" s="79" t="s">
        <v>269</v>
      </c>
      <c r="C95" s="63" t="s">
        <v>270</v>
      </c>
      <c r="D95" s="73"/>
      <c r="E95" s="65" t="s">
        <v>433</v>
      </c>
      <c r="F95" s="65" t="s">
        <v>433</v>
      </c>
      <c r="G95" s="65" t="s">
        <v>433</v>
      </c>
      <c r="H95" s="65" t="s">
        <v>433</v>
      </c>
      <c r="I95" s="65">
        <v>0.18248578551450217</v>
      </c>
      <c r="J95" s="65">
        <v>0.46021446378625541</v>
      </c>
      <c r="K95" s="65">
        <v>1.1390361594656386</v>
      </c>
      <c r="L95" s="65" t="s">
        <v>65</v>
      </c>
      <c r="M95" s="65" t="s">
        <v>433</v>
      </c>
      <c r="N95" s="65" t="s">
        <v>433</v>
      </c>
      <c r="O95" s="65" t="s">
        <v>433</v>
      </c>
      <c r="P95" s="65" t="s">
        <v>433</v>
      </c>
      <c r="Q95" s="65" t="s">
        <v>65</v>
      </c>
      <c r="R95" s="65" t="s">
        <v>65</v>
      </c>
      <c r="S95" s="65" t="s">
        <v>65</v>
      </c>
      <c r="T95" s="65" t="s">
        <v>65</v>
      </c>
      <c r="U95" s="65" t="s">
        <v>65</v>
      </c>
      <c r="V95" s="65" t="s">
        <v>65</v>
      </c>
      <c r="W95" s="65" t="s">
        <v>433</v>
      </c>
      <c r="X95" s="65" t="s">
        <v>433</v>
      </c>
      <c r="Y95" s="65" t="s">
        <v>433</v>
      </c>
      <c r="Z95" s="65" t="s">
        <v>433</v>
      </c>
      <c r="AA95" s="65" t="s">
        <v>433</v>
      </c>
      <c r="AB95" s="65" t="s">
        <v>433</v>
      </c>
      <c r="AC95" s="65" t="s">
        <v>433</v>
      </c>
      <c r="AD95" s="65" t="s">
        <v>433</v>
      </c>
      <c r="AE95" s="66"/>
      <c r="AF95" s="67"/>
      <c r="AG95" s="67"/>
      <c r="AH95" s="67"/>
      <c r="AI95" s="67"/>
      <c r="AJ95" s="67"/>
      <c r="AK95" s="67"/>
      <c r="AL95" s="68" t="s">
        <v>149</v>
      </c>
    </row>
    <row r="96" spans="1:38" s="5" customFormat="1" ht="26.25" customHeight="1" x14ac:dyDescent="0.25">
      <c r="A96" s="62" t="s">
        <v>66</v>
      </c>
      <c r="B96" s="69" t="s">
        <v>271</v>
      </c>
      <c r="C96" s="63" t="s">
        <v>272</v>
      </c>
      <c r="D96" s="80"/>
      <c r="E96" s="65" t="s">
        <v>435</v>
      </c>
      <c r="F96" s="65" t="s">
        <v>435</v>
      </c>
      <c r="G96" s="65" t="s">
        <v>435</v>
      </c>
      <c r="H96" s="65" t="s">
        <v>435</v>
      </c>
      <c r="I96" s="65" t="s">
        <v>435</v>
      </c>
      <c r="J96" s="65" t="s">
        <v>435</v>
      </c>
      <c r="K96" s="65" t="s">
        <v>435</v>
      </c>
      <c r="L96" s="65" t="s">
        <v>65</v>
      </c>
      <c r="M96" s="65" t="s">
        <v>435</v>
      </c>
      <c r="N96" s="65" t="s">
        <v>435</v>
      </c>
      <c r="O96" s="65" t="s">
        <v>435</v>
      </c>
      <c r="P96" s="65" t="s">
        <v>435</v>
      </c>
      <c r="Q96" s="65" t="s">
        <v>65</v>
      </c>
      <c r="R96" s="65" t="s">
        <v>65</v>
      </c>
      <c r="S96" s="65" t="s">
        <v>65</v>
      </c>
      <c r="T96" s="65" t="s">
        <v>65</v>
      </c>
      <c r="U96" s="65" t="s">
        <v>65</v>
      </c>
      <c r="V96" s="65" t="s">
        <v>65</v>
      </c>
      <c r="W96" s="65" t="s">
        <v>435</v>
      </c>
      <c r="X96" s="65" t="s">
        <v>435</v>
      </c>
      <c r="Y96" s="65" t="s">
        <v>435</v>
      </c>
      <c r="Z96" s="65" t="s">
        <v>435</v>
      </c>
      <c r="AA96" s="65" t="s">
        <v>435</v>
      </c>
      <c r="AB96" s="65" t="s">
        <v>435</v>
      </c>
      <c r="AC96" s="65" t="s">
        <v>435</v>
      </c>
      <c r="AD96" s="65" t="s">
        <v>435</v>
      </c>
      <c r="AE96" s="66"/>
      <c r="AF96" s="67"/>
      <c r="AG96" s="67"/>
      <c r="AH96" s="67"/>
      <c r="AI96" s="67"/>
      <c r="AJ96" s="67"/>
      <c r="AK96" s="67"/>
      <c r="AL96" s="68" t="s">
        <v>149</v>
      </c>
    </row>
    <row r="97" spans="1:38" s="5" customFormat="1" ht="26.25" customHeight="1" x14ac:dyDescent="0.25">
      <c r="A97" s="62" t="s">
        <v>66</v>
      </c>
      <c r="B97" s="69" t="s">
        <v>273</v>
      </c>
      <c r="C97" s="63" t="s">
        <v>274</v>
      </c>
      <c r="D97" s="80"/>
      <c r="E97" s="65" t="s">
        <v>435</v>
      </c>
      <c r="F97" s="65" t="s">
        <v>435</v>
      </c>
      <c r="G97" s="65" t="s">
        <v>435</v>
      </c>
      <c r="H97" s="65" t="s">
        <v>435</v>
      </c>
      <c r="I97" s="65" t="s">
        <v>435</v>
      </c>
      <c r="J97" s="65" t="s">
        <v>435</v>
      </c>
      <c r="K97" s="65" t="s">
        <v>435</v>
      </c>
      <c r="L97" s="65" t="s">
        <v>65</v>
      </c>
      <c r="M97" s="65" t="s">
        <v>435</v>
      </c>
      <c r="N97" s="65" t="s">
        <v>435</v>
      </c>
      <c r="O97" s="65" t="s">
        <v>435</v>
      </c>
      <c r="P97" s="65" t="s">
        <v>435</v>
      </c>
      <c r="Q97" s="65" t="s">
        <v>65</v>
      </c>
      <c r="R97" s="65" t="s">
        <v>65</v>
      </c>
      <c r="S97" s="65" t="s">
        <v>65</v>
      </c>
      <c r="T97" s="65" t="s">
        <v>65</v>
      </c>
      <c r="U97" s="65" t="s">
        <v>65</v>
      </c>
      <c r="V97" s="65" t="s">
        <v>65</v>
      </c>
      <c r="W97" s="65" t="s">
        <v>435</v>
      </c>
      <c r="X97" s="65" t="s">
        <v>435</v>
      </c>
      <c r="Y97" s="65" t="s">
        <v>435</v>
      </c>
      <c r="Z97" s="65" t="s">
        <v>435</v>
      </c>
      <c r="AA97" s="65" t="s">
        <v>435</v>
      </c>
      <c r="AB97" s="65" t="s">
        <v>435</v>
      </c>
      <c r="AC97" s="65" t="s">
        <v>435</v>
      </c>
      <c r="AD97" s="65" t="s">
        <v>435</v>
      </c>
      <c r="AE97" s="66"/>
      <c r="AF97" s="67"/>
      <c r="AG97" s="67"/>
      <c r="AH97" s="67"/>
      <c r="AI97" s="67"/>
      <c r="AJ97" s="67"/>
      <c r="AK97" s="67"/>
      <c r="AL97" s="68" t="s">
        <v>149</v>
      </c>
    </row>
    <row r="98" spans="1:38" s="5" customFormat="1" ht="26.25" customHeight="1" x14ac:dyDescent="0.25">
      <c r="A98" s="62" t="s">
        <v>66</v>
      </c>
      <c r="B98" s="69" t="s">
        <v>275</v>
      </c>
      <c r="C98" s="71" t="s">
        <v>276</v>
      </c>
      <c r="D98" s="80"/>
      <c r="E98" s="65" t="s">
        <v>435</v>
      </c>
      <c r="F98" s="65" t="s">
        <v>435</v>
      </c>
      <c r="G98" s="65" t="s">
        <v>435</v>
      </c>
      <c r="H98" s="65" t="s">
        <v>435</v>
      </c>
      <c r="I98" s="65" t="s">
        <v>435</v>
      </c>
      <c r="J98" s="65" t="s">
        <v>435</v>
      </c>
      <c r="K98" s="65" t="s">
        <v>435</v>
      </c>
      <c r="L98" s="65" t="s">
        <v>65</v>
      </c>
      <c r="M98" s="65" t="s">
        <v>435</v>
      </c>
      <c r="N98" s="65" t="s">
        <v>435</v>
      </c>
      <c r="O98" s="65" t="s">
        <v>435</v>
      </c>
      <c r="P98" s="65" t="s">
        <v>435</v>
      </c>
      <c r="Q98" s="65" t="s">
        <v>65</v>
      </c>
      <c r="R98" s="65" t="s">
        <v>65</v>
      </c>
      <c r="S98" s="65" t="s">
        <v>65</v>
      </c>
      <c r="T98" s="65" t="s">
        <v>65</v>
      </c>
      <c r="U98" s="65" t="s">
        <v>65</v>
      </c>
      <c r="V98" s="65" t="s">
        <v>65</v>
      </c>
      <c r="W98" s="65" t="s">
        <v>435</v>
      </c>
      <c r="X98" s="65" t="s">
        <v>435</v>
      </c>
      <c r="Y98" s="65" t="s">
        <v>435</v>
      </c>
      <c r="Z98" s="65" t="s">
        <v>435</v>
      </c>
      <c r="AA98" s="65" t="s">
        <v>435</v>
      </c>
      <c r="AB98" s="65" t="s">
        <v>435</v>
      </c>
      <c r="AC98" s="65" t="s">
        <v>435</v>
      </c>
      <c r="AD98" s="65" t="s">
        <v>435</v>
      </c>
      <c r="AE98" s="66"/>
      <c r="AF98" s="67"/>
      <c r="AG98" s="67"/>
      <c r="AH98" s="67"/>
      <c r="AI98" s="67"/>
      <c r="AJ98" s="67"/>
      <c r="AK98" s="67"/>
      <c r="AL98" s="68" t="s">
        <v>149</v>
      </c>
    </row>
    <row r="99" spans="1:38" s="5" customFormat="1" ht="26.25" customHeight="1" x14ac:dyDescent="0.25">
      <c r="A99" s="62" t="s">
        <v>277</v>
      </c>
      <c r="B99" s="62" t="s">
        <v>278</v>
      </c>
      <c r="C99" s="63" t="s">
        <v>279</v>
      </c>
      <c r="D99" s="80"/>
      <c r="E99" s="65">
        <v>9.7636102085189524E-2</v>
      </c>
      <c r="F99" s="65">
        <v>11.179719381735273</v>
      </c>
      <c r="G99" s="65" t="s">
        <v>433</v>
      </c>
      <c r="H99" s="65">
        <v>10.513597322504381</v>
      </c>
      <c r="I99" s="65">
        <v>1.2761252000000001E-2</v>
      </c>
      <c r="J99" s="65">
        <v>5.7425633999999996E-2</v>
      </c>
      <c r="K99" s="65">
        <v>0.12761251999999998</v>
      </c>
      <c r="L99" s="65" t="s">
        <v>65</v>
      </c>
      <c r="M99" s="65" t="s">
        <v>433</v>
      </c>
      <c r="N99" s="65" t="s">
        <v>433</v>
      </c>
      <c r="O99" s="65" t="s">
        <v>433</v>
      </c>
      <c r="P99" s="65" t="s">
        <v>433</v>
      </c>
      <c r="Q99" s="65" t="s">
        <v>65</v>
      </c>
      <c r="R99" s="65" t="s">
        <v>65</v>
      </c>
      <c r="S99" s="65" t="s">
        <v>65</v>
      </c>
      <c r="T99" s="65" t="s">
        <v>65</v>
      </c>
      <c r="U99" s="65" t="s">
        <v>65</v>
      </c>
      <c r="V99" s="65" t="s">
        <v>65</v>
      </c>
      <c r="W99" s="65" t="s">
        <v>433</v>
      </c>
      <c r="X99" s="65" t="s">
        <v>433</v>
      </c>
      <c r="Y99" s="65" t="s">
        <v>433</v>
      </c>
      <c r="Z99" s="65" t="s">
        <v>433</v>
      </c>
      <c r="AA99" s="65" t="s">
        <v>433</v>
      </c>
      <c r="AB99" s="65" t="s">
        <v>433</v>
      </c>
      <c r="AC99" s="65" t="s">
        <v>433</v>
      </c>
      <c r="AD99" s="65" t="s">
        <v>433</v>
      </c>
      <c r="AE99" s="66"/>
      <c r="AF99" s="67"/>
      <c r="AG99" s="67"/>
      <c r="AH99" s="67"/>
      <c r="AI99" s="67"/>
      <c r="AJ99" s="67"/>
      <c r="AK99" s="67">
        <v>543.03200000000004</v>
      </c>
      <c r="AL99" s="68" t="s">
        <v>280</v>
      </c>
    </row>
    <row r="100" spans="1:38" s="5" customFormat="1" ht="26.25" customHeight="1" x14ac:dyDescent="0.25">
      <c r="A100" s="62" t="s">
        <v>277</v>
      </c>
      <c r="B100" s="62" t="s">
        <v>281</v>
      </c>
      <c r="C100" s="63" t="s">
        <v>282</v>
      </c>
      <c r="D100" s="80"/>
      <c r="E100" s="65">
        <v>0.27264315387306409</v>
      </c>
      <c r="F100" s="65">
        <v>10.504872284287455</v>
      </c>
      <c r="G100" s="65" t="s">
        <v>433</v>
      </c>
      <c r="H100" s="65">
        <v>12.86209133763286</v>
      </c>
      <c r="I100" s="65">
        <v>3.03722695E-2</v>
      </c>
      <c r="J100" s="65">
        <v>0.13667521275000002</v>
      </c>
      <c r="K100" s="65">
        <v>0.30372269499999999</v>
      </c>
      <c r="L100" s="65" t="s">
        <v>65</v>
      </c>
      <c r="M100" s="65" t="s">
        <v>433</v>
      </c>
      <c r="N100" s="65" t="s">
        <v>433</v>
      </c>
      <c r="O100" s="65" t="s">
        <v>433</v>
      </c>
      <c r="P100" s="65" t="s">
        <v>433</v>
      </c>
      <c r="Q100" s="65" t="s">
        <v>65</v>
      </c>
      <c r="R100" s="65" t="s">
        <v>65</v>
      </c>
      <c r="S100" s="65" t="s">
        <v>65</v>
      </c>
      <c r="T100" s="65" t="s">
        <v>65</v>
      </c>
      <c r="U100" s="65" t="s">
        <v>65</v>
      </c>
      <c r="V100" s="65" t="s">
        <v>65</v>
      </c>
      <c r="W100" s="65" t="s">
        <v>433</v>
      </c>
      <c r="X100" s="65" t="s">
        <v>433</v>
      </c>
      <c r="Y100" s="65" t="s">
        <v>433</v>
      </c>
      <c r="Z100" s="65" t="s">
        <v>433</v>
      </c>
      <c r="AA100" s="65" t="s">
        <v>433</v>
      </c>
      <c r="AB100" s="65" t="s">
        <v>433</v>
      </c>
      <c r="AC100" s="65" t="s">
        <v>433</v>
      </c>
      <c r="AD100" s="65" t="s">
        <v>433</v>
      </c>
      <c r="AE100" s="66"/>
      <c r="AF100" s="67"/>
      <c r="AG100" s="67"/>
      <c r="AH100" s="67"/>
      <c r="AI100" s="67"/>
      <c r="AJ100" s="67"/>
      <c r="AK100" s="67">
        <v>1292.4369999999999</v>
      </c>
      <c r="AL100" s="68" t="s">
        <v>280</v>
      </c>
    </row>
    <row r="101" spans="1:38" s="5" customFormat="1" ht="26.25" customHeight="1" x14ac:dyDescent="0.25">
      <c r="A101" s="62" t="s">
        <v>277</v>
      </c>
      <c r="B101" s="62" t="s">
        <v>283</v>
      </c>
      <c r="C101" s="63" t="s">
        <v>284</v>
      </c>
      <c r="D101" s="80"/>
      <c r="E101" s="65">
        <v>1.1520861378899907E-2</v>
      </c>
      <c r="F101" s="65">
        <v>7.3291118864385926E-2</v>
      </c>
      <c r="G101" s="65" t="s">
        <v>433</v>
      </c>
      <c r="H101" s="65">
        <v>0.37668090223859801</v>
      </c>
      <c r="I101" s="65">
        <v>9.2088980000000001E-3</v>
      </c>
      <c r="J101" s="65">
        <v>4.1440041000000004E-2</v>
      </c>
      <c r="K101" s="65">
        <v>9.2088980000000001E-2</v>
      </c>
      <c r="L101" s="65" t="s">
        <v>65</v>
      </c>
      <c r="M101" s="65" t="s">
        <v>433</v>
      </c>
      <c r="N101" s="65" t="s">
        <v>433</v>
      </c>
      <c r="O101" s="65" t="s">
        <v>433</v>
      </c>
      <c r="P101" s="65" t="s">
        <v>433</v>
      </c>
      <c r="Q101" s="65" t="s">
        <v>65</v>
      </c>
      <c r="R101" s="65" t="s">
        <v>65</v>
      </c>
      <c r="S101" s="65" t="s">
        <v>65</v>
      </c>
      <c r="T101" s="65" t="s">
        <v>65</v>
      </c>
      <c r="U101" s="65" t="s">
        <v>65</v>
      </c>
      <c r="V101" s="65" t="s">
        <v>65</v>
      </c>
      <c r="W101" s="65" t="s">
        <v>433</v>
      </c>
      <c r="X101" s="65" t="s">
        <v>433</v>
      </c>
      <c r="Y101" s="65" t="s">
        <v>433</v>
      </c>
      <c r="Z101" s="65" t="s">
        <v>433</v>
      </c>
      <c r="AA101" s="65" t="s">
        <v>433</v>
      </c>
      <c r="AB101" s="65" t="s">
        <v>433</v>
      </c>
      <c r="AC101" s="65" t="s">
        <v>433</v>
      </c>
      <c r="AD101" s="65" t="s">
        <v>433</v>
      </c>
      <c r="AE101" s="66"/>
      <c r="AF101" s="67"/>
      <c r="AG101" s="67"/>
      <c r="AH101" s="67"/>
      <c r="AI101" s="67"/>
      <c r="AJ101" s="67"/>
      <c r="AK101" s="67">
        <v>391.86799999999999</v>
      </c>
      <c r="AL101" s="68" t="s">
        <v>280</v>
      </c>
    </row>
    <row r="102" spans="1:38" s="5" customFormat="1" ht="26.25" customHeight="1" x14ac:dyDescent="0.25">
      <c r="A102" s="62" t="s">
        <v>277</v>
      </c>
      <c r="B102" s="62" t="s">
        <v>285</v>
      </c>
      <c r="C102" s="63" t="s">
        <v>286</v>
      </c>
      <c r="D102" s="80"/>
      <c r="E102" s="65">
        <v>4.4826340175711583E-2</v>
      </c>
      <c r="F102" s="65">
        <v>0.90903105940885542</v>
      </c>
      <c r="G102" s="65" t="s">
        <v>433</v>
      </c>
      <c r="H102" s="65">
        <v>6.0184369758387062</v>
      </c>
      <c r="I102" s="65">
        <v>2.4007871746361747E-2</v>
      </c>
      <c r="J102" s="65">
        <v>0.10803542285862787</v>
      </c>
      <c r="K102" s="65">
        <v>0.24007871746361745</v>
      </c>
      <c r="L102" s="65" t="s">
        <v>65</v>
      </c>
      <c r="M102" s="65" t="s">
        <v>433</v>
      </c>
      <c r="N102" s="65" t="s">
        <v>433</v>
      </c>
      <c r="O102" s="65" t="s">
        <v>433</v>
      </c>
      <c r="P102" s="65" t="s">
        <v>433</v>
      </c>
      <c r="Q102" s="65" t="s">
        <v>65</v>
      </c>
      <c r="R102" s="65" t="s">
        <v>65</v>
      </c>
      <c r="S102" s="65" t="s">
        <v>65</v>
      </c>
      <c r="T102" s="65" t="s">
        <v>65</v>
      </c>
      <c r="U102" s="65" t="s">
        <v>65</v>
      </c>
      <c r="V102" s="65" t="s">
        <v>65</v>
      </c>
      <c r="W102" s="65" t="s">
        <v>433</v>
      </c>
      <c r="X102" s="65" t="s">
        <v>433</v>
      </c>
      <c r="Y102" s="65" t="s">
        <v>433</v>
      </c>
      <c r="Z102" s="65" t="s">
        <v>433</v>
      </c>
      <c r="AA102" s="65" t="s">
        <v>433</v>
      </c>
      <c r="AB102" s="65" t="s">
        <v>433</v>
      </c>
      <c r="AC102" s="65" t="s">
        <v>433</v>
      </c>
      <c r="AD102" s="65" t="s">
        <v>433</v>
      </c>
      <c r="AE102" s="66"/>
      <c r="AF102" s="67"/>
      <c r="AG102" s="67"/>
      <c r="AH102" s="67"/>
      <c r="AI102" s="67"/>
      <c r="AJ102" s="67"/>
      <c r="AK102" s="67">
        <v>2233.2903950103951</v>
      </c>
      <c r="AL102" s="68" t="s">
        <v>280</v>
      </c>
    </row>
    <row r="103" spans="1:38" s="5" customFormat="1" ht="26.25" customHeight="1" x14ac:dyDescent="0.25">
      <c r="A103" s="62" t="s">
        <v>277</v>
      </c>
      <c r="B103" s="62" t="s">
        <v>287</v>
      </c>
      <c r="C103" s="63" t="s">
        <v>288</v>
      </c>
      <c r="D103" s="80"/>
      <c r="E103" s="65" t="s">
        <v>435</v>
      </c>
      <c r="F103" s="65" t="s">
        <v>435</v>
      </c>
      <c r="G103" s="65" t="s">
        <v>435</v>
      </c>
      <c r="H103" s="65" t="s">
        <v>435</v>
      </c>
      <c r="I103" s="65" t="s">
        <v>435</v>
      </c>
      <c r="J103" s="65" t="s">
        <v>435</v>
      </c>
      <c r="K103" s="65" t="s">
        <v>435</v>
      </c>
      <c r="L103" s="65" t="s">
        <v>65</v>
      </c>
      <c r="M103" s="65" t="s">
        <v>435</v>
      </c>
      <c r="N103" s="65" t="s">
        <v>435</v>
      </c>
      <c r="O103" s="65" t="s">
        <v>435</v>
      </c>
      <c r="P103" s="65" t="s">
        <v>435</v>
      </c>
      <c r="Q103" s="65" t="s">
        <v>65</v>
      </c>
      <c r="R103" s="65" t="s">
        <v>65</v>
      </c>
      <c r="S103" s="65" t="s">
        <v>65</v>
      </c>
      <c r="T103" s="65" t="s">
        <v>65</v>
      </c>
      <c r="U103" s="65" t="s">
        <v>65</v>
      </c>
      <c r="V103" s="65" t="s">
        <v>65</v>
      </c>
      <c r="W103" s="65" t="s">
        <v>435</v>
      </c>
      <c r="X103" s="65" t="s">
        <v>435</v>
      </c>
      <c r="Y103" s="65" t="s">
        <v>435</v>
      </c>
      <c r="Z103" s="65" t="s">
        <v>435</v>
      </c>
      <c r="AA103" s="65" t="s">
        <v>435</v>
      </c>
      <c r="AB103" s="65" t="s">
        <v>435</v>
      </c>
      <c r="AC103" s="65" t="s">
        <v>435</v>
      </c>
      <c r="AD103" s="65" t="s">
        <v>435</v>
      </c>
      <c r="AE103" s="66"/>
      <c r="AF103" s="67"/>
      <c r="AG103" s="67"/>
      <c r="AH103" s="67"/>
      <c r="AI103" s="67"/>
      <c r="AJ103" s="67"/>
      <c r="AK103" s="67" t="s">
        <v>435</v>
      </c>
      <c r="AL103" s="68" t="s">
        <v>280</v>
      </c>
    </row>
    <row r="104" spans="1:38" s="5" customFormat="1" ht="26.25" customHeight="1" x14ac:dyDescent="0.25">
      <c r="A104" s="62" t="s">
        <v>277</v>
      </c>
      <c r="B104" s="62" t="s">
        <v>289</v>
      </c>
      <c r="C104" s="63" t="s">
        <v>290</v>
      </c>
      <c r="D104" s="80"/>
      <c r="E104" s="65">
        <v>1.2009077561873566E-3</v>
      </c>
      <c r="F104" s="65">
        <v>9.947613875440452E-3</v>
      </c>
      <c r="G104" s="65" t="s">
        <v>433</v>
      </c>
      <c r="H104" s="65">
        <v>6.1481923835438337E-2</v>
      </c>
      <c r="I104" s="65">
        <v>1.4783502499999999E-3</v>
      </c>
      <c r="J104" s="65">
        <v>6.6525761250000003E-3</v>
      </c>
      <c r="K104" s="65">
        <v>1.4783502500000002E-2</v>
      </c>
      <c r="L104" s="65" t="s">
        <v>65</v>
      </c>
      <c r="M104" s="65" t="s">
        <v>433</v>
      </c>
      <c r="N104" s="65" t="s">
        <v>433</v>
      </c>
      <c r="O104" s="65" t="s">
        <v>433</v>
      </c>
      <c r="P104" s="65" t="s">
        <v>433</v>
      </c>
      <c r="Q104" s="65" t="s">
        <v>65</v>
      </c>
      <c r="R104" s="65" t="s">
        <v>65</v>
      </c>
      <c r="S104" s="65" t="s">
        <v>65</v>
      </c>
      <c r="T104" s="65" t="s">
        <v>65</v>
      </c>
      <c r="U104" s="65" t="s">
        <v>65</v>
      </c>
      <c r="V104" s="65" t="s">
        <v>65</v>
      </c>
      <c r="W104" s="65" t="s">
        <v>433</v>
      </c>
      <c r="X104" s="65" t="s">
        <v>433</v>
      </c>
      <c r="Y104" s="65" t="s">
        <v>433</v>
      </c>
      <c r="Z104" s="65" t="s">
        <v>433</v>
      </c>
      <c r="AA104" s="65" t="s">
        <v>433</v>
      </c>
      <c r="AB104" s="65" t="s">
        <v>433</v>
      </c>
      <c r="AC104" s="65" t="s">
        <v>433</v>
      </c>
      <c r="AD104" s="65" t="s">
        <v>433</v>
      </c>
      <c r="AE104" s="66"/>
      <c r="AF104" s="67"/>
      <c r="AG104" s="67"/>
      <c r="AH104" s="67"/>
      <c r="AI104" s="67"/>
      <c r="AJ104" s="67"/>
      <c r="AK104" s="67">
        <v>96.941000000000003</v>
      </c>
      <c r="AL104" s="68" t="s">
        <v>280</v>
      </c>
    </row>
    <row r="105" spans="1:38" s="5" customFormat="1" ht="26.25" customHeight="1" x14ac:dyDescent="0.25">
      <c r="A105" s="62" t="s">
        <v>277</v>
      </c>
      <c r="B105" s="62" t="s">
        <v>291</v>
      </c>
      <c r="C105" s="63" t="s">
        <v>292</v>
      </c>
      <c r="D105" s="80"/>
      <c r="E105" s="65">
        <v>3.0118632946332782E-2</v>
      </c>
      <c r="F105" s="65">
        <v>0.15897600691919786</v>
      </c>
      <c r="G105" s="65" t="s">
        <v>433</v>
      </c>
      <c r="H105" s="65">
        <v>1.1202178660455717</v>
      </c>
      <c r="I105" s="65">
        <v>2.1349999999999997E-3</v>
      </c>
      <c r="J105" s="65">
        <v>9.6074999999999997E-3</v>
      </c>
      <c r="K105" s="65">
        <v>2.1350000000000001E-2</v>
      </c>
      <c r="L105" s="65" t="s">
        <v>65</v>
      </c>
      <c r="M105" s="65" t="s">
        <v>433</v>
      </c>
      <c r="N105" s="65" t="s">
        <v>433</v>
      </c>
      <c r="O105" s="65" t="s">
        <v>433</v>
      </c>
      <c r="P105" s="65" t="s">
        <v>433</v>
      </c>
      <c r="Q105" s="65" t="s">
        <v>65</v>
      </c>
      <c r="R105" s="65" t="s">
        <v>65</v>
      </c>
      <c r="S105" s="65" t="s">
        <v>65</v>
      </c>
      <c r="T105" s="65" t="s">
        <v>65</v>
      </c>
      <c r="U105" s="65" t="s">
        <v>65</v>
      </c>
      <c r="V105" s="65" t="s">
        <v>65</v>
      </c>
      <c r="W105" s="65" t="s">
        <v>433</v>
      </c>
      <c r="X105" s="65" t="s">
        <v>433</v>
      </c>
      <c r="Y105" s="65" t="s">
        <v>433</v>
      </c>
      <c r="Z105" s="65" t="s">
        <v>433</v>
      </c>
      <c r="AA105" s="65" t="s">
        <v>433</v>
      </c>
      <c r="AB105" s="65" t="s">
        <v>433</v>
      </c>
      <c r="AC105" s="65" t="s">
        <v>433</v>
      </c>
      <c r="AD105" s="65" t="s">
        <v>433</v>
      </c>
      <c r="AE105" s="66"/>
      <c r="AF105" s="67"/>
      <c r="AG105" s="67"/>
      <c r="AH105" s="67"/>
      <c r="AI105" s="67"/>
      <c r="AJ105" s="67"/>
      <c r="AK105" s="67">
        <v>140</v>
      </c>
      <c r="AL105" s="68" t="s">
        <v>280</v>
      </c>
    </row>
    <row r="106" spans="1:38" s="5" customFormat="1" ht="26.25" customHeight="1" x14ac:dyDescent="0.25">
      <c r="A106" s="62" t="s">
        <v>277</v>
      </c>
      <c r="B106" s="62" t="s">
        <v>293</v>
      </c>
      <c r="C106" s="63" t="s">
        <v>294</v>
      </c>
      <c r="D106" s="80"/>
      <c r="E106" s="65" t="s">
        <v>434</v>
      </c>
      <c r="F106" s="65" t="s">
        <v>434</v>
      </c>
      <c r="G106" s="65" t="s">
        <v>433</v>
      </c>
      <c r="H106" s="65" t="s">
        <v>434</v>
      </c>
      <c r="I106" s="65" t="s">
        <v>434</v>
      </c>
      <c r="J106" s="65" t="s">
        <v>434</v>
      </c>
      <c r="K106" s="65" t="s">
        <v>434</v>
      </c>
      <c r="L106" s="65" t="s">
        <v>65</v>
      </c>
      <c r="M106" s="65" t="s">
        <v>433</v>
      </c>
      <c r="N106" s="65" t="s">
        <v>433</v>
      </c>
      <c r="O106" s="65" t="s">
        <v>433</v>
      </c>
      <c r="P106" s="65" t="s">
        <v>433</v>
      </c>
      <c r="Q106" s="65" t="s">
        <v>65</v>
      </c>
      <c r="R106" s="65" t="s">
        <v>65</v>
      </c>
      <c r="S106" s="65" t="s">
        <v>65</v>
      </c>
      <c r="T106" s="65" t="s">
        <v>65</v>
      </c>
      <c r="U106" s="65" t="s">
        <v>65</v>
      </c>
      <c r="V106" s="65" t="s">
        <v>65</v>
      </c>
      <c r="W106" s="65" t="s">
        <v>433</v>
      </c>
      <c r="X106" s="65" t="s">
        <v>433</v>
      </c>
      <c r="Y106" s="65" t="s">
        <v>433</v>
      </c>
      <c r="Z106" s="65" t="s">
        <v>433</v>
      </c>
      <c r="AA106" s="65" t="s">
        <v>433</v>
      </c>
      <c r="AB106" s="65" t="s">
        <v>433</v>
      </c>
      <c r="AC106" s="65" t="s">
        <v>433</v>
      </c>
      <c r="AD106" s="65" t="s">
        <v>433</v>
      </c>
      <c r="AE106" s="66"/>
      <c r="AF106" s="67"/>
      <c r="AG106" s="67"/>
      <c r="AH106" s="67"/>
      <c r="AI106" s="67"/>
      <c r="AJ106" s="67"/>
      <c r="AK106" s="67" t="s">
        <v>434</v>
      </c>
      <c r="AL106" s="68" t="s">
        <v>280</v>
      </c>
    </row>
    <row r="107" spans="1:38" s="5" customFormat="1" ht="26.25" customHeight="1" x14ac:dyDescent="0.25">
      <c r="A107" s="62" t="s">
        <v>277</v>
      </c>
      <c r="B107" s="62" t="s">
        <v>295</v>
      </c>
      <c r="C107" s="63" t="s">
        <v>296</v>
      </c>
      <c r="D107" s="80"/>
      <c r="E107" s="65">
        <v>9.169405067282356E-2</v>
      </c>
      <c r="F107" s="65">
        <v>0.53363123557541758</v>
      </c>
      <c r="G107" s="65" t="s">
        <v>433</v>
      </c>
      <c r="H107" s="65">
        <v>0.96629262319484999</v>
      </c>
      <c r="I107" s="65">
        <v>1.497087316E-2</v>
      </c>
      <c r="J107" s="65">
        <v>6.7368929219999985E-2</v>
      </c>
      <c r="K107" s="65">
        <v>0.14970873160000001</v>
      </c>
      <c r="L107" s="65" t="s">
        <v>65</v>
      </c>
      <c r="M107" s="65" t="s">
        <v>433</v>
      </c>
      <c r="N107" s="65" t="s">
        <v>433</v>
      </c>
      <c r="O107" s="65" t="s">
        <v>433</v>
      </c>
      <c r="P107" s="65" t="s">
        <v>433</v>
      </c>
      <c r="Q107" s="65" t="s">
        <v>65</v>
      </c>
      <c r="R107" s="65" t="s">
        <v>65</v>
      </c>
      <c r="S107" s="65" t="s">
        <v>65</v>
      </c>
      <c r="T107" s="65" t="s">
        <v>65</v>
      </c>
      <c r="U107" s="65" t="s">
        <v>65</v>
      </c>
      <c r="V107" s="65" t="s">
        <v>65</v>
      </c>
      <c r="W107" s="65" t="s">
        <v>433</v>
      </c>
      <c r="X107" s="65" t="s">
        <v>433</v>
      </c>
      <c r="Y107" s="65" t="s">
        <v>433</v>
      </c>
      <c r="Z107" s="65" t="s">
        <v>433</v>
      </c>
      <c r="AA107" s="65" t="s">
        <v>433</v>
      </c>
      <c r="AB107" s="65" t="s">
        <v>433</v>
      </c>
      <c r="AC107" s="65" t="s">
        <v>433</v>
      </c>
      <c r="AD107" s="65" t="s">
        <v>433</v>
      </c>
      <c r="AE107" s="66"/>
      <c r="AF107" s="67"/>
      <c r="AG107" s="67"/>
      <c r="AH107" s="67"/>
      <c r="AI107" s="67"/>
      <c r="AJ107" s="67"/>
      <c r="AK107" s="67">
        <v>9535.5879999999997</v>
      </c>
      <c r="AL107" s="68" t="s">
        <v>280</v>
      </c>
    </row>
    <row r="108" spans="1:38" s="5" customFormat="1" ht="26.25" customHeight="1" x14ac:dyDescent="0.25">
      <c r="A108" s="62" t="s">
        <v>277</v>
      </c>
      <c r="B108" s="62" t="s">
        <v>297</v>
      </c>
      <c r="C108" s="63" t="s">
        <v>298</v>
      </c>
      <c r="D108" s="80"/>
      <c r="E108" s="65">
        <v>4.4845694566824738E-2</v>
      </c>
      <c r="F108" s="65">
        <v>0.45035976940413575</v>
      </c>
      <c r="G108" s="65" t="s">
        <v>433</v>
      </c>
      <c r="H108" s="65">
        <v>0.90174215494102294</v>
      </c>
      <c r="I108" s="65">
        <v>1.486338939E-2</v>
      </c>
      <c r="J108" s="65">
        <v>6.6885252254999999E-2</v>
      </c>
      <c r="K108" s="65">
        <v>0.14863389390000001</v>
      </c>
      <c r="L108" s="65" t="s">
        <v>65</v>
      </c>
      <c r="M108" s="65" t="s">
        <v>433</v>
      </c>
      <c r="N108" s="65" t="s">
        <v>433</v>
      </c>
      <c r="O108" s="65" t="s">
        <v>433</v>
      </c>
      <c r="P108" s="65" t="s">
        <v>433</v>
      </c>
      <c r="Q108" s="65" t="s">
        <v>65</v>
      </c>
      <c r="R108" s="65" t="s">
        <v>65</v>
      </c>
      <c r="S108" s="65" t="s">
        <v>65</v>
      </c>
      <c r="T108" s="65" t="s">
        <v>65</v>
      </c>
      <c r="U108" s="65" t="s">
        <v>65</v>
      </c>
      <c r="V108" s="65" t="s">
        <v>65</v>
      </c>
      <c r="W108" s="65" t="s">
        <v>433</v>
      </c>
      <c r="X108" s="65" t="s">
        <v>433</v>
      </c>
      <c r="Y108" s="65" t="s">
        <v>433</v>
      </c>
      <c r="Z108" s="65" t="s">
        <v>433</v>
      </c>
      <c r="AA108" s="65" t="s">
        <v>433</v>
      </c>
      <c r="AB108" s="65" t="s">
        <v>433</v>
      </c>
      <c r="AC108" s="65" t="s">
        <v>433</v>
      </c>
      <c r="AD108" s="65" t="s">
        <v>433</v>
      </c>
      <c r="AE108" s="66"/>
      <c r="AF108" s="67"/>
      <c r="AG108" s="67"/>
      <c r="AH108" s="67"/>
      <c r="AI108" s="67"/>
      <c r="AJ108" s="67"/>
      <c r="AK108" s="67">
        <v>9467.1270000000004</v>
      </c>
      <c r="AL108" s="68" t="s">
        <v>280</v>
      </c>
    </row>
    <row r="109" spans="1:38" s="5" customFormat="1" ht="26.25" customHeight="1" x14ac:dyDescent="0.25">
      <c r="A109" s="62" t="s">
        <v>277</v>
      </c>
      <c r="B109" s="62" t="s">
        <v>299</v>
      </c>
      <c r="C109" s="63" t="s">
        <v>300</v>
      </c>
      <c r="D109" s="80"/>
      <c r="E109" s="65">
        <v>1.4362511950333666E-2</v>
      </c>
      <c r="F109" s="65">
        <v>4.5286923461736149E-2</v>
      </c>
      <c r="G109" s="65" t="s">
        <v>433</v>
      </c>
      <c r="H109" s="65">
        <v>0.3734501235712443</v>
      </c>
      <c r="I109" s="65">
        <v>8.9074578E-4</v>
      </c>
      <c r="J109" s="65">
        <v>4.0083560099999993E-3</v>
      </c>
      <c r="K109" s="65">
        <v>8.9074577999999991E-3</v>
      </c>
      <c r="L109" s="65" t="s">
        <v>65</v>
      </c>
      <c r="M109" s="65" t="s">
        <v>433</v>
      </c>
      <c r="N109" s="65" t="s">
        <v>433</v>
      </c>
      <c r="O109" s="65" t="s">
        <v>433</v>
      </c>
      <c r="P109" s="65" t="s">
        <v>433</v>
      </c>
      <c r="Q109" s="65" t="s">
        <v>65</v>
      </c>
      <c r="R109" s="65" t="s">
        <v>65</v>
      </c>
      <c r="S109" s="65" t="s">
        <v>65</v>
      </c>
      <c r="T109" s="65" t="s">
        <v>65</v>
      </c>
      <c r="U109" s="65" t="s">
        <v>65</v>
      </c>
      <c r="V109" s="65" t="s">
        <v>65</v>
      </c>
      <c r="W109" s="65" t="s">
        <v>433</v>
      </c>
      <c r="X109" s="65" t="s">
        <v>433</v>
      </c>
      <c r="Y109" s="65" t="s">
        <v>433</v>
      </c>
      <c r="Z109" s="65" t="s">
        <v>433</v>
      </c>
      <c r="AA109" s="65" t="s">
        <v>433</v>
      </c>
      <c r="AB109" s="65" t="s">
        <v>433</v>
      </c>
      <c r="AC109" s="65" t="s">
        <v>433</v>
      </c>
      <c r="AD109" s="65" t="s">
        <v>433</v>
      </c>
      <c r="AE109" s="66"/>
      <c r="AF109" s="67"/>
      <c r="AG109" s="67"/>
      <c r="AH109" s="67"/>
      <c r="AI109" s="67"/>
      <c r="AJ109" s="67"/>
      <c r="AK109" s="67">
        <v>567.35400000000004</v>
      </c>
      <c r="AL109" s="68" t="s">
        <v>280</v>
      </c>
    </row>
    <row r="110" spans="1:38" s="5" customFormat="1" ht="26.25" customHeight="1" x14ac:dyDescent="0.25">
      <c r="A110" s="62" t="s">
        <v>277</v>
      </c>
      <c r="B110" s="62" t="s">
        <v>301</v>
      </c>
      <c r="C110" s="63" t="s">
        <v>302</v>
      </c>
      <c r="D110" s="80"/>
      <c r="E110" s="65">
        <v>2.7992434043083718E-3</v>
      </c>
      <c r="F110" s="65">
        <v>7.8211443349204199E-3</v>
      </c>
      <c r="G110" s="65" t="s">
        <v>433</v>
      </c>
      <c r="H110" s="65">
        <v>7.4391075445549515E-2</v>
      </c>
      <c r="I110" s="65">
        <v>2.8221692000000002E-4</v>
      </c>
      <c r="J110" s="65">
        <v>1.2699761399999998E-3</v>
      </c>
      <c r="K110" s="65">
        <v>2.8221691999999999E-3</v>
      </c>
      <c r="L110" s="65" t="s">
        <v>65</v>
      </c>
      <c r="M110" s="65" t="s">
        <v>433</v>
      </c>
      <c r="N110" s="65" t="s">
        <v>433</v>
      </c>
      <c r="O110" s="65" t="s">
        <v>433</v>
      </c>
      <c r="P110" s="65" t="s">
        <v>433</v>
      </c>
      <c r="Q110" s="65" t="s">
        <v>65</v>
      </c>
      <c r="R110" s="65" t="s">
        <v>65</v>
      </c>
      <c r="S110" s="65" t="s">
        <v>65</v>
      </c>
      <c r="T110" s="65" t="s">
        <v>65</v>
      </c>
      <c r="U110" s="65" t="s">
        <v>65</v>
      </c>
      <c r="V110" s="65" t="s">
        <v>65</v>
      </c>
      <c r="W110" s="65" t="s">
        <v>433</v>
      </c>
      <c r="X110" s="65" t="s">
        <v>433</v>
      </c>
      <c r="Y110" s="65" t="s">
        <v>433</v>
      </c>
      <c r="Z110" s="65" t="s">
        <v>433</v>
      </c>
      <c r="AA110" s="65" t="s">
        <v>433</v>
      </c>
      <c r="AB110" s="65" t="s">
        <v>433</v>
      </c>
      <c r="AC110" s="65" t="s">
        <v>433</v>
      </c>
      <c r="AD110" s="65" t="s">
        <v>433</v>
      </c>
      <c r="AE110" s="66"/>
      <c r="AF110" s="67"/>
      <c r="AG110" s="67"/>
      <c r="AH110" s="67"/>
      <c r="AI110" s="67"/>
      <c r="AJ110" s="67"/>
      <c r="AK110" s="67">
        <v>179.756</v>
      </c>
      <c r="AL110" s="68" t="s">
        <v>280</v>
      </c>
    </row>
    <row r="111" spans="1:38" s="5" customFormat="1" ht="26.25" customHeight="1" x14ac:dyDescent="0.25">
      <c r="A111" s="62" t="s">
        <v>277</v>
      </c>
      <c r="B111" s="62" t="s">
        <v>303</v>
      </c>
      <c r="C111" s="63" t="s">
        <v>304</v>
      </c>
      <c r="D111" s="80"/>
      <c r="E111" s="65">
        <v>5.4762655039505023E-4</v>
      </c>
      <c r="F111" s="65">
        <v>3.6645533888508422E-3</v>
      </c>
      <c r="G111" s="65" t="s">
        <v>433</v>
      </c>
      <c r="H111" s="65">
        <v>1.8013849593229065E-2</v>
      </c>
      <c r="I111" s="65">
        <v>1.0660928E-4</v>
      </c>
      <c r="J111" s="65">
        <v>4.7974175999999994E-4</v>
      </c>
      <c r="K111" s="65">
        <v>1.0660927999999999E-3</v>
      </c>
      <c r="L111" s="65" t="s">
        <v>65</v>
      </c>
      <c r="M111" s="65" t="s">
        <v>433</v>
      </c>
      <c r="N111" s="65" t="s">
        <v>433</v>
      </c>
      <c r="O111" s="65" t="s">
        <v>433</v>
      </c>
      <c r="P111" s="65" t="s">
        <v>433</v>
      </c>
      <c r="Q111" s="65" t="s">
        <v>65</v>
      </c>
      <c r="R111" s="65" t="s">
        <v>65</v>
      </c>
      <c r="S111" s="65" t="s">
        <v>65</v>
      </c>
      <c r="T111" s="65" t="s">
        <v>65</v>
      </c>
      <c r="U111" s="65" t="s">
        <v>65</v>
      </c>
      <c r="V111" s="65" t="s">
        <v>65</v>
      </c>
      <c r="W111" s="65" t="s">
        <v>433</v>
      </c>
      <c r="X111" s="65" t="s">
        <v>433</v>
      </c>
      <c r="Y111" s="65" t="s">
        <v>433</v>
      </c>
      <c r="Z111" s="65" t="s">
        <v>433</v>
      </c>
      <c r="AA111" s="65" t="s">
        <v>433</v>
      </c>
      <c r="AB111" s="65" t="s">
        <v>433</v>
      </c>
      <c r="AC111" s="65" t="s">
        <v>433</v>
      </c>
      <c r="AD111" s="65" t="s">
        <v>433</v>
      </c>
      <c r="AE111" s="66"/>
      <c r="AF111" s="67"/>
      <c r="AG111" s="67"/>
      <c r="AH111" s="67"/>
      <c r="AI111" s="67"/>
      <c r="AJ111" s="67"/>
      <c r="AK111" s="67">
        <v>50.502000000000002</v>
      </c>
      <c r="AL111" s="68" t="s">
        <v>280</v>
      </c>
    </row>
    <row r="112" spans="1:38" s="5" customFormat="1" ht="26.25" customHeight="1" x14ac:dyDescent="0.25">
      <c r="A112" s="62" t="s">
        <v>305</v>
      </c>
      <c r="B112" s="62" t="s">
        <v>306</v>
      </c>
      <c r="C112" s="63" t="s">
        <v>307</v>
      </c>
      <c r="D112" s="64"/>
      <c r="E112" s="65">
        <v>3.7541321999999999</v>
      </c>
      <c r="F112" s="65" t="s">
        <v>433</v>
      </c>
      <c r="G112" s="65" t="s">
        <v>433</v>
      </c>
      <c r="H112" s="65">
        <v>6.7442304576000005</v>
      </c>
      <c r="I112" s="65" t="s">
        <v>433</v>
      </c>
      <c r="J112" s="65" t="s">
        <v>433</v>
      </c>
      <c r="K112" s="65" t="s">
        <v>433</v>
      </c>
      <c r="L112" s="65" t="s">
        <v>65</v>
      </c>
      <c r="M112" s="65" t="s">
        <v>433</v>
      </c>
      <c r="N112" s="65" t="s">
        <v>433</v>
      </c>
      <c r="O112" s="65" t="s">
        <v>433</v>
      </c>
      <c r="P112" s="65" t="s">
        <v>433</v>
      </c>
      <c r="Q112" s="65" t="s">
        <v>65</v>
      </c>
      <c r="R112" s="65" t="s">
        <v>65</v>
      </c>
      <c r="S112" s="65" t="s">
        <v>65</v>
      </c>
      <c r="T112" s="65" t="s">
        <v>65</v>
      </c>
      <c r="U112" s="65" t="s">
        <v>65</v>
      </c>
      <c r="V112" s="65" t="s">
        <v>65</v>
      </c>
      <c r="W112" s="65" t="s">
        <v>433</v>
      </c>
      <c r="X112" s="65" t="s">
        <v>433</v>
      </c>
      <c r="Y112" s="65" t="s">
        <v>433</v>
      </c>
      <c r="Z112" s="65" t="s">
        <v>433</v>
      </c>
      <c r="AA112" s="65" t="s">
        <v>433</v>
      </c>
      <c r="AB112" s="65" t="s">
        <v>433</v>
      </c>
      <c r="AC112" s="65" t="s">
        <v>433</v>
      </c>
      <c r="AD112" s="65" t="s">
        <v>433</v>
      </c>
      <c r="AE112" s="66"/>
      <c r="AF112" s="67"/>
      <c r="AG112" s="67"/>
      <c r="AH112" s="67"/>
      <c r="AI112" s="67"/>
      <c r="AJ112" s="67"/>
      <c r="AK112" s="67">
        <v>93853305</v>
      </c>
      <c r="AL112" s="68" t="s">
        <v>308</v>
      </c>
    </row>
    <row r="113" spans="1:38" s="5" customFormat="1" ht="26.25" customHeight="1" x14ac:dyDescent="0.25">
      <c r="A113" s="62" t="s">
        <v>305</v>
      </c>
      <c r="B113" s="81" t="s">
        <v>309</v>
      </c>
      <c r="C113" s="82" t="s">
        <v>310</v>
      </c>
      <c r="D113" s="64"/>
      <c r="E113" s="65">
        <v>4.7550739697550668</v>
      </c>
      <c r="F113" s="65">
        <v>7.9298057183706661</v>
      </c>
      <c r="G113" s="65" t="s">
        <v>433</v>
      </c>
      <c r="H113" s="65">
        <v>27.078556810248148</v>
      </c>
      <c r="I113" s="65" t="s">
        <v>433</v>
      </c>
      <c r="J113" s="65" t="s">
        <v>433</v>
      </c>
      <c r="K113" s="65" t="s">
        <v>433</v>
      </c>
      <c r="L113" s="65" t="s">
        <v>65</v>
      </c>
      <c r="M113" s="65" t="s">
        <v>433</v>
      </c>
      <c r="N113" s="65" t="s">
        <v>433</v>
      </c>
      <c r="O113" s="65" t="s">
        <v>433</v>
      </c>
      <c r="P113" s="65" t="s">
        <v>433</v>
      </c>
      <c r="Q113" s="65" t="s">
        <v>65</v>
      </c>
      <c r="R113" s="65" t="s">
        <v>65</v>
      </c>
      <c r="S113" s="65" t="s">
        <v>65</v>
      </c>
      <c r="T113" s="65" t="s">
        <v>65</v>
      </c>
      <c r="U113" s="65" t="s">
        <v>65</v>
      </c>
      <c r="V113" s="65" t="s">
        <v>65</v>
      </c>
      <c r="W113" s="65" t="s">
        <v>433</v>
      </c>
      <c r="X113" s="65" t="s">
        <v>433</v>
      </c>
      <c r="Y113" s="65" t="s">
        <v>433</v>
      </c>
      <c r="Z113" s="65" t="s">
        <v>433</v>
      </c>
      <c r="AA113" s="65" t="s">
        <v>433</v>
      </c>
      <c r="AB113" s="65" t="s">
        <v>433</v>
      </c>
      <c r="AC113" s="65" t="s">
        <v>433</v>
      </c>
      <c r="AD113" s="65" t="s">
        <v>433</v>
      </c>
      <c r="AE113" s="66"/>
      <c r="AF113" s="67"/>
      <c r="AG113" s="67"/>
      <c r="AH113" s="67"/>
      <c r="AI113" s="67"/>
      <c r="AJ113" s="67"/>
      <c r="AK113" s="67"/>
      <c r="AL113" s="68" t="s">
        <v>149</v>
      </c>
    </row>
    <row r="114" spans="1:38" s="5" customFormat="1" ht="26.25" customHeight="1" x14ac:dyDescent="0.25">
      <c r="A114" s="62" t="s">
        <v>305</v>
      </c>
      <c r="B114" s="81" t="s">
        <v>311</v>
      </c>
      <c r="C114" s="82" t="s">
        <v>312</v>
      </c>
      <c r="D114" s="64"/>
      <c r="E114" s="65">
        <v>7.8637509599999975E-2</v>
      </c>
      <c r="F114" s="65" t="s">
        <v>433</v>
      </c>
      <c r="G114" s="65" t="s">
        <v>433</v>
      </c>
      <c r="H114" s="65">
        <v>0.25557190619999998</v>
      </c>
      <c r="I114" s="65" t="s">
        <v>433</v>
      </c>
      <c r="J114" s="65" t="s">
        <v>433</v>
      </c>
      <c r="K114" s="65" t="s">
        <v>433</v>
      </c>
      <c r="L114" s="65" t="s">
        <v>65</v>
      </c>
      <c r="M114" s="65" t="s">
        <v>433</v>
      </c>
      <c r="N114" s="65" t="s">
        <v>433</v>
      </c>
      <c r="O114" s="65" t="s">
        <v>433</v>
      </c>
      <c r="P114" s="65" t="s">
        <v>433</v>
      </c>
      <c r="Q114" s="65" t="s">
        <v>65</v>
      </c>
      <c r="R114" s="65" t="s">
        <v>65</v>
      </c>
      <c r="S114" s="65" t="s">
        <v>65</v>
      </c>
      <c r="T114" s="65" t="s">
        <v>65</v>
      </c>
      <c r="U114" s="65" t="s">
        <v>65</v>
      </c>
      <c r="V114" s="65" t="s">
        <v>65</v>
      </c>
      <c r="W114" s="65" t="s">
        <v>433</v>
      </c>
      <c r="X114" s="65" t="s">
        <v>433</v>
      </c>
      <c r="Y114" s="65" t="s">
        <v>433</v>
      </c>
      <c r="Z114" s="65" t="s">
        <v>433</v>
      </c>
      <c r="AA114" s="65" t="s">
        <v>433</v>
      </c>
      <c r="AB114" s="65" t="s">
        <v>433</v>
      </c>
      <c r="AC114" s="65" t="s">
        <v>433</v>
      </c>
      <c r="AD114" s="65" t="s">
        <v>433</v>
      </c>
      <c r="AE114" s="66"/>
      <c r="AF114" s="67"/>
      <c r="AG114" s="67"/>
      <c r="AH114" s="67"/>
      <c r="AI114" s="67"/>
      <c r="AJ114" s="67"/>
      <c r="AK114" s="67"/>
      <c r="AL114" s="68" t="s">
        <v>149</v>
      </c>
    </row>
    <row r="115" spans="1:38" s="5" customFormat="1" ht="26.25" customHeight="1" x14ac:dyDescent="0.25">
      <c r="A115" s="62" t="s">
        <v>305</v>
      </c>
      <c r="B115" s="81" t="s">
        <v>313</v>
      </c>
      <c r="C115" s="82" t="s">
        <v>314</v>
      </c>
      <c r="D115" s="64"/>
      <c r="E115" s="65">
        <v>0.19600588888407716</v>
      </c>
      <c r="F115" s="65" t="s">
        <v>433</v>
      </c>
      <c r="G115" s="65" t="s">
        <v>433</v>
      </c>
      <c r="H115" s="65">
        <v>0.39201177776815432</v>
      </c>
      <c r="I115" s="65" t="s">
        <v>433</v>
      </c>
      <c r="J115" s="65" t="s">
        <v>433</v>
      </c>
      <c r="K115" s="65" t="s">
        <v>433</v>
      </c>
      <c r="L115" s="65" t="s">
        <v>65</v>
      </c>
      <c r="M115" s="65" t="s">
        <v>433</v>
      </c>
      <c r="N115" s="65" t="s">
        <v>433</v>
      </c>
      <c r="O115" s="65" t="s">
        <v>433</v>
      </c>
      <c r="P115" s="65" t="s">
        <v>433</v>
      </c>
      <c r="Q115" s="65" t="s">
        <v>65</v>
      </c>
      <c r="R115" s="65" t="s">
        <v>65</v>
      </c>
      <c r="S115" s="65" t="s">
        <v>65</v>
      </c>
      <c r="T115" s="65" t="s">
        <v>65</v>
      </c>
      <c r="U115" s="65" t="s">
        <v>65</v>
      </c>
      <c r="V115" s="65" t="s">
        <v>65</v>
      </c>
      <c r="W115" s="65" t="s">
        <v>433</v>
      </c>
      <c r="X115" s="65" t="s">
        <v>433</v>
      </c>
      <c r="Y115" s="65" t="s">
        <v>433</v>
      </c>
      <c r="Z115" s="65" t="s">
        <v>433</v>
      </c>
      <c r="AA115" s="65" t="s">
        <v>433</v>
      </c>
      <c r="AB115" s="65" t="s">
        <v>433</v>
      </c>
      <c r="AC115" s="65" t="s">
        <v>433</v>
      </c>
      <c r="AD115" s="65" t="s">
        <v>433</v>
      </c>
      <c r="AE115" s="66"/>
      <c r="AF115" s="67"/>
      <c r="AG115" s="67"/>
      <c r="AH115" s="67"/>
      <c r="AI115" s="67"/>
      <c r="AJ115" s="67"/>
      <c r="AK115" s="67"/>
      <c r="AL115" s="68" t="s">
        <v>149</v>
      </c>
    </row>
    <row r="116" spans="1:38" s="5" customFormat="1" ht="26.25" customHeight="1" x14ac:dyDescent="0.25">
      <c r="A116" s="62" t="s">
        <v>305</v>
      </c>
      <c r="B116" s="62" t="s">
        <v>315</v>
      </c>
      <c r="C116" s="71" t="s">
        <v>316</v>
      </c>
      <c r="D116" s="64"/>
      <c r="E116" s="65">
        <v>0.5721289373980909</v>
      </c>
      <c r="F116" s="65">
        <v>8.1573971372414802E-2</v>
      </c>
      <c r="G116" s="65" t="s">
        <v>433</v>
      </c>
      <c r="H116" s="65">
        <v>1.0516198249677422</v>
      </c>
      <c r="I116" s="65" t="s">
        <v>433</v>
      </c>
      <c r="J116" s="65" t="s">
        <v>433</v>
      </c>
      <c r="K116" s="65" t="s">
        <v>433</v>
      </c>
      <c r="L116" s="65" t="s">
        <v>65</v>
      </c>
      <c r="M116" s="65" t="s">
        <v>433</v>
      </c>
      <c r="N116" s="65" t="s">
        <v>433</v>
      </c>
      <c r="O116" s="65" t="s">
        <v>433</v>
      </c>
      <c r="P116" s="65" t="s">
        <v>433</v>
      </c>
      <c r="Q116" s="65" t="s">
        <v>65</v>
      </c>
      <c r="R116" s="65" t="s">
        <v>65</v>
      </c>
      <c r="S116" s="65" t="s">
        <v>65</v>
      </c>
      <c r="T116" s="65" t="s">
        <v>65</v>
      </c>
      <c r="U116" s="65" t="s">
        <v>65</v>
      </c>
      <c r="V116" s="65" t="s">
        <v>65</v>
      </c>
      <c r="W116" s="65" t="s">
        <v>433</v>
      </c>
      <c r="X116" s="65" t="s">
        <v>433</v>
      </c>
      <c r="Y116" s="65" t="s">
        <v>433</v>
      </c>
      <c r="Z116" s="65" t="s">
        <v>433</v>
      </c>
      <c r="AA116" s="65" t="s">
        <v>433</v>
      </c>
      <c r="AB116" s="65" t="s">
        <v>433</v>
      </c>
      <c r="AC116" s="65" t="s">
        <v>433</v>
      </c>
      <c r="AD116" s="65" t="s">
        <v>433</v>
      </c>
      <c r="AE116" s="66"/>
      <c r="AF116" s="67"/>
      <c r="AG116" s="67"/>
      <c r="AH116" s="67"/>
      <c r="AI116" s="67"/>
      <c r="AJ116" s="67"/>
      <c r="AK116" s="67"/>
      <c r="AL116" s="68" t="s">
        <v>149</v>
      </c>
    </row>
    <row r="117" spans="1:38" s="5" customFormat="1" ht="26.25" customHeight="1" x14ac:dyDescent="0.25">
      <c r="A117" s="62" t="s">
        <v>305</v>
      </c>
      <c r="B117" s="62" t="s">
        <v>317</v>
      </c>
      <c r="C117" s="71" t="s">
        <v>318</v>
      </c>
      <c r="D117" s="64"/>
      <c r="E117" s="65" t="s">
        <v>433</v>
      </c>
      <c r="F117" s="65" t="s">
        <v>433</v>
      </c>
      <c r="G117" s="65" t="s">
        <v>433</v>
      </c>
      <c r="H117" s="65">
        <v>0.706024363352446</v>
      </c>
      <c r="I117" s="65" t="s">
        <v>433</v>
      </c>
      <c r="J117" s="65" t="s">
        <v>433</v>
      </c>
      <c r="K117" s="65" t="s">
        <v>433</v>
      </c>
      <c r="L117" s="65" t="s">
        <v>65</v>
      </c>
      <c r="M117" s="65" t="s">
        <v>433</v>
      </c>
      <c r="N117" s="65" t="s">
        <v>433</v>
      </c>
      <c r="O117" s="65" t="s">
        <v>433</v>
      </c>
      <c r="P117" s="65" t="s">
        <v>433</v>
      </c>
      <c r="Q117" s="65" t="s">
        <v>65</v>
      </c>
      <c r="R117" s="65" t="s">
        <v>65</v>
      </c>
      <c r="S117" s="65" t="s">
        <v>65</v>
      </c>
      <c r="T117" s="65" t="s">
        <v>65</v>
      </c>
      <c r="U117" s="65" t="s">
        <v>65</v>
      </c>
      <c r="V117" s="65" t="s">
        <v>65</v>
      </c>
      <c r="W117" s="65" t="s">
        <v>433</v>
      </c>
      <c r="X117" s="65" t="s">
        <v>433</v>
      </c>
      <c r="Y117" s="65" t="s">
        <v>433</v>
      </c>
      <c r="Z117" s="65" t="s">
        <v>433</v>
      </c>
      <c r="AA117" s="65" t="s">
        <v>433</v>
      </c>
      <c r="AB117" s="65" t="s">
        <v>433</v>
      </c>
      <c r="AC117" s="65" t="s">
        <v>433</v>
      </c>
      <c r="AD117" s="65" t="s">
        <v>433</v>
      </c>
      <c r="AE117" s="66"/>
      <c r="AF117" s="67"/>
      <c r="AG117" s="67"/>
      <c r="AH117" s="67"/>
      <c r="AI117" s="67"/>
      <c r="AJ117" s="67"/>
      <c r="AK117" s="67"/>
      <c r="AL117" s="68" t="s">
        <v>149</v>
      </c>
    </row>
    <row r="118" spans="1:38" s="5" customFormat="1" ht="26.25" customHeight="1" x14ac:dyDescent="0.25">
      <c r="A118" s="62" t="s">
        <v>305</v>
      </c>
      <c r="B118" s="62" t="s">
        <v>319</v>
      </c>
      <c r="C118" s="71" t="s">
        <v>320</v>
      </c>
      <c r="D118" s="64"/>
      <c r="E118" s="65" t="s">
        <v>435</v>
      </c>
      <c r="F118" s="65" t="s">
        <v>435</v>
      </c>
      <c r="G118" s="65" t="s">
        <v>435</v>
      </c>
      <c r="H118" s="65" t="s">
        <v>435</v>
      </c>
      <c r="I118" s="65" t="s">
        <v>435</v>
      </c>
      <c r="J118" s="65" t="s">
        <v>435</v>
      </c>
      <c r="K118" s="65" t="s">
        <v>435</v>
      </c>
      <c r="L118" s="65" t="s">
        <v>65</v>
      </c>
      <c r="M118" s="65" t="s">
        <v>435</v>
      </c>
      <c r="N118" s="65" t="s">
        <v>435</v>
      </c>
      <c r="O118" s="65" t="s">
        <v>435</v>
      </c>
      <c r="P118" s="65" t="s">
        <v>435</v>
      </c>
      <c r="Q118" s="65" t="s">
        <v>65</v>
      </c>
      <c r="R118" s="65" t="s">
        <v>65</v>
      </c>
      <c r="S118" s="65" t="s">
        <v>65</v>
      </c>
      <c r="T118" s="65" t="s">
        <v>65</v>
      </c>
      <c r="U118" s="65" t="s">
        <v>65</v>
      </c>
      <c r="V118" s="65" t="s">
        <v>65</v>
      </c>
      <c r="W118" s="65" t="s">
        <v>435</v>
      </c>
      <c r="X118" s="65" t="s">
        <v>435</v>
      </c>
      <c r="Y118" s="65" t="s">
        <v>435</v>
      </c>
      <c r="Z118" s="65" t="s">
        <v>435</v>
      </c>
      <c r="AA118" s="65" t="s">
        <v>435</v>
      </c>
      <c r="AB118" s="65" t="s">
        <v>435</v>
      </c>
      <c r="AC118" s="65" t="s">
        <v>435</v>
      </c>
      <c r="AD118" s="65" t="s">
        <v>435</v>
      </c>
      <c r="AE118" s="66"/>
      <c r="AF118" s="67"/>
      <c r="AG118" s="67"/>
      <c r="AH118" s="67"/>
      <c r="AI118" s="67"/>
      <c r="AJ118" s="67"/>
      <c r="AK118" s="67"/>
      <c r="AL118" s="68" t="s">
        <v>149</v>
      </c>
    </row>
    <row r="119" spans="1:38" s="5" customFormat="1" ht="26.25" customHeight="1" x14ac:dyDescent="0.25">
      <c r="A119" s="62" t="s">
        <v>305</v>
      </c>
      <c r="B119" s="62" t="s">
        <v>321</v>
      </c>
      <c r="C119" s="63" t="s">
        <v>322</v>
      </c>
      <c r="D119" s="64"/>
      <c r="E119" s="65" t="s">
        <v>433</v>
      </c>
      <c r="F119" s="65" t="s">
        <v>433</v>
      </c>
      <c r="G119" s="65" t="s">
        <v>433</v>
      </c>
      <c r="H119" s="65" t="s">
        <v>433</v>
      </c>
      <c r="I119" s="65">
        <v>0.12558176002018262</v>
      </c>
      <c r="J119" s="65">
        <v>3.2651257605247483</v>
      </c>
      <c r="K119" s="65">
        <v>3.2651257605247483</v>
      </c>
      <c r="L119" s="65" t="s">
        <v>65</v>
      </c>
      <c r="M119" s="65" t="s">
        <v>433</v>
      </c>
      <c r="N119" s="65" t="s">
        <v>433</v>
      </c>
      <c r="O119" s="65" t="s">
        <v>433</v>
      </c>
      <c r="P119" s="65" t="s">
        <v>433</v>
      </c>
      <c r="Q119" s="65" t="s">
        <v>65</v>
      </c>
      <c r="R119" s="65" t="s">
        <v>65</v>
      </c>
      <c r="S119" s="65" t="s">
        <v>65</v>
      </c>
      <c r="T119" s="65" t="s">
        <v>65</v>
      </c>
      <c r="U119" s="65" t="s">
        <v>65</v>
      </c>
      <c r="V119" s="65" t="s">
        <v>65</v>
      </c>
      <c r="W119" s="65" t="s">
        <v>433</v>
      </c>
      <c r="X119" s="65" t="s">
        <v>433</v>
      </c>
      <c r="Y119" s="65" t="s">
        <v>433</v>
      </c>
      <c r="Z119" s="65" t="s">
        <v>433</v>
      </c>
      <c r="AA119" s="65" t="s">
        <v>433</v>
      </c>
      <c r="AB119" s="65" t="s">
        <v>433</v>
      </c>
      <c r="AC119" s="65" t="s">
        <v>433</v>
      </c>
      <c r="AD119" s="65" t="s">
        <v>433</v>
      </c>
      <c r="AE119" s="66"/>
      <c r="AF119" s="67"/>
      <c r="AG119" s="67"/>
      <c r="AH119" s="67"/>
      <c r="AI119" s="67"/>
      <c r="AJ119" s="67"/>
      <c r="AK119" s="67"/>
      <c r="AL119" s="68" t="s">
        <v>149</v>
      </c>
    </row>
    <row r="120" spans="1:38" s="5" customFormat="1" ht="26.25" customHeight="1" x14ac:dyDescent="0.25">
      <c r="A120" s="62" t="s">
        <v>305</v>
      </c>
      <c r="B120" s="62" t="s">
        <v>323</v>
      </c>
      <c r="C120" s="63" t="s">
        <v>324</v>
      </c>
      <c r="D120" s="64"/>
      <c r="E120" s="65" t="s">
        <v>433</v>
      </c>
      <c r="F120" s="65" t="s">
        <v>433</v>
      </c>
      <c r="G120" s="65" t="s">
        <v>433</v>
      </c>
      <c r="H120" s="65" t="s">
        <v>433</v>
      </c>
      <c r="I120" s="65">
        <v>8.6570479646199995E-3</v>
      </c>
      <c r="J120" s="65">
        <v>2.7455838489660003E-2</v>
      </c>
      <c r="K120" s="65">
        <v>5.8014036494110008E-2</v>
      </c>
      <c r="L120" s="65" t="s">
        <v>65</v>
      </c>
      <c r="M120" s="65" t="s">
        <v>433</v>
      </c>
      <c r="N120" s="65" t="s">
        <v>433</v>
      </c>
      <c r="O120" s="65" t="s">
        <v>433</v>
      </c>
      <c r="P120" s="65" t="s">
        <v>433</v>
      </c>
      <c r="Q120" s="65" t="s">
        <v>65</v>
      </c>
      <c r="R120" s="65" t="s">
        <v>65</v>
      </c>
      <c r="S120" s="65" t="s">
        <v>65</v>
      </c>
      <c r="T120" s="65" t="s">
        <v>65</v>
      </c>
      <c r="U120" s="65" t="s">
        <v>65</v>
      </c>
      <c r="V120" s="65" t="s">
        <v>65</v>
      </c>
      <c r="W120" s="65" t="s">
        <v>433</v>
      </c>
      <c r="X120" s="65" t="s">
        <v>433</v>
      </c>
      <c r="Y120" s="65" t="s">
        <v>433</v>
      </c>
      <c r="Z120" s="65" t="s">
        <v>433</v>
      </c>
      <c r="AA120" s="65" t="s">
        <v>433</v>
      </c>
      <c r="AB120" s="65" t="s">
        <v>433</v>
      </c>
      <c r="AC120" s="65" t="s">
        <v>433</v>
      </c>
      <c r="AD120" s="65" t="s">
        <v>433</v>
      </c>
      <c r="AE120" s="66"/>
      <c r="AF120" s="67"/>
      <c r="AG120" s="67"/>
      <c r="AH120" s="67"/>
      <c r="AI120" s="67"/>
      <c r="AJ120" s="67"/>
      <c r="AK120" s="67"/>
      <c r="AL120" s="68" t="s">
        <v>149</v>
      </c>
    </row>
    <row r="121" spans="1:38" s="5" customFormat="1" ht="26.25" customHeight="1" x14ac:dyDescent="0.25">
      <c r="A121" s="62" t="s">
        <v>305</v>
      </c>
      <c r="B121" s="62" t="s">
        <v>325</v>
      </c>
      <c r="C121" s="71" t="s">
        <v>326</v>
      </c>
      <c r="D121" s="74"/>
      <c r="E121" s="65" t="s">
        <v>433</v>
      </c>
      <c r="F121" s="65">
        <v>1.5420847780660878</v>
      </c>
      <c r="G121" s="65" t="s">
        <v>433</v>
      </c>
      <c r="H121" s="65" t="s">
        <v>433</v>
      </c>
      <c r="I121" s="65" t="s">
        <v>433</v>
      </c>
      <c r="J121" s="65" t="s">
        <v>433</v>
      </c>
      <c r="K121" s="65" t="s">
        <v>433</v>
      </c>
      <c r="L121" s="65" t="s">
        <v>65</v>
      </c>
      <c r="M121" s="65" t="s">
        <v>433</v>
      </c>
      <c r="N121" s="65" t="s">
        <v>433</v>
      </c>
      <c r="O121" s="65" t="s">
        <v>433</v>
      </c>
      <c r="P121" s="65" t="s">
        <v>433</v>
      </c>
      <c r="Q121" s="65" t="s">
        <v>65</v>
      </c>
      <c r="R121" s="65" t="s">
        <v>65</v>
      </c>
      <c r="S121" s="65" t="s">
        <v>65</v>
      </c>
      <c r="T121" s="65" t="s">
        <v>65</v>
      </c>
      <c r="U121" s="65" t="s">
        <v>65</v>
      </c>
      <c r="V121" s="65" t="s">
        <v>65</v>
      </c>
      <c r="W121" s="65" t="s">
        <v>433</v>
      </c>
      <c r="X121" s="65" t="s">
        <v>433</v>
      </c>
      <c r="Y121" s="65" t="s">
        <v>433</v>
      </c>
      <c r="Z121" s="65" t="s">
        <v>433</v>
      </c>
      <c r="AA121" s="65" t="s">
        <v>433</v>
      </c>
      <c r="AB121" s="65" t="s">
        <v>433</v>
      </c>
      <c r="AC121" s="65" t="s">
        <v>433</v>
      </c>
      <c r="AD121" s="65" t="s">
        <v>433</v>
      </c>
      <c r="AE121" s="66"/>
      <c r="AF121" s="67"/>
      <c r="AG121" s="67"/>
      <c r="AH121" s="67"/>
      <c r="AI121" s="67"/>
      <c r="AJ121" s="67"/>
      <c r="AK121" s="67"/>
      <c r="AL121" s="68" t="s">
        <v>149</v>
      </c>
    </row>
    <row r="122" spans="1:38" s="5" customFormat="1" ht="26.25" customHeight="1" x14ac:dyDescent="0.25">
      <c r="A122" s="62" t="s">
        <v>305</v>
      </c>
      <c r="B122" s="81" t="s">
        <v>327</v>
      </c>
      <c r="C122" s="82" t="s">
        <v>328</v>
      </c>
      <c r="D122" s="64"/>
      <c r="E122" s="65" t="s">
        <v>433</v>
      </c>
      <c r="F122" s="65" t="s">
        <v>433</v>
      </c>
      <c r="G122" s="65" t="s">
        <v>433</v>
      </c>
      <c r="H122" s="65" t="s">
        <v>433</v>
      </c>
      <c r="I122" s="65" t="s">
        <v>433</v>
      </c>
      <c r="J122" s="65" t="s">
        <v>433</v>
      </c>
      <c r="K122" s="65" t="s">
        <v>433</v>
      </c>
      <c r="L122" s="65" t="s">
        <v>65</v>
      </c>
      <c r="M122" s="65" t="s">
        <v>433</v>
      </c>
      <c r="N122" s="65" t="s">
        <v>433</v>
      </c>
      <c r="O122" s="65" t="s">
        <v>433</v>
      </c>
      <c r="P122" s="65" t="s">
        <v>433</v>
      </c>
      <c r="Q122" s="65" t="s">
        <v>65</v>
      </c>
      <c r="R122" s="65" t="s">
        <v>65</v>
      </c>
      <c r="S122" s="65" t="s">
        <v>65</v>
      </c>
      <c r="T122" s="65" t="s">
        <v>65</v>
      </c>
      <c r="U122" s="65" t="s">
        <v>65</v>
      </c>
      <c r="V122" s="65" t="s">
        <v>65</v>
      </c>
      <c r="W122" s="65" t="s">
        <v>433</v>
      </c>
      <c r="X122" s="65" t="s">
        <v>433</v>
      </c>
      <c r="Y122" s="65" t="s">
        <v>433</v>
      </c>
      <c r="Z122" s="65" t="s">
        <v>433</v>
      </c>
      <c r="AA122" s="65" t="s">
        <v>433</v>
      </c>
      <c r="AB122" s="65" t="s">
        <v>433</v>
      </c>
      <c r="AC122" s="65">
        <v>1.3049999999999999E-2</v>
      </c>
      <c r="AD122" s="65" t="s">
        <v>433</v>
      </c>
      <c r="AE122" s="66"/>
      <c r="AF122" s="67"/>
      <c r="AG122" s="67"/>
      <c r="AH122" s="67"/>
      <c r="AI122" s="67"/>
      <c r="AJ122" s="67"/>
      <c r="AK122" s="67"/>
      <c r="AL122" s="68" t="s">
        <v>149</v>
      </c>
    </row>
    <row r="123" spans="1:38" s="5" customFormat="1" ht="26.25" customHeight="1" x14ac:dyDescent="0.25">
      <c r="A123" s="62" t="s">
        <v>305</v>
      </c>
      <c r="B123" s="62" t="s">
        <v>329</v>
      </c>
      <c r="C123" s="63" t="s">
        <v>330</v>
      </c>
      <c r="D123" s="64"/>
      <c r="E123" s="65" t="s">
        <v>435</v>
      </c>
      <c r="F123" s="65" t="s">
        <v>435</v>
      </c>
      <c r="G123" s="65" t="s">
        <v>435</v>
      </c>
      <c r="H123" s="65" t="s">
        <v>435</v>
      </c>
      <c r="I123" s="65" t="s">
        <v>435</v>
      </c>
      <c r="J123" s="65" t="s">
        <v>435</v>
      </c>
      <c r="K123" s="65" t="s">
        <v>435</v>
      </c>
      <c r="L123" s="65" t="s">
        <v>65</v>
      </c>
      <c r="M123" s="65" t="s">
        <v>435</v>
      </c>
      <c r="N123" s="65" t="s">
        <v>435</v>
      </c>
      <c r="O123" s="65" t="s">
        <v>435</v>
      </c>
      <c r="P123" s="65" t="s">
        <v>435</v>
      </c>
      <c r="Q123" s="65" t="s">
        <v>65</v>
      </c>
      <c r="R123" s="65" t="s">
        <v>65</v>
      </c>
      <c r="S123" s="65" t="s">
        <v>65</v>
      </c>
      <c r="T123" s="65" t="s">
        <v>65</v>
      </c>
      <c r="U123" s="65" t="s">
        <v>65</v>
      </c>
      <c r="V123" s="65" t="s">
        <v>65</v>
      </c>
      <c r="W123" s="65" t="s">
        <v>435</v>
      </c>
      <c r="X123" s="65" t="s">
        <v>435</v>
      </c>
      <c r="Y123" s="65" t="s">
        <v>435</v>
      </c>
      <c r="Z123" s="65" t="s">
        <v>435</v>
      </c>
      <c r="AA123" s="65" t="s">
        <v>435</v>
      </c>
      <c r="AB123" s="65" t="s">
        <v>435</v>
      </c>
      <c r="AC123" s="65" t="s">
        <v>435</v>
      </c>
      <c r="AD123" s="65" t="s">
        <v>433</v>
      </c>
      <c r="AE123" s="66"/>
      <c r="AF123" s="67"/>
      <c r="AG123" s="67"/>
      <c r="AH123" s="67"/>
      <c r="AI123" s="67"/>
      <c r="AJ123" s="67"/>
      <c r="AK123" s="67"/>
      <c r="AL123" s="68" t="s">
        <v>331</v>
      </c>
    </row>
    <row r="124" spans="1:38" s="5" customFormat="1" ht="26.25" customHeight="1" x14ac:dyDescent="0.25">
      <c r="A124" s="62" t="s">
        <v>305</v>
      </c>
      <c r="B124" s="83" t="s">
        <v>332</v>
      </c>
      <c r="C124" s="63" t="s">
        <v>333</v>
      </c>
      <c r="D124" s="64"/>
      <c r="E124" s="65" t="s">
        <v>435</v>
      </c>
      <c r="F124" s="65" t="s">
        <v>435</v>
      </c>
      <c r="G124" s="65" t="s">
        <v>435</v>
      </c>
      <c r="H124" s="65" t="s">
        <v>435</v>
      </c>
      <c r="I124" s="65" t="s">
        <v>435</v>
      </c>
      <c r="J124" s="65" t="s">
        <v>435</v>
      </c>
      <c r="K124" s="65" t="s">
        <v>435</v>
      </c>
      <c r="L124" s="65" t="s">
        <v>65</v>
      </c>
      <c r="M124" s="65" t="s">
        <v>435</v>
      </c>
      <c r="N124" s="65" t="s">
        <v>435</v>
      </c>
      <c r="O124" s="65" t="s">
        <v>435</v>
      </c>
      <c r="P124" s="65" t="s">
        <v>435</v>
      </c>
      <c r="Q124" s="65" t="s">
        <v>65</v>
      </c>
      <c r="R124" s="65" t="s">
        <v>65</v>
      </c>
      <c r="S124" s="65" t="s">
        <v>65</v>
      </c>
      <c r="T124" s="65" t="s">
        <v>65</v>
      </c>
      <c r="U124" s="65" t="s">
        <v>65</v>
      </c>
      <c r="V124" s="65" t="s">
        <v>65</v>
      </c>
      <c r="W124" s="65" t="s">
        <v>435</v>
      </c>
      <c r="X124" s="65" t="s">
        <v>435</v>
      </c>
      <c r="Y124" s="65" t="s">
        <v>435</v>
      </c>
      <c r="Z124" s="65" t="s">
        <v>435</v>
      </c>
      <c r="AA124" s="65" t="s">
        <v>435</v>
      </c>
      <c r="AB124" s="65" t="s">
        <v>435</v>
      </c>
      <c r="AC124" s="65" t="s">
        <v>435</v>
      </c>
      <c r="AD124" s="65" t="s">
        <v>435</v>
      </c>
      <c r="AE124" s="66"/>
      <c r="AF124" s="67"/>
      <c r="AG124" s="67"/>
      <c r="AH124" s="67"/>
      <c r="AI124" s="67"/>
      <c r="AJ124" s="67"/>
      <c r="AK124" s="67"/>
      <c r="AL124" s="68" t="s">
        <v>149</v>
      </c>
    </row>
    <row r="125" spans="1:38" s="5" customFormat="1" ht="26.25" customHeight="1" x14ac:dyDescent="0.25">
      <c r="A125" s="62" t="s">
        <v>334</v>
      </c>
      <c r="B125" s="62" t="s">
        <v>335</v>
      </c>
      <c r="C125" s="63" t="s">
        <v>336</v>
      </c>
      <c r="D125" s="64"/>
      <c r="E125" s="65" t="s">
        <v>434</v>
      </c>
      <c r="F125" s="65">
        <v>2.928339507491895E-2</v>
      </c>
      <c r="G125" s="65" t="s">
        <v>434</v>
      </c>
      <c r="H125" s="65">
        <v>9.7611316916396498E-4</v>
      </c>
      <c r="I125" s="65">
        <v>6.0877195923190186E-2</v>
      </c>
      <c r="J125" s="65">
        <v>0.19343238059465268</v>
      </c>
      <c r="K125" s="65">
        <v>0.4088591029421999</v>
      </c>
      <c r="L125" s="65" t="s">
        <v>65</v>
      </c>
      <c r="M125" s="65">
        <v>2.210940297218055</v>
      </c>
      <c r="N125" s="65">
        <v>2.9283395074918944E-4</v>
      </c>
      <c r="O125" s="65">
        <v>2.9283395074918944E-4</v>
      </c>
      <c r="P125" s="65">
        <v>1.9522263383279302E-6</v>
      </c>
      <c r="Q125" s="65" t="s">
        <v>65</v>
      </c>
      <c r="R125" s="65" t="s">
        <v>65</v>
      </c>
      <c r="S125" s="65" t="s">
        <v>65</v>
      </c>
      <c r="T125" s="65" t="s">
        <v>65</v>
      </c>
      <c r="U125" s="65" t="s">
        <v>65</v>
      </c>
      <c r="V125" s="65" t="s">
        <v>65</v>
      </c>
      <c r="W125" s="65" t="s">
        <v>433</v>
      </c>
      <c r="X125" s="65" t="s">
        <v>433</v>
      </c>
      <c r="Y125" s="65" t="s">
        <v>433</v>
      </c>
      <c r="Z125" s="65" t="s">
        <v>433</v>
      </c>
      <c r="AA125" s="65" t="s">
        <v>433</v>
      </c>
      <c r="AB125" s="65" t="s">
        <v>433</v>
      </c>
      <c r="AC125" s="65" t="s">
        <v>433</v>
      </c>
      <c r="AD125" s="65" t="s">
        <v>433</v>
      </c>
      <c r="AE125" s="66"/>
      <c r="AF125" s="67"/>
      <c r="AG125" s="67"/>
      <c r="AH125" s="67"/>
      <c r="AI125" s="67"/>
      <c r="AJ125" s="67"/>
      <c r="AK125" s="67">
        <v>146.602645</v>
      </c>
      <c r="AL125" s="68" t="s">
        <v>337</v>
      </c>
    </row>
    <row r="126" spans="1:38" s="5" customFormat="1" ht="26.25" customHeight="1" x14ac:dyDescent="0.25">
      <c r="A126" s="62" t="s">
        <v>334</v>
      </c>
      <c r="B126" s="62" t="s">
        <v>338</v>
      </c>
      <c r="C126" s="63" t="s">
        <v>339</v>
      </c>
      <c r="D126" s="64"/>
      <c r="E126" s="65" t="s">
        <v>433</v>
      </c>
      <c r="F126" s="65" t="s">
        <v>433</v>
      </c>
      <c r="G126" s="65" t="s">
        <v>433</v>
      </c>
      <c r="H126" s="65">
        <v>1.073730211114635</v>
      </c>
      <c r="I126" s="65" t="s">
        <v>433</v>
      </c>
      <c r="J126" s="65" t="s">
        <v>433</v>
      </c>
      <c r="K126" s="65" t="s">
        <v>433</v>
      </c>
      <c r="L126" s="65" t="s">
        <v>65</v>
      </c>
      <c r="M126" s="65" t="s">
        <v>433</v>
      </c>
      <c r="N126" s="65" t="s">
        <v>433</v>
      </c>
      <c r="O126" s="65" t="s">
        <v>433</v>
      </c>
      <c r="P126" s="65" t="s">
        <v>433</v>
      </c>
      <c r="Q126" s="65" t="s">
        <v>65</v>
      </c>
      <c r="R126" s="65" t="s">
        <v>65</v>
      </c>
      <c r="S126" s="65" t="s">
        <v>65</v>
      </c>
      <c r="T126" s="65" t="s">
        <v>65</v>
      </c>
      <c r="U126" s="65" t="s">
        <v>65</v>
      </c>
      <c r="V126" s="65" t="s">
        <v>65</v>
      </c>
      <c r="W126" s="65" t="s">
        <v>433</v>
      </c>
      <c r="X126" s="65" t="s">
        <v>433</v>
      </c>
      <c r="Y126" s="65" t="s">
        <v>433</v>
      </c>
      <c r="Z126" s="65" t="s">
        <v>433</v>
      </c>
      <c r="AA126" s="65" t="s">
        <v>433</v>
      </c>
      <c r="AB126" s="65" t="s">
        <v>433</v>
      </c>
      <c r="AC126" s="65" t="s">
        <v>433</v>
      </c>
      <c r="AD126" s="65" t="s">
        <v>433</v>
      </c>
      <c r="AE126" s="66"/>
      <c r="AF126" s="67"/>
      <c r="AG126" s="67"/>
      <c r="AH126" s="67"/>
      <c r="AI126" s="67"/>
      <c r="AJ126" s="67"/>
      <c r="AK126" s="67">
        <v>1090.4149861310118</v>
      </c>
      <c r="AL126" s="68" t="s">
        <v>340</v>
      </c>
    </row>
    <row r="127" spans="1:38" s="5" customFormat="1" ht="26.25" customHeight="1" x14ac:dyDescent="0.25">
      <c r="A127" s="62" t="s">
        <v>334</v>
      </c>
      <c r="B127" s="62" t="s">
        <v>341</v>
      </c>
      <c r="C127" s="63" t="s">
        <v>342</v>
      </c>
      <c r="D127" s="64"/>
      <c r="E127" s="65" t="s">
        <v>433</v>
      </c>
      <c r="F127" s="65" t="s">
        <v>433</v>
      </c>
      <c r="G127" s="65" t="s">
        <v>433</v>
      </c>
      <c r="H127" s="65">
        <v>0.16367184155288877</v>
      </c>
      <c r="I127" s="65" t="s">
        <v>433</v>
      </c>
      <c r="J127" s="65" t="s">
        <v>433</v>
      </c>
      <c r="K127" s="65" t="s">
        <v>433</v>
      </c>
      <c r="L127" s="65" t="s">
        <v>65</v>
      </c>
      <c r="M127" s="65" t="s">
        <v>433</v>
      </c>
      <c r="N127" s="65" t="s">
        <v>433</v>
      </c>
      <c r="O127" s="65" t="s">
        <v>433</v>
      </c>
      <c r="P127" s="65" t="s">
        <v>433</v>
      </c>
      <c r="Q127" s="65" t="s">
        <v>65</v>
      </c>
      <c r="R127" s="65" t="s">
        <v>65</v>
      </c>
      <c r="S127" s="65" t="s">
        <v>65</v>
      </c>
      <c r="T127" s="65" t="s">
        <v>65</v>
      </c>
      <c r="U127" s="65" t="s">
        <v>65</v>
      </c>
      <c r="V127" s="65" t="s">
        <v>65</v>
      </c>
      <c r="W127" s="65" t="s">
        <v>433</v>
      </c>
      <c r="X127" s="65" t="s">
        <v>433</v>
      </c>
      <c r="Y127" s="65" t="s">
        <v>433</v>
      </c>
      <c r="Z127" s="65" t="s">
        <v>433</v>
      </c>
      <c r="AA127" s="65" t="s">
        <v>433</v>
      </c>
      <c r="AB127" s="65" t="s">
        <v>433</v>
      </c>
      <c r="AC127" s="65" t="s">
        <v>433</v>
      </c>
      <c r="AD127" s="65" t="s">
        <v>433</v>
      </c>
      <c r="AE127" s="66"/>
      <c r="AF127" s="67"/>
      <c r="AG127" s="67"/>
      <c r="AH127" s="67"/>
      <c r="AI127" s="67"/>
      <c r="AJ127" s="67"/>
      <c r="AK127" s="67"/>
      <c r="AL127" s="68" t="s">
        <v>343</v>
      </c>
    </row>
    <row r="128" spans="1:38" s="5" customFormat="1" ht="26.25" customHeight="1" x14ac:dyDescent="0.25">
      <c r="A128" s="62" t="s">
        <v>334</v>
      </c>
      <c r="B128" s="69" t="s">
        <v>344</v>
      </c>
      <c r="C128" s="71" t="s">
        <v>345</v>
      </c>
      <c r="D128" s="64"/>
      <c r="E128" s="65" t="s">
        <v>435</v>
      </c>
      <c r="F128" s="65" t="s">
        <v>435</v>
      </c>
      <c r="G128" s="65" t="s">
        <v>435</v>
      </c>
      <c r="H128" s="65" t="s">
        <v>435</v>
      </c>
      <c r="I128" s="65" t="s">
        <v>435</v>
      </c>
      <c r="J128" s="65" t="s">
        <v>435</v>
      </c>
      <c r="K128" s="65" t="s">
        <v>435</v>
      </c>
      <c r="L128" s="65" t="s">
        <v>65</v>
      </c>
      <c r="M128" s="65" t="s">
        <v>435</v>
      </c>
      <c r="N128" s="65" t="s">
        <v>435</v>
      </c>
      <c r="O128" s="65" t="s">
        <v>435</v>
      </c>
      <c r="P128" s="65" t="s">
        <v>435</v>
      </c>
      <c r="Q128" s="65" t="s">
        <v>65</v>
      </c>
      <c r="R128" s="65" t="s">
        <v>65</v>
      </c>
      <c r="S128" s="65" t="s">
        <v>65</v>
      </c>
      <c r="T128" s="65" t="s">
        <v>65</v>
      </c>
      <c r="U128" s="65" t="s">
        <v>65</v>
      </c>
      <c r="V128" s="65" t="s">
        <v>65</v>
      </c>
      <c r="W128" s="65" t="s">
        <v>435</v>
      </c>
      <c r="X128" s="65" t="s">
        <v>435</v>
      </c>
      <c r="Y128" s="65" t="s">
        <v>435</v>
      </c>
      <c r="Z128" s="65" t="s">
        <v>435</v>
      </c>
      <c r="AA128" s="65" t="s">
        <v>435</v>
      </c>
      <c r="AB128" s="65" t="s">
        <v>435</v>
      </c>
      <c r="AC128" s="65" t="s">
        <v>435</v>
      </c>
      <c r="AD128" s="65" t="s">
        <v>433</v>
      </c>
      <c r="AE128" s="66"/>
      <c r="AF128" s="67"/>
      <c r="AG128" s="67"/>
      <c r="AH128" s="67"/>
      <c r="AI128" s="67"/>
      <c r="AJ128" s="67"/>
      <c r="AK128" s="67" t="s">
        <v>435</v>
      </c>
      <c r="AL128" s="68" t="s">
        <v>346</v>
      </c>
    </row>
    <row r="129" spans="1:38" s="5" customFormat="1" ht="26.25" customHeight="1" x14ac:dyDescent="0.25">
      <c r="A129" s="62" t="s">
        <v>334</v>
      </c>
      <c r="B129" s="69" t="s">
        <v>347</v>
      </c>
      <c r="C129" s="71" t="s">
        <v>348</v>
      </c>
      <c r="D129" s="64"/>
      <c r="E129" s="65">
        <v>4.0300000000000006E-3</v>
      </c>
      <c r="F129" s="65">
        <v>2.0150000000000002E-4</v>
      </c>
      <c r="G129" s="65">
        <v>9.0675000000000009E-3</v>
      </c>
      <c r="H129" s="65">
        <v>5.5000000000000002E-5</v>
      </c>
      <c r="I129" s="65">
        <v>1.9999999999999999E-6</v>
      </c>
      <c r="J129" s="65">
        <v>3.4999999999999999E-6</v>
      </c>
      <c r="K129" s="65">
        <v>5.0000000000000004E-6</v>
      </c>
      <c r="L129" s="65" t="s">
        <v>65</v>
      </c>
      <c r="M129" s="65">
        <v>3.0225E-4</v>
      </c>
      <c r="N129" s="65">
        <v>3.0000000000000001E-5</v>
      </c>
      <c r="O129" s="65">
        <v>6.4999999999999996E-6</v>
      </c>
      <c r="P129" s="65">
        <v>1.5E-5</v>
      </c>
      <c r="Q129" s="65" t="s">
        <v>65</v>
      </c>
      <c r="R129" s="65" t="s">
        <v>65</v>
      </c>
      <c r="S129" s="65" t="s">
        <v>65</v>
      </c>
      <c r="T129" s="65" t="s">
        <v>65</v>
      </c>
      <c r="U129" s="65" t="s">
        <v>65</v>
      </c>
      <c r="V129" s="65" t="s">
        <v>65</v>
      </c>
      <c r="W129" s="65">
        <v>1.85E-4</v>
      </c>
      <c r="X129" s="65">
        <v>5.9471999999999991E-7</v>
      </c>
      <c r="Y129" s="65">
        <v>1.2700799999999998E-6</v>
      </c>
      <c r="Z129" s="65">
        <v>6.7199999999999998E-7</v>
      </c>
      <c r="AA129" s="65">
        <v>8.2320000000000001E-7</v>
      </c>
      <c r="AB129" s="65">
        <v>3.36E-6</v>
      </c>
      <c r="AC129" s="65">
        <v>1.85E-4</v>
      </c>
      <c r="AD129" s="65" t="s">
        <v>433</v>
      </c>
      <c r="AE129" s="66"/>
      <c r="AF129" s="67"/>
      <c r="AG129" s="67"/>
      <c r="AH129" s="67"/>
      <c r="AI129" s="67"/>
      <c r="AJ129" s="67"/>
      <c r="AK129" s="67">
        <v>0.5</v>
      </c>
      <c r="AL129" s="68" t="s">
        <v>346</v>
      </c>
    </row>
    <row r="130" spans="1:38" s="5" customFormat="1" ht="26.25" customHeight="1" x14ac:dyDescent="0.25">
      <c r="A130" s="62" t="s">
        <v>334</v>
      </c>
      <c r="B130" s="69" t="s">
        <v>349</v>
      </c>
      <c r="C130" s="71" t="s">
        <v>350</v>
      </c>
      <c r="D130" s="64"/>
      <c r="E130" s="65" t="s">
        <v>435</v>
      </c>
      <c r="F130" s="65" t="s">
        <v>435</v>
      </c>
      <c r="G130" s="65" t="s">
        <v>435</v>
      </c>
      <c r="H130" s="65" t="s">
        <v>435</v>
      </c>
      <c r="I130" s="65" t="s">
        <v>435</v>
      </c>
      <c r="J130" s="65" t="s">
        <v>435</v>
      </c>
      <c r="K130" s="65" t="s">
        <v>435</v>
      </c>
      <c r="L130" s="65" t="s">
        <v>65</v>
      </c>
      <c r="M130" s="65" t="s">
        <v>435</v>
      </c>
      <c r="N130" s="65" t="s">
        <v>435</v>
      </c>
      <c r="O130" s="65" t="s">
        <v>435</v>
      </c>
      <c r="P130" s="65" t="s">
        <v>435</v>
      </c>
      <c r="Q130" s="65" t="s">
        <v>65</v>
      </c>
      <c r="R130" s="65" t="s">
        <v>65</v>
      </c>
      <c r="S130" s="65" t="s">
        <v>65</v>
      </c>
      <c r="T130" s="65" t="s">
        <v>65</v>
      </c>
      <c r="U130" s="65" t="s">
        <v>65</v>
      </c>
      <c r="V130" s="65" t="s">
        <v>65</v>
      </c>
      <c r="W130" s="65" t="s">
        <v>435</v>
      </c>
      <c r="X130" s="65" t="s">
        <v>435</v>
      </c>
      <c r="Y130" s="65" t="s">
        <v>435</v>
      </c>
      <c r="Z130" s="65" t="s">
        <v>435</v>
      </c>
      <c r="AA130" s="65" t="s">
        <v>435</v>
      </c>
      <c r="AB130" s="65" t="s">
        <v>435</v>
      </c>
      <c r="AC130" s="65" t="s">
        <v>435</v>
      </c>
      <c r="AD130" s="65" t="s">
        <v>435</v>
      </c>
      <c r="AE130" s="66"/>
      <c r="AF130" s="67"/>
      <c r="AG130" s="67"/>
      <c r="AH130" s="67"/>
      <c r="AI130" s="67"/>
      <c r="AJ130" s="67"/>
      <c r="AK130" s="67"/>
      <c r="AL130" s="68" t="s">
        <v>346</v>
      </c>
    </row>
    <row r="131" spans="1:38" s="5" customFormat="1" ht="26.25" customHeight="1" x14ac:dyDescent="0.25">
      <c r="A131" s="62" t="s">
        <v>334</v>
      </c>
      <c r="B131" s="69" t="s">
        <v>351</v>
      </c>
      <c r="C131" s="71" t="s">
        <v>352</v>
      </c>
      <c r="D131" s="64"/>
      <c r="E131" s="65">
        <v>3.5000000000000001E-3</v>
      </c>
      <c r="F131" s="65">
        <v>1.65E-4</v>
      </c>
      <c r="G131" s="65">
        <v>3.5E-4</v>
      </c>
      <c r="H131" s="65">
        <v>1.0000000000000001E-7</v>
      </c>
      <c r="I131" s="65">
        <v>1.9999999999999999E-6</v>
      </c>
      <c r="J131" s="65">
        <v>3.4999999999999999E-6</v>
      </c>
      <c r="K131" s="65">
        <v>5.0000000000000004E-6</v>
      </c>
      <c r="L131" s="65" t="s">
        <v>65</v>
      </c>
      <c r="M131" s="65">
        <v>4.2000000000000002E-4</v>
      </c>
      <c r="N131" s="65">
        <v>1.25E-3</v>
      </c>
      <c r="O131" s="65">
        <v>1E-4</v>
      </c>
      <c r="P131" s="65">
        <v>1.15E-4</v>
      </c>
      <c r="Q131" s="65" t="s">
        <v>65</v>
      </c>
      <c r="R131" s="65" t="s">
        <v>65</v>
      </c>
      <c r="S131" s="65" t="s">
        <v>65</v>
      </c>
      <c r="T131" s="65" t="s">
        <v>65</v>
      </c>
      <c r="U131" s="65" t="s">
        <v>65</v>
      </c>
      <c r="V131" s="65" t="s">
        <v>65</v>
      </c>
      <c r="W131" s="65">
        <v>1.55E-4</v>
      </c>
      <c r="X131" s="65" t="s">
        <v>433</v>
      </c>
      <c r="Y131" s="65" t="s">
        <v>433</v>
      </c>
      <c r="Z131" s="65" t="s">
        <v>433</v>
      </c>
      <c r="AA131" s="65" t="s">
        <v>433</v>
      </c>
      <c r="AB131" s="65" t="s">
        <v>433</v>
      </c>
      <c r="AC131" s="65">
        <v>3.1000000000000001E-5</v>
      </c>
      <c r="AD131" s="65" t="s">
        <v>433</v>
      </c>
      <c r="AE131" s="66"/>
      <c r="AF131" s="67"/>
      <c r="AG131" s="67"/>
      <c r="AH131" s="67"/>
      <c r="AI131" s="67"/>
      <c r="AJ131" s="67"/>
      <c r="AK131" s="67">
        <v>0.5</v>
      </c>
      <c r="AL131" s="68" t="s">
        <v>346</v>
      </c>
    </row>
    <row r="132" spans="1:38" s="5" customFormat="1" ht="26.25" customHeight="1" x14ac:dyDescent="0.25">
      <c r="A132" s="62" t="s">
        <v>334</v>
      </c>
      <c r="B132" s="69" t="s">
        <v>353</v>
      </c>
      <c r="C132" s="71" t="s">
        <v>354</v>
      </c>
      <c r="D132" s="64"/>
      <c r="E132" s="65" t="s">
        <v>435</v>
      </c>
      <c r="F132" s="65" t="s">
        <v>435</v>
      </c>
      <c r="G132" s="65" t="s">
        <v>435</v>
      </c>
      <c r="H132" s="65" t="s">
        <v>435</v>
      </c>
      <c r="I132" s="65" t="s">
        <v>435</v>
      </c>
      <c r="J132" s="65" t="s">
        <v>435</v>
      </c>
      <c r="K132" s="65" t="s">
        <v>435</v>
      </c>
      <c r="L132" s="65" t="s">
        <v>65</v>
      </c>
      <c r="M132" s="65" t="s">
        <v>435</v>
      </c>
      <c r="N132" s="65" t="s">
        <v>435</v>
      </c>
      <c r="O132" s="65" t="s">
        <v>435</v>
      </c>
      <c r="P132" s="65" t="s">
        <v>435</v>
      </c>
      <c r="Q132" s="65" t="s">
        <v>65</v>
      </c>
      <c r="R132" s="65" t="s">
        <v>65</v>
      </c>
      <c r="S132" s="65" t="s">
        <v>65</v>
      </c>
      <c r="T132" s="65" t="s">
        <v>65</v>
      </c>
      <c r="U132" s="65" t="s">
        <v>65</v>
      </c>
      <c r="V132" s="65" t="s">
        <v>65</v>
      </c>
      <c r="W132" s="65" t="s">
        <v>435</v>
      </c>
      <c r="X132" s="65" t="s">
        <v>435</v>
      </c>
      <c r="Y132" s="65" t="s">
        <v>435</v>
      </c>
      <c r="Z132" s="65" t="s">
        <v>435</v>
      </c>
      <c r="AA132" s="65" t="s">
        <v>435</v>
      </c>
      <c r="AB132" s="65" t="s">
        <v>435</v>
      </c>
      <c r="AC132" s="65" t="s">
        <v>435</v>
      </c>
      <c r="AD132" s="65" t="s">
        <v>435</v>
      </c>
      <c r="AE132" s="66"/>
      <c r="AF132" s="67"/>
      <c r="AG132" s="67"/>
      <c r="AH132" s="67"/>
      <c r="AI132" s="67"/>
      <c r="AJ132" s="67"/>
      <c r="AK132" s="67"/>
      <c r="AL132" s="68" t="s">
        <v>355</v>
      </c>
    </row>
    <row r="133" spans="1:38" s="5" customFormat="1" ht="26.25" customHeight="1" x14ac:dyDescent="0.25">
      <c r="A133" s="62" t="s">
        <v>334</v>
      </c>
      <c r="B133" s="69" t="s">
        <v>356</v>
      </c>
      <c r="C133" s="71" t="s">
        <v>357</v>
      </c>
      <c r="D133" s="64"/>
      <c r="E133" s="65">
        <v>1.4092155256752985E-2</v>
      </c>
      <c r="F133" s="65">
        <v>1.5031632273869852E-3</v>
      </c>
      <c r="G133" s="65">
        <v>5.3080451467102914E-3</v>
      </c>
      <c r="H133" s="65" t="s">
        <v>433</v>
      </c>
      <c r="I133" s="65">
        <v>5.4865457799624948E-4</v>
      </c>
      <c r="J133" s="65">
        <v>6.1723640024578081E-4</v>
      </c>
      <c r="K133" s="65">
        <v>6.8581822249531193E-4</v>
      </c>
      <c r="L133" s="65" t="s">
        <v>65</v>
      </c>
      <c r="M133" s="65">
        <v>2.0198755868012612E-2</v>
      </c>
      <c r="N133" s="65">
        <v>9.3947701711686569E-7</v>
      </c>
      <c r="O133" s="65">
        <v>2.3627846980489172E-4</v>
      </c>
      <c r="P133" s="65">
        <v>3.7673028386386316E-2</v>
      </c>
      <c r="Q133" s="65" t="s">
        <v>65</v>
      </c>
      <c r="R133" s="65" t="s">
        <v>65</v>
      </c>
      <c r="S133" s="65" t="s">
        <v>65</v>
      </c>
      <c r="T133" s="65" t="s">
        <v>65</v>
      </c>
      <c r="U133" s="65" t="s">
        <v>65</v>
      </c>
      <c r="V133" s="65" t="s">
        <v>65</v>
      </c>
      <c r="W133" s="65">
        <v>0.31209426508622279</v>
      </c>
      <c r="X133" s="65">
        <v>7.3279207335115523E-6</v>
      </c>
      <c r="Y133" s="65">
        <v>4.002172092917847E-6</v>
      </c>
      <c r="Z133" s="65">
        <v>3.5700126650440891E-6</v>
      </c>
      <c r="AA133" s="65">
        <v>3.8894348508638241E-6</v>
      </c>
      <c r="AB133" s="65">
        <v>1.8789540342337317E-5</v>
      </c>
      <c r="AC133" s="65">
        <v>7.7976592420699847E-2</v>
      </c>
      <c r="AD133" s="65">
        <v>1.9259278850895744E-2</v>
      </c>
      <c r="AE133" s="66"/>
      <c r="AF133" s="67"/>
      <c r="AG133" s="67"/>
      <c r="AH133" s="67"/>
      <c r="AI133" s="67"/>
      <c r="AJ133" s="67"/>
      <c r="AK133" s="67">
        <v>46973.85085584328</v>
      </c>
      <c r="AL133" s="68" t="s">
        <v>358</v>
      </c>
    </row>
    <row r="134" spans="1:38" s="5" customFormat="1" ht="26.25" customHeight="1" x14ac:dyDescent="0.25">
      <c r="A134" s="62" t="s">
        <v>334</v>
      </c>
      <c r="B134" s="69" t="s">
        <v>359</v>
      </c>
      <c r="C134" s="63" t="s">
        <v>360</v>
      </c>
      <c r="D134" s="64"/>
      <c r="E134" s="65" t="s">
        <v>435</v>
      </c>
      <c r="F134" s="65" t="s">
        <v>435</v>
      </c>
      <c r="G134" s="65" t="s">
        <v>435</v>
      </c>
      <c r="H134" s="65" t="s">
        <v>435</v>
      </c>
      <c r="I134" s="65" t="s">
        <v>435</v>
      </c>
      <c r="J134" s="65" t="s">
        <v>435</v>
      </c>
      <c r="K134" s="65" t="s">
        <v>435</v>
      </c>
      <c r="L134" s="65" t="s">
        <v>65</v>
      </c>
      <c r="M134" s="65" t="s">
        <v>435</v>
      </c>
      <c r="N134" s="65" t="s">
        <v>435</v>
      </c>
      <c r="O134" s="65" t="s">
        <v>435</v>
      </c>
      <c r="P134" s="65" t="s">
        <v>435</v>
      </c>
      <c r="Q134" s="65" t="s">
        <v>65</v>
      </c>
      <c r="R134" s="65" t="s">
        <v>65</v>
      </c>
      <c r="S134" s="65" t="s">
        <v>65</v>
      </c>
      <c r="T134" s="65" t="s">
        <v>65</v>
      </c>
      <c r="U134" s="65" t="s">
        <v>65</v>
      </c>
      <c r="V134" s="65" t="s">
        <v>65</v>
      </c>
      <c r="W134" s="65" t="s">
        <v>435</v>
      </c>
      <c r="X134" s="65" t="s">
        <v>435</v>
      </c>
      <c r="Y134" s="65" t="s">
        <v>435</v>
      </c>
      <c r="Z134" s="65" t="s">
        <v>435</v>
      </c>
      <c r="AA134" s="65" t="s">
        <v>435</v>
      </c>
      <c r="AB134" s="65" t="s">
        <v>435</v>
      </c>
      <c r="AC134" s="65" t="s">
        <v>435</v>
      </c>
      <c r="AD134" s="65" t="s">
        <v>435</v>
      </c>
      <c r="AE134" s="66"/>
      <c r="AF134" s="67"/>
      <c r="AG134" s="67"/>
      <c r="AH134" s="67"/>
      <c r="AI134" s="67"/>
      <c r="AJ134" s="67"/>
      <c r="AK134" s="67"/>
      <c r="AL134" s="68" t="s">
        <v>149</v>
      </c>
    </row>
    <row r="135" spans="1:38" s="5" customFormat="1" ht="26.25" customHeight="1" x14ac:dyDescent="0.25">
      <c r="A135" s="62" t="s">
        <v>334</v>
      </c>
      <c r="B135" s="62" t="s">
        <v>361</v>
      </c>
      <c r="C135" s="63" t="s">
        <v>362</v>
      </c>
      <c r="D135" s="64"/>
      <c r="E135" s="65">
        <v>5.7590637899999995E-3</v>
      </c>
      <c r="F135" s="65">
        <v>1.1541209999999997E-3</v>
      </c>
      <c r="G135" s="65">
        <v>2.1928298999999995E-4</v>
      </c>
      <c r="H135" s="65">
        <v>2.1928299000000002E-3</v>
      </c>
      <c r="I135" s="65">
        <v>5.3204978099999998E-3</v>
      </c>
      <c r="J135" s="65">
        <v>5.6436516899999994E-3</v>
      </c>
      <c r="K135" s="65">
        <v>5.7475225799999991E-3</v>
      </c>
      <c r="L135" s="65" t="s">
        <v>65</v>
      </c>
      <c r="M135" s="65">
        <v>7.2571128479999983E-2</v>
      </c>
      <c r="N135" s="65">
        <v>7.7326106999999996E-4</v>
      </c>
      <c r="O135" s="65">
        <v>8.0788469999999992E-5</v>
      </c>
      <c r="P135" s="65">
        <v>3.5085278399999994E-5</v>
      </c>
      <c r="Q135" s="65" t="s">
        <v>65</v>
      </c>
      <c r="R135" s="65" t="s">
        <v>65</v>
      </c>
      <c r="S135" s="65" t="s">
        <v>65</v>
      </c>
      <c r="T135" s="65" t="s">
        <v>65</v>
      </c>
      <c r="U135" s="65" t="s">
        <v>65</v>
      </c>
      <c r="V135" s="65" t="s">
        <v>65</v>
      </c>
      <c r="W135" s="65">
        <v>1.3849451999999998E-2</v>
      </c>
      <c r="X135" s="65">
        <v>3.2315387999999998E-3</v>
      </c>
      <c r="Y135" s="65">
        <v>7.1555501999999993E-3</v>
      </c>
      <c r="Z135" s="65">
        <v>1.7311814999999998E-3</v>
      </c>
      <c r="AA135" s="65" t="s">
        <v>436</v>
      </c>
      <c r="AB135" s="65">
        <v>1.21182705E-2</v>
      </c>
      <c r="AC135" s="65">
        <v>2.7698904000000002E-3</v>
      </c>
      <c r="AD135" s="65" t="s">
        <v>433</v>
      </c>
      <c r="AE135" s="66"/>
      <c r="AF135" s="67"/>
      <c r="AG135" s="67"/>
      <c r="AH135" s="67"/>
      <c r="AI135" s="67"/>
      <c r="AJ135" s="67"/>
      <c r="AK135" s="67"/>
      <c r="AL135" s="68" t="s">
        <v>149</v>
      </c>
    </row>
    <row r="136" spans="1:38" s="5" customFormat="1" ht="26.25" customHeight="1" x14ac:dyDescent="0.25">
      <c r="A136" s="62" t="s">
        <v>334</v>
      </c>
      <c r="B136" s="62" t="s">
        <v>363</v>
      </c>
      <c r="C136" s="63" t="s">
        <v>364</v>
      </c>
      <c r="D136" s="64"/>
      <c r="E136" s="65" t="s">
        <v>433</v>
      </c>
      <c r="F136" s="65">
        <v>1.7111705246250008E-2</v>
      </c>
      <c r="G136" s="65" t="s">
        <v>433</v>
      </c>
      <c r="H136" s="65" t="s">
        <v>433</v>
      </c>
      <c r="I136" s="65" t="s">
        <v>433</v>
      </c>
      <c r="J136" s="65" t="s">
        <v>433</v>
      </c>
      <c r="K136" s="65" t="s">
        <v>433</v>
      </c>
      <c r="L136" s="65" t="s">
        <v>65</v>
      </c>
      <c r="M136" s="65" t="s">
        <v>433</v>
      </c>
      <c r="N136" s="65" t="s">
        <v>433</v>
      </c>
      <c r="O136" s="65" t="s">
        <v>433</v>
      </c>
      <c r="P136" s="65" t="s">
        <v>433</v>
      </c>
      <c r="Q136" s="65" t="s">
        <v>65</v>
      </c>
      <c r="R136" s="65" t="s">
        <v>65</v>
      </c>
      <c r="S136" s="65" t="s">
        <v>65</v>
      </c>
      <c r="T136" s="65" t="s">
        <v>65</v>
      </c>
      <c r="U136" s="65" t="s">
        <v>65</v>
      </c>
      <c r="V136" s="65" t="s">
        <v>65</v>
      </c>
      <c r="W136" s="65" t="s">
        <v>433</v>
      </c>
      <c r="X136" s="65" t="s">
        <v>433</v>
      </c>
      <c r="Y136" s="65" t="s">
        <v>433</v>
      </c>
      <c r="Z136" s="65" t="s">
        <v>433</v>
      </c>
      <c r="AA136" s="65" t="s">
        <v>433</v>
      </c>
      <c r="AB136" s="65" t="s">
        <v>433</v>
      </c>
      <c r="AC136" s="65" t="s">
        <v>433</v>
      </c>
      <c r="AD136" s="65" t="s">
        <v>433</v>
      </c>
      <c r="AE136" s="66"/>
      <c r="AF136" s="67"/>
      <c r="AG136" s="67"/>
      <c r="AH136" s="67"/>
      <c r="AI136" s="67"/>
      <c r="AJ136" s="67"/>
      <c r="AK136" s="67" t="s">
        <v>436</v>
      </c>
      <c r="AL136" s="68" t="s">
        <v>365</v>
      </c>
    </row>
    <row r="137" spans="1:38" s="5" customFormat="1" ht="26.25" customHeight="1" x14ac:dyDescent="0.25">
      <c r="A137" s="62" t="s">
        <v>334</v>
      </c>
      <c r="B137" s="62" t="s">
        <v>366</v>
      </c>
      <c r="C137" s="63" t="s">
        <v>367</v>
      </c>
      <c r="D137" s="64"/>
      <c r="E137" s="65" t="s">
        <v>433</v>
      </c>
      <c r="F137" s="65">
        <v>6.1771233341999998E-3</v>
      </c>
      <c r="G137" s="65" t="s">
        <v>433</v>
      </c>
      <c r="H137" s="65" t="s">
        <v>433</v>
      </c>
      <c r="I137" s="65" t="s">
        <v>433</v>
      </c>
      <c r="J137" s="65" t="s">
        <v>433</v>
      </c>
      <c r="K137" s="65" t="s">
        <v>433</v>
      </c>
      <c r="L137" s="65" t="s">
        <v>65</v>
      </c>
      <c r="M137" s="65" t="s">
        <v>433</v>
      </c>
      <c r="N137" s="65" t="s">
        <v>433</v>
      </c>
      <c r="O137" s="65" t="s">
        <v>433</v>
      </c>
      <c r="P137" s="65" t="s">
        <v>433</v>
      </c>
      <c r="Q137" s="65" t="s">
        <v>65</v>
      </c>
      <c r="R137" s="65" t="s">
        <v>65</v>
      </c>
      <c r="S137" s="65" t="s">
        <v>65</v>
      </c>
      <c r="T137" s="65" t="s">
        <v>65</v>
      </c>
      <c r="U137" s="65" t="s">
        <v>65</v>
      </c>
      <c r="V137" s="65" t="s">
        <v>65</v>
      </c>
      <c r="W137" s="65" t="s">
        <v>433</v>
      </c>
      <c r="X137" s="65" t="s">
        <v>433</v>
      </c>
      <c r="Y137" s="65" t="s">
        <v>433</v>
      </c>
      <c r="Z137" s="65" t="s">
        <v>433</v>
      </c>
      <c r="AA137" s="65" t="s">
        <v>433</v>
      </c>
      <c r="AB137" s="65" t="s">
        <v>433</v>
      </c>
      <c r="AC137" s="65" t="s">
        <v>433</v>
      </c>
      <c r="AD137" s="65" t="s">
        <v>433</v>
      </c>
      <c r="AE137" s="66"/>
      <c r="AF137" s="67"/>
      <c r="AG137" s="67"/>
      <c r="AH137" s="67"/>
      <c r="AI137" s="67"/>
      <c r="AJ137" s="67"/>
      <c r="AK137" s="67" t="s">
        <v>436</v>
      </c>
      <c r="AL137" s="68" t="s">
        <v>365</v>
      </c>
    </row>
    <row r="138" spans="1:38" s="5" customFormat="1" ht="26.25" customHeight="1" x14ac:dyDescent="0.25">
      <c r="A138" s="69" t="s">
        <v>334</v>
      </c>
      <c r="B138" s="69" t="s">
        <v>368</v>
      </c>
      <c r="C138" s="71" t="s">
        <v>369</v>
      </c>
      <c r="D138" s="74"/>
      <c r="E138" s="65" t="s">
        <v>435</v>
      </c>
      <c r="F138" s="65" t="s">
        <v>435</v>
      </c>
      <c r="G138" s="65" t="s">
        <v>435</v>
      </c>
      <c r="H138" s="65" t="s">
        <v>435</v>
      </c>
      <c r="I138" s="65" t="s">
        <v>435</v>
      </c>
      <c r="J138" s="65" t="s">
        <v>435</v>
      </c>
      <c r="K138" s="65" t="s">
        <v>435</v>
      </c>
      <c r="L138" s="65" t="s">
        <v>65</v>
      </c>
      <c r="M138" s="65" t="s">
        <v>435</v>
      </c>
      <c r="N138" s="65" t="s">
        <v>435</v>
      </c>
      <c r="O138" s="65" t="s">
        <v>435</v>
      </c>
      <c r="P138" s="65" t="s">
        <v>435</v>
      </c>
      <c r="Q138" s="65" t="s">
        <v>65</v>
      </c>
      <c r="R138" s="65" t="s">
        <v>65</v>
      </c>
      <c r="S138" s="65" t="s">
        <v>65</v>
      </c>
      <c r="T138" s="65" t="s">
        <v>65</v>
      </c>
      <c r="U138" s="65" t="s">
        <v>65</v>
      </c>
      <c r="V138" s="65" t="s">
        <v>65</v>
      </c>
      <c r="W138" s="65" t="s">
        <v>435</v>
      </c>
      <c r="X138" s="65" t="s">
        <v>435</v>
      </c>
      <c r="Y138" s="65" t="s">
        <v>435</v>
      </c>
      <c r="Z138" s="65" t="s">
        <v>435</v>
      </c>
      <c r="AA138" s="65" t="s">
        <v>435</v>
      </c>
      <c r="AB138" s="65" t="s">
        <v>435</v>
      </c>
      <c r="AC138" s="65" t="s">
        <v>435</v>
      </c>
      <c r="AD138" s="65" t="s">
        <v>435</v>
      </c>
      <c r="AE138" s="66"/>
      <c r="AF138" s="67"/>
      <c r="AG138" s="67"/>
      <c r="AH138" s="67"/>
      <c r="AI138" s="67"/>
      <c r="AJ138" s="67"/>
      <c r="AK138" s="67" t="s">
        <v>436</v>
      </c>
      <c r="AL138" s="68" t="s">
        <v>365</v>
      </c>
    </row>
    <row r="139" spans="1:38" s="5" customFormat="1" ht="26.25" customHeight="1" x14ac:dyDescent="0.25">
      <c r="A139" s="69" t="s">
        <v>334</v>
      </c>
      <c r="B139" s="69" t="s">
        <v>370</v>
      </c>
      <c r="C139" s="71" t="s">
        <v>371</v>
      </c>
      <c r="D139" s="74"/>
      <c r="E139" s="65" t="s">
        <v>436</v>
      </c>
      <c r="F139" s="65" t="s">
        <v>436</v>
      </c>
      <c r="G139" s="65" t="s">
        <v>436</v>
      </c>
      <c r="H139" s="65" t="s">
        <v>433</v>
      </c>
      <c r="I139" s="65">
        <v>0.25974895562862665</v>
      </c>
      <c r="J139" s="65">
        <v>0.25974895562862665</v>
      </c>
      <c r="K139" s="65">
        <v>0.25974895562862665</v>
      </c>
      <c r="L139" s="65" t="s">
        <v>65</v>
      </c>
      <c r="M139" s="65" t="s">
        <v>436</v>
      </c>
      <c r="N139" s="65">
        <v>7.4426579638446654E-4</v>
      </c>
      <c r="O139" s="65">
        <v>1.5007471644844516E-3</v>
      </c>
      <c r="P139" s="65">
        <v>1.5007471644844516E-3</v>
      </c>
      <c r="Q139" s="65" t="s">
        <v>65</v>
      </c>
      <c r="R139" s="65" t="s">
        <v>65</v>
      </c>
      <c r="S139" s="65" t="s">
        <v>65</v>
      </c>
      <c r="T139" s="65" t="s">
        <v>65</v>
      </c>
      <c r="U139" s="65" t="s">
        <v>65</v>
      </c>
      <c r="V139" s="65" t="s">
        <v>65</v>
      </c>
      <c r="W139" s="65">
        <v>2.6612725201606899</v>
      </c>
      <c r="X139" s="65" t="s">
        <v>436</v>
      </c>
      <c r="Y139" s="65" t="s">
        <v>436</v>
      </c>
      <c r="Z139" s="65" t="s">
        <v>436</v>
      </c>
      <c r="AA139" s="65" t="s">
        <v>436</v>
      </c>
      <c r="AB139" s="65" t="s">
        <v>436</v>
      </c>
      <c r="AC139" s="65" t="s">
        <v>436</v>
      </c>
      <c r="AD139" s="65" t="s">
        <v>436</v>
      </c>
      <c r="AE139" s="66"/>
      <c r="AF139" s="67"/>
      <c r="AG139" s="67"/>
      <c r="AH139" s="67"/>
      <c r="AI139" s="67"/>
      <c r="AJ139" s="67"/>
      <c r="AK139" s="67"/>
      <c r="AL139" s="68" t="s">
        <v>149</v>
      </c>
    </row>
    <row r="140" spans="1:38" s="5" customFormat="1" ht="26.25" customHeight="1" x14ac:dyDescent="0.25">
      <c r="A140" s="62" t="s">
        <v>372</v>
      </c>
      <c r="B140" s="69" t="s">
        <v>373</v>
      </c>
      <c r="C140" s="63" t="s">
        <v>374</v>
      </c>
      <c r="D140" s="64"/>
      <c r="E140" s="65" t="s">
        <v>433</v>
      </c>
      <c r="F140" s="65" t="s">
        <v>433</v>
      </c>
      <c r="G140" s="65" t="s">
        <v>433</v>
      </c>
      <c r="H140" s="65">
        <v>0.87743000000000004</v>
      </c>
      <c r="I140" s="65" t="s">
        <v>433</v>
      </c>
      <c r="J140" s="65" t="s">
        <v>433</v>
      </c>
      <c r="K140" s="65" t="s">
        <v>433</v>
      </c>
      <c r="L140" s="65" t="s">
        <v>65</v>
      </c>
      <c r="M140" s="65" t="s">
        <v>433</v>
      </c>
      <c r="N140" s="65" t="s">
        <v>433</v>
      </c>
      <c r="O140" s="65" t="s">
        <v>433</v>
      </c>
      <c r="P140" s="65" t="s">
        <v>433</v>
      </c>
      <c r="Q140" s="65" t="s">
        <v>65</v>
      </c>
      <c r="R140" s="65" t="s">
        <v>65</v>
      </c>
      <c r="S140" s="65" t="s">
        <v>65</v>
      </c>
      <c r="T140" s="65" t="s">
        <v>65</v>
      </c>
      <c r="U140" s="65" t="s">
        <v>65</v>
      </c>
      <c r="V140" s="65" t="s">
        <v>65</v>
      </c>
      <c r="W140" s="65" t="s">
        <v>433</v>
      </c>
      <c r="X140" s="65" t="s">
        <v>433</v>
      </c>
      <c r="Y140" s="65" t="s">
        <v>433</v>
      </c>
      <c r="Z140" s="65" t="s">
        <v>433</v>
      </c>
      <c r="AA140" s="65" t="s">
        <v>433</v>
      </c>
      <c r="AB140" s="65" t="s">
        <v>433</v>
      </c>
      <c r="AC140" s="65" t="s">
        <v>433</v>
      </c>
      <c r="AD140" s="65" t="s">
        <v>433</v>
      </c>
      <c r="AE140" s="66"/>
      <c r="AF140" s="67"/>
      <c r="AG140" s="67"/>
      <c r="AH140" s="67"/>
      <c r="AI140" s="67"/>
      <c r="AJ140" s="67"/>
      <c r="AK140" s="67"/>
      <c r="AL140" s="68" t="s">
        <v>149</v>
      </c>
    </row>
    <row r="141" spans="1:38" s="90" customFormat="1" ht="37.5" customHeight="1" x14ac:dyDescent="0.25">
      <c r="A141" s="84"/>
      <c r="B141" s="85" t="s">
        <v>375</v>
      </c>
      <c r="C141" s="86" t="s">
        <v>376</v>
      </c>
      <c r="D141" s="84" t="s">
        <v>377</v>
      </c>
      <c r="E141" s="87">
        <v>108.76421692852861</v>
      </c>
      <c r="F141" s="87">
        <v>103.70540747244863</v>
      </c>
      <c r="G141" s="87">
        <v>10.576356305451826</v>
      </c>
      <c r="H141" s="87">
        <v>74.106668429692036</v>
      </c>
      <c r="I141" s="87">
        <v>12.872558394908554</v>
      </c>
      <c r="J141" s="87">
        <v>26.16427509177171</v>
      </c>
      <c r="K141" s="87">
        <v>43.267402092364129</v>
      </c>
      <c r="L141" s="87" t="s">
        <v>65</v>
      </c>
      <c r="M141" s="87">
        <v>466.35146279104413</v>
      </c>
      <c r="N141" s="87">
        <v>13.761802542918813</v>
      </c>
      <c r="O141" s="87">
        <v>0.87403132995146415</v>
      </c>
      <c r="P141" s="87">
        <v>0.91174472761875736</v>
      </c>
      <c r="Q141" s="87" t="s">
        <v>65</v>
      </c>
      <c r="R141" s="87" t="s">
        <v>65</v>
      </c>
      <c r="S141" s="87" t="s">
        <v>65</v>
      </c>
      <c r="T141" s="87" t="s">
        <v>65</v>
      </c>
      <c r="U141" s="87" t="s">
        <v>65</v>
      </c>
      <c r="V141" s="87" t="s">
        <v>65</v>
      </c>
      <c r="W141" s="87">
        <v>30.240009251435474</v>
      </c>
      <c r="X141" s="87">
        <v>1.6933005481179799</v>
      </c>
      <c r="Y141" s="87">
        <v>1.9023781387254226</v>
      </c>
      <c r="Z141" s="87">
        <v>0.78151678949355585</v>
      </c>
      <c r="AA141" s="87">
        <v>0.98330802949801377</v>
      </c>
      <c r="AB141" s="87">
        <v>5.361038505834971</v>
      </c>
      <c r="AC141" s="87">
        <v>10.119556368658696</v>
      </c>
      <c r="AD141" s="87">
        <v>2.425430390704677</v>
      </c>
      <c r="AE141" s="66"/>
      <c r="AF141" s="88">
        <v>368619.32522711216</v>
      </c>
      <c r="AG141" s="88">
        <v>9324.2021333926223</v>
      </c>
      <c r="AH141" s="88">
        <v>235787.92971443926</v>
      </c>
      <c r="AI141" s="88">
        <v>240445.46570701711</v>
      </c>
      <c r="AJ141" s="88">
        <v>25375.914007878469</v>
      </c>
      <c r="AK141" s="88"/>
      <c r="AL141" s="89"/>
    </row>
    <row r="142" spans="1:38" s="100" customFormat="1" ht="15" customHeight="1" x14ac:dyDescent="0.3">
      <c r="A142" s="91"/>
      <c r="B142" s="92"/>
      <c r="C142" s="93"/>
      <c r="D142" s="94"/>
      <c r="E142" s="95"/>
      <c r="F142" s="95"/>
      <c r="G142" s="95"/>
      <c r="H142" s="95"/>
      <c r="I142" s="95"/>
      <c r="J142" s="96"/>
      <c r="K142" s="96"/>
      <c r="L142" s="96"/>
      <c r="M142" s="96"/>
      <c r="N142" s="96"/>
      <c r="O142" s="97"/>
      <c r="P142" s="97"/>
      <c r="Q142" s="97"/>
      <c r="R142" s="97"/>
      <c r="S142" s="97"/>
      <c r="T142" s="97"/>
      <c r="U142" s="97"/>
      <c r="V142" s="97"/>
      <c r="W142" s="97"/>
      <c r="X142" s="97"/>
      <c r="Y142" s="97"/>
      <c r="Z142" s="97"/>
      <c r="AA142" s="97"/>
      <c r="AB142" s="97"/>
      <c r="AC142" s="97"/>
      <c r="AD142" s="97"/>
      <c r="AE142" s="98"/>
      <c r="AF142" s="99"/>
      <c r="AG142" s="99"/>
      <c r="AH142" s="99"/>
      <c r="AI142" s="99"/>
      <c r="AJ142" s="99"/>
      <c r="AK142" s="99"/>
      <c r="AL142" s="92"/>
    </row>
    <row r="143" spans="1:38" s="20" customFormat="1" ht="26.25" customHeight="1" x14ac:dyDescent="0.25">
      <c r="A143" s="101"/>
      <c r="B143" s="102" t="s">
        <v>378</v>
      </c>
      <c r="C143" s="103" t="s">
        <v>379</v>
      </c>
      <c r="D143" s="104" t="s">
        <v>380</v>
      </c>
      <c r="E143" s="105">
        <v>30.778885742162025</v>
      </c>
      <c r="F143" s="105">
        <v>1.6753198349921783</v>
      </c>
      <c r="G143" s="105">
        <v>6.2152884498699407E-2</v>
      </c>
      <c r="H143" s="105">
        <v>0.75428175730565994</v>
      </c>
      <c r="I143" s="105">
        <v>0.33881001374643077</v>
      </c>
      <c r="J143" s="105">
        <v>0.33881001374643077</v>
      </c>
      <c r="K143" s="105">
        <v>0.33881001374643077</v>
      </c>
      <c r="L143" s="105" t="s">
        <v>65</v>
      </c>
      <c r="M143" s="105">
        <v>32.459010217631857</v>
      </c>
      <c r="N143" s="105">
        <v>7.0268323289521045E-3</v>
      </c>
      <c r="O143" s="105">
        <v>2.9548893983275524E-3</v>
      </c>
      <c r="P143" s="105">
        <v>1.0342112894146432E-3</v>
      </c>
      <c r="Q143" s="105" t="s">
        <v>65</v>
      </c>
      <c r="R143" s="105" t="s">
        <v>65</v>
      </c>
      <c r="S143" s="105" t="s">
        <v>65</v>
      </c>
      <c r="T143" s="105" t="s">
        <v>65</v>
      </c>
      <c r="U143" s="105" t="s">
        <v>65</v>
      </c>
      <c r="V143" s="105" t="s">
        <v>65</v>
      </c>
      <c r="W143" s="105">
        <v>0.64549006138695153</v>
      </c>
      <c r="X143" s="105">
        <v>3.5968545196553181E-2</v>
      </c>
      <c r="Y143" s="105">
        <v>3.5765398805413233E-2</v>
      </c>
      <c r="Z143" s="105">
        <v>1.5295889668043173E-2</v>
      </c>
      <c r="AA143" s="105">
        <v>4.0745616588245569E-2</v>
      </c>
      <c r="AB143" s="105">
        <v>0.12777545025825515</v>
      </c>
      <c r="AC143" s="105">
        <v>0.12556839673426629</v>
      </c>
      <c r="AD143" s="105">
        <v>1.480421231583426E-4</v>
      </c>
      <c r="AE143" s="66"/>
      <c r="AF143" s="106"/>
      <c r="AG143" s="106"/>
      <c r="AH143" s="106"/>
      <c r="AI143" s="106"/>
      <c r="AJ143" s="106"/>
      <c r="AK143" s="106"/>
      <c r="AL143" s="102" t="s">
        <v>61</v>
      </c>
    </row>
    <row r="144" spans="1:38" s="20" customFormat="1" ht="26.25" customHeight="1" x14ac:dyDescent="0.25">
      <c r="A144" s="101"/>
      <c r="B144" s="102" t="s">
        <v>381</v>
      </c>
      <c r="C144" s="103" t="s">
        <v>382</v>
      </c>
      <c r="D144" s="104" t="s">
        <v>380</v>
      </c>
      <c r="E144" s="105">
        <v>5.9292492685901781</v>
      </c>
      <c r="F144" s="105">
        <v>7.2566911219511199E-2</v>
      </c>
      <c r="G144" s="105">
        <v>1.1800100837133724E-2</v>
      </c>
      <c r="H144" s="105">
        <v>4.2891519468623268E-2</v>
      </c>
      <c r="I144" s="105">
        <v>0.1324620001522358</v>
      </c>
      <c r="J144" s="105">
        <v>0.1324620001522358</v>
      </c>
      <c r="K144" s="105">
        <v>0.1324620001522358</v>
      </c>
      <c r="L144" s="105" t="s">
        <v>65</v>
      </c>
      <c r="M144" s="105">
        <v>2.9154692504896631</v>
      </c>
      <c r="N144" s="105">
        <v>5.0431279241353337E-4</v>
      </c>
      <c r="O144" s="105">
        <v>4.544433882571452E-4</v>
      </c>
      <c r="P144" s="105">
        <v>1.5905518589000084E-4</v>
      </c>
      <c r="Q144" s="105" t="s">
        <v>65</v>
      </c>
      <c r="R144" s="105" t="s">
        <v>65</v>
      </c>
      <c r="S144" s="105" t="s">
        <v>65</v>
      </c>
      <c r="T144" s="105" t="s">
        <v>65</v>
      </c>
      <c r="U144" s="105" t="s">
        <v>65</v>
      </c>
      <c r="V144" s="105" t="s">
        <v>65</v>
      </c>
      <c r="W144" s="105">
        <v>0.1069064463020645</v>
      </c>
      <c r="X144" s="105">
        <v>5.1383549138527074E-3</v>
      </c>
      <c r="Y144" s="105">
        <v>4.9339266002131682E-3</v>
      </c>
      <c r="Z144" s="105">
        <v>1.6702135053609827E-3</v>
      </c>
      <c r="AA144" s="105">
        <v>5.6978555410143973E-3</v>
      </c>
      <c r="AB144" s="105">
        <v>1.7440350560441249E-2</v>
      </c>
      <c r="AC144" s="105">
        <v>2.1381289260412901E-2</v>
      </c>
      <c r="AD144" s="105">
        <v>2.9325745849574269E-5</v>
      </c>
      <c r="AE144" s="66"/>
      <c r="AF144" s="106"/>
      <c r="AG144" s="106"/>
      <c r="AH144" s="106"/>
      <c r="AI144" s="106"/>
      <c r="AJ144" s="106"/>
      <c r="AK144" s="106"/>
      <c r="AL144" s="102" t="s">
        <v>61</v>
      </c>
    </row>
    <row r="145" spans="1:38" s="20" customFormat="1" ht="26.25" customHeight="1" x14ac:dyDescent="0.25">
      <c r="A145" s="101"/>
      <c r="B145" s="102" t="s">
        <v>383</v>
      </c>
      <c r="C145" s="103" t="s">
        <v>384</v>
      </c>
      <c r="D145" s="104" t="s">
        <v>380</v>
      </c>
      <c r="E145" s="105">
        <v>6.2606862261170324</v>
      </c>
      <c r="F145" s="105">
        <v>0.17865498106677305</v>
      </c>
      <c r="G145" s="105">
        <v>2.8255413404951395E-2</v>
      </c>
      <c r="H145" s="105">
        <v>7.717561404076731E-2</v>
      </c>
      <c r="I145" s="105">
        <v>6.737643807758685E-2</v>
      </c>
      <c r="J145" s="105">
        <v>6.737643807758685E-2</v>
      </c>
      <c r="K145" s="105">
        <v>6.737643807758685E-2</v>
      </c>
      <c r="L145" s="105" t="s">
        <v>65</v>
      </c>
      <c r="M145" s="105">
        <v>2.9238569774684047</v>
      </c>
      <c r="N145" s="105">
        <v>1.088405317597897E-3</v>
      </c>
      <c r="O145" s="105">
        <v>1.088405317597897E-3</v>
      </c>
      <c r="P145" s="105">
        <v>3.80941861159264E-4</v>
      </c>
      <c r="Q145" s="105" t="s">
        <v>65</v>
      </c>
      <c r="R145" s="105" t="s">
        <v>65</v>
      </c>
      <c r="S145" s="105" t="s">
        <v>65</v>
      </c>
      <c r="T145" s="105" t="s">
        <v>65</v>
      </c>
      <c r="U145" s="105" t="s">
        <v>65</v>
      </c>
      <c r="V145" s="105" t="s">
        <v>65</v>
      </c>
      <c r="W145" s="105">
        <v>0.58801534441231551</v>
      </c>
      <c r="X145" s="105">
        <v>5.4935242455247417E-3</v>
      </c>
      <c r="Y145" s="105">
        <v>3.3171135737977739E-2</v>
      </c>
      <c r="Z145" s="105">
        <v>3.7057876664439743E-2</v>
      </c>
      <c r="AA145" s="105">
        <v>4.0745616588245569E-2</v>
      </c>
      <c r="AB145" s="105">
        <v>8.4261515331535322E-2</v>
      </c>
      <c r="AC145" s="105">
        <v>0.10341670865858099</v>
      </c>
      <c r="AD145" s="105">
        <v>2.1539230896475745E-6</v>
      </c>
      <c r="AE145" s="66"/>
      <c r="AF145" s="106"/>
      <c r="AG145" s="106"/>
      <c r="AH145" s="106"/>
      <c r="AI145" s="106"/>
      <c r="AJ145" s="106"/>
      <c r="AK145" s="106"/>
      <c r="AL145" s="102" t="s">
        <v>61</v>
      </c>
    </row>
    <row r="146" spans="1:38" s="20" customFormat="1" ht="26.25" customHeight="1" x14ac:dyDescent="0.25">
      <c r="A146" s="101"/>
      <c r="B146" s="102" t="s">
        <v>385</v>
      </c>
      <c r="C146" s="103" t="s">
        <v>386</v>
      </c>
      <c r="D146" s="104" t="s">
        <v>380</v>
      </c>
      <c r="E146" s="105">
        <v>0.1482512258654535</v>
      </c>
      <c r="F146" s="105">
        <v>1.0603550952889715</v>
      </c>
      <c r="G146" s="105">
        <v>4.848692170453187E-4</v>
      </c>
      <c r="H146" s="105">
        <v>2.5523586308004169E-3</v>
      </c>
      <c r="I146" s="105">
        <v>7.7952416824806831E-2</v>
      </c>
      <c r="J146" s="105">
        <v>7.7952416824806831E-2</v>
      </c>
      <c r="K146" s="105">
        <v>7.7952416824806831E-2</v>
      </c>
      <c r="L146" s="105" t="s">
        <v>65</v>
      </c>
      <c r="M146" s="105">
        <v>4.0424505128101771</v>
      </c>
      <c r="N146" s="105">
        <v>1.8812984828450196E-4</v>
      </c>
      <c r="O146" s="105">
        <v>3.7625969656900394E-5</v>
      </c>
      <c r="P146" s="105">
        <v>1.3169089379915136E-5</v>
      </c>
      <c r="Q146" s="105" t="s">
        <v>65</v>
      </c>
      <c r="R146" s="105" t="s">
        <v>65</v>
      </c>
      <c r="S146" s="105" t="s">
        <v>65</v>
      </c>
      <c r="T146" s="105" t="s">
        <v>65</v>
      </c>
      <c r="U146" s="105" t="s">
        <v>65</v>
      </c>
      <c r="V146" s="105" t="s">
        <v>65</v>
      </c>
      <c r="W146" s="105">
        <v>1.2043449677272534E-2</v>
      </c>
      <c r="X146" s="105">
        <v>4.6952351487697185E-4</v>
      </c>
      <c r="Y146" s="105">
        <v>5.4097234065048159E-4</v>
      </c>
      <c r="Z146" s="105">
        <v>3.781106359044507E-4</v>
      </c>
      <c r="AA146" s="105">
        <v>5.8893026009213347E-4</v>
      </c>
      <c r="AB146" s="105">
        <v>1.9775367515240377E-3</v>
      </c>
      <c r="AC146" s="105">
        <v>2.4086899354545071E-3</v>
      </c>
      <c r="AD146" s="105">
        <v>4.6744065789572332E-6</v>
      </c>
      <c r="AE146" s="66"/>
      <c r="AF146" s="106"/>
      <c r="AG146" s="106"/>
      <c r="AH146" s="106"/>
      <c r="AI146" s="106"/>
      <c r="AJ146" s="106"/>
      <c r="AK146" s="106"/>
      <c r="AL146" s="102" t="s">
        <v>61</v>
      </c>
    </row>
    <row r="147" spans="1:38" s="20" customFormat="1" ht="26.25" customHeight="1" x14ac:dyDescent="0.25">
      <c r="A147" s="101"/>
      <c r="B147" s="102" t="s">
        <v>387</v>
      </c>
      <c r="C147" s="103" t="s">
        <v>388</v>
      </c>
      <c r="D147" s="104" t="s">
        <v>380</v>
      </c>
      <c r="E147" s="105" t="s">
        <v>433</v>
      </c>
      <c r="F147" s="105">
        <v>0.36440381238915287</v>
      </c>
      <c r="G147" s="105" t="s">
        <v>433</v>
      </c>
      <c r="H147" s="105" t="s">
        <v>433</v>
      </c>
      <c r="I147" s="105" t="s">
        <v>433</v>
      </c>
      <c r="J147" s="105" t="s">
        <v>433</v>
      </c>
      <c r="K147" s="105" t="s">
        <v>433</v>
      </c>
      <c r="L147" s="105" t="s">
        <v>65</v>
      </c>
      <c r="M147" s="105" t="s">
        <v>433</v>
      </c>
      <c r="N147" s="105" t="s">
        <v>433</v>
      </c>
      <c r="O147" s="105" t="s">
        <v>433</v>
      </c>
      <c r="P147" s="105" t="s">
        <v>433</v>
      </c>
      <c r="Q147" s="105" t="s">
        <v>65</v>
      </c>
      <c r="R147" s="105" t="s">
        <v>65</v>
      </c>
      <c r="S147" s="105" t="s">
        <v>65</v>
      </c>
      <c r="T147" s="105" t="s">
        <v>65</v>
      </c>
      <c r="U147" s="105" t="s">
        <v>65</v>
      </c>
      <c r="V147" s="105" t="s">
        <v>65</v>
      </c>
      <c r="W147" s="105" t="s">
        <v>433</v>
      </c>
      <c r="X147" s="105" t="s">
        <v>433</v>
      </c>
      <c r="Y147" s="105" t="s">
        <v>433</v>
      </c>
      <c r="Z147" s="105" t="s">
        <v>433</v>
      </c>
      <c r="AA147" s="105" t="s">
        <v>433</v>
      </c>
      <c r="AB147" s="105" t="s">
        <v>433</v>
      </c>
      <c r="AC147" s="105" t="s">
        <v>433</v>
      </c>
      <c r="AD147" s="105" t="s">
        <v>433</v>
      </c>
      <c r="AE147" s="66"/>
      <c r="AF147" s="106"/>
      <c r="AG147" s="106"/>
      <c r="AH147" s="106"/>
      <c r="AI147" s="106"/>
      <c r="AJ147" s="106"/>
      <c r="AK147" s="106"/>
      <c r="AL147" s="102" t="s">
        <v>61</v>
      </c>
    </row>
    <row r="148" spans="1:38" s="20" customFormat="1" ht="26.25" customHeight="1" x14ac:dyDescent="0.25">
      <c r="A148" s="101"/>
      <c r="B148" s="102" t="s">
        <v>389</v>
      </c>
      <c r="C148" s="103" t="s">
        <v>390</v>
      </c>
      <c r="D148" s="104" t="s">
        <v>380</v>
      </c>
      <c r="E148" s="105" t="s">
        <v>433</v>
      </c>
      <c r="F148" s="105" t="s">
        <v>433</v>
      </c>
      <c r="G148" s="105" t="s">
        <v>433</v>
      </c>
      <c r="H148" s="105" t="s">
        <v>433</v>
      </c>
      <c r="I148" s="105">
        <v>0.91801052517271942</v>
      </c>
      <c r="J148" s="105">
        <v>1.6880095905887826</v>
      </c>
      <c r="K148" s="105">
        <v>2.2493484644329782</v>
      </c>
      <c r="L148" s="105" t="s">
        <v>65</v>
      </c>
      <c r="M148" s="105" t="s">
        <v>433</v>
      </c>
      <c r="N148" s="105">
        <v>5.6535990434985806</v>
      </c>
      <c r="O148" s="105">
        <v>2.6373027732153463E-2</v>
      </c>
      <c r="P148" s="105" t="s">
        <v>433</v>
      </c>
      <c r="Q148" s="105" t="s">
        <v>65</v>
      </c>
      <c r="R148" s="105" t="s">
        <v>65</v>
      </c>
      <c r="S148" s="105" t="s">
        <v>65</v>
      </c>
      <c r="T148" s="105" t="s">
        <v>65</v>
      </c>
      <c r="U148" s="105" t="s">
        <v>65</v>
      </c>
      <c r="V148" s="105" t="s">
        <v>65</v>
      </c>
      <c r="W148" s="105" t="s">
        <v>433</v>
      </c>
      <c r="X148" s="105">
        <v>1.7245878410058946E-3</v>
      </c>
      <c r="Y148" s="105">
        <v>1.7245878410058946E-3</v>
      </c>
      <c r="Z148" s="105">
        <v>1.7245878410058946E-3</v>
      </c>
      <c r="AA148" s="105">
        <v>1.7245878410058946E-3</v>
      </c>
      <c r="AB148" s="105">
        <v>6.8983513640235783E-3</v>
      </c>
      <c r="AC148" s="105" t="s">
        <v>433</v>
      </c>
      <c r="AD148" s="105" t="s">
        <v>433</v>
      </c>
      <c r="AE148" s="66"/>
      <c r="AF148" s="106"/>
      <c r="AG148" s="106"/>
      <c r="AH148" s="106"/>
      <c r="AI148" s="106"/>
      <c r="AJ148" s="106"/>
      <c r="AK148" s="106"/>
      <c r="AL148" s="102" t="s">
        <v>107</v>
      </c>
    </row>
    <row r="149" spans="1:38" s="20" customFormat="1" ht="26.25" customHeight="1" x14ac:dyDescent="0.25">
      <c r="A149" s="101"/>
      <c r="B149" s="102" t="s">
        <v>391</v>
      </c>
      <c r="C149" s="103" t="s">
        <v>392</v>
      </c>
      <c r="D149" s="104" t="s">
        <v>380</v>
      </c>
      <c r="E149" s="105" t="s">
        <v>433</v>
      </c>
      <c r="F149" s="105" t="s">
        <v>433</v>
      </c>
      <c r="G149" s="105" t="s">
        <v>433</v>
      </c>
      <c r="H149" s="105" t="s">
        <v>433</v>
      </c>
      <c r="I149" s="105">
        <v>0.52094606935580201</v>
      </c>
      <c r="J149" s="105">
        <v>0.96471494325148432</v>
      </c>
      <c r="K149" s="105">
        <v>1.9294298865029675</v>
      </c>
      <c r="L149" s="105" t="s">
        <v>65</v>
      </c>
      <c r="M149" s="105" t="s">
        <v>433</v>
      </c>
      <c r="N149" s="105" t="s">
        <v>433</v>
      </c>
      <c r="O149" s="105" t="s">
        <v>433</v>
      </c>
      <c r="P149" s="105" t="s">
        <v>433</v>
      </c>
      <c r="Q149" s="105" t="s">
        <v>65</v>
      </c>
      <c r="R149" s="105" t="s">
        <v>65</v>
      </c>
      <c r="S149" s="105" t="s">
        <v>65</v>
      </c>
      <c r="T149" s="105" t="s">
        <v>65</v>
      </c>
      <c r="U149" s="105" t="s">
        <v>65</v>
      </c>
      <c r="V149" s="105" t="s">
        <v>65</v>
      </c>
      <c r="W149" s="105" t="s">
        <v>433</v>
      </c>
      <c r="X149" s="105" t="s">
        <v>433</v>
      </c>
      <c r="Y149" s="105" t="s">
        <v>433</v>
      </c>
      <c r="Z149" s="105" t="s">
        <v>433</v>
      </c>
      <c r="AA149" s="105" t="s">
        <v>433</v>
      </c>
      <c r="AB149" s="105" t="s">
        <v>433</v>
      </c>
      <c r="AC149" s="105" t="s">
        <v>433</v>
      </c>
      <c r="AD149" s="105" t="s">
        <v>433</v>
      </c>
      <c r="AE149" s="66"/>
      <c r="AF149" s="106"/>
      <c r="AG149" s="106"/>
      <c r="AH149" s="106"/>
      <c r="AI149" s="106"/>
      <c r="AJ149" s="106"/>
      <c r="AK149" s="106"/>
      <c r="AL149" s="102" t="s">
        <v>107</v>
      </c>
    </row>
    <row r="150" spans="1:38" s="5" customFormat="1" ht="15" customHeight="1" x14ac:dyDescent="0.3">
      <c r="A150" s="107"/>
      <c r="B150" s="108"/>
      <c r="C150" s="108"/>
      <c r="D150" s="94"/>
      <c r="E150" s="95"/>
      <c r="F150" s="95"/>
      <c r="G150" s="95"/>
      <c r="H150" s="95"/>
      <c r="I150" s="95"/>
      <c r="J150" s="96"/>
      <c r="K150" s="96"/>
      <c r="L150" s="96"/>
      <c r="M150" s="96"/>
      <c r="N150" s="96"/>
      <c r="O150" s="109"/>
      <c r="P150" s="109"/>
      <c r="Q150" s="109"/>
      <c r="R150" s="109"/>
      <c r="S150" s="109"/>
      <c r="T150" s="109"/>
      <c r="U150" s="109"/>
      <c r="V150" s="109"/>
      <c r="W150" s="109"/>
      <c r="X150" s="109"/>
      <c r="Y150" s="109"/>
      <c r="Z150" s="109"/>
      <c r="AA150" s="109"/>
      <c r="AB150" s="109"/>
      <c r="AC150" s="109"/>
      <c r="AD150" s="109"/>
      <c r="AE150" s="66"/>
      <c r="AF150" s="94"/>
      <c r="AG150" s="94"/>
      <c r="AH150" s="94"/>
      <c r="AI150" s="94"/>
      <c r="AJ150" s="94"/>
      <c r="AK150" s="94"/>
      <c r="AL150" s="110"/>
    </row>
    <row r="151" spans="1:38" s="5" customFormat="1" ht="26.25" customHeight="1" x14ac:dyDescent="0.25">
      <c r="A151" s="111"/>
      <c r="B151" s="112" t="s">
        <v>393</v>
      </c>
      <c r="C151" s="113" t="s">
        <v>394</v>
      </c>
      <c r="D151" s="111"/>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66"/>
      <c r="AF151" s="115"/>
      <c r="AG151" s="115"/>
      <c r="AH151" s="115"/>
      <c r="AI151" s="115"/>
      <c r="AJ151" s="115"/>
      <c r="AK151" s="115"/>
      <c r="AL151" s="112"/>
    </row>
    <row r="152" spans="1:38" s="5" customFormat="1" ht="37.5" customHeight="1" x14ac:dyDescent="0.25">
      <c r="A152" s="116"/>
      <c r="B152" s="117" t="s">
        <v>395</v>
      </c>
      <c r="C152" s="118" t="s">
        <v>396</v>
      </c>
      <c r="D152" s="116" t="s">
        <v>397</v>
      </c>
      <c r="E152" s="119">
        <f>E141</f>
        <v>108.76421692852861</v>
      </c>
      <c r="F152" s="119">
        <f t="shared" ref="F152:AD152" si="0">F141</f>
        <v>103.70540747244863</v>
      </c>
      <c r="G152" s="119">
        <f t="shared" si="0"/>
        <v>10.576356305451826</v>
      </c>
      <c r="H152" s="119">
        <f t="shared" si="0"/>
        <v>74.106668429692036</v>
      </c>
      <c r="I152" s="119">
        <f t="shared" si="0"/>
        <v>12.872558394908554</v>
      </c>
      <c r="J152" s="119">
        <f t="shared" si="0"/>
        <v>26.16427509177171</v>
      </c>
      <c r="K152" s="119">
        <f t="shared" si="0"/>
        <v>43.267402092364129</v>
      </c>
      <c r="L152" s="119" t="str">
        <f t="shared" si="0"/>
        <v>NR</v>
      </c>
      <c r="M152" s="119">
        <f t="shared" si="0"/>
        <v>466.35146279104413</v>
      </c>
      <c r="N152" s="119">
        <f t="shared" si="0"/>
        <v>13.761802542918813</v>
      </c>
      <c r="O152" s="119">
        <f t="shared" si="0"/>
        <v>0.87403132995146415</v>
      </c>
      <c r="P152" s="119">
        <f t="shared" si="0"/>
        <v>0.91174472761875736</v>
      </c>
      <c r="Q152" s="119" t="str">
        <f t="shared" si="0"/>
        <v>NR</v>
      </c>
      <c r="R152" s="119" t="str">
        <f t="shared" si="0"/>
        <v>NR</v>
      </c>
      <c r="S152" s="119" t="str">
        <f t="shared" si="0"/>
        <v>NR</v>
      </c>
      <c r="T152" s="119" t="str">
        <f t="shared" si="0"/>
        <v>NR</v>
      </c>
      <c r="U152" s="119" t="str">
        <f t="shared" si="0"/>
        <v>NR</v>
      </c>
      <c r="V152" s="119" t="str">
        <f t="shared" si="0"/>
        <v>NR</v>
      </c>
      <c r="W152" s="119">
        <f t="shared" si="0"/>
        <v>30.240009251435474</v>
      </c>
      <c r="X152" s="119">
        <f t="shared" si="0"/>
        <v>1.6933005481179799</v>
      </c>
      <c r="Y152" s="119">
        <f t="shared" si="0"/>
        <v>1.9023781387254226</v>
      </c>
      <c r="Z152" s="119">
        <f t="shared" si="0"/>
        <v>0.78151678949355585</v>
      </c>
      <c r="AA152" s="119">
        <f t="shared" si="0"/>
        <v>0.98330802949801377</v>
      </c>
      <c r="AB152" s="119">
        <f t="shared" si="0"/>
        <v>5.361038505834971</v>
      </c>
      <c r="AC152" s="119">
        <f t="shared" si="0"/>
        <v>10.119556368658696</v>
      </c>
      <c r="AD152" s="119">
        <f t="shared" si="0"/>
        <v>2.425430390704677</v>
      </c>
      <c r="AE152" s="66"/>
      <c r="AF152" s="120"/>
      <c r="AG152" s="120"/>
      <c r="AH152" s="120"/>
      <c r="AI152" s="120"/>
      <c r="AJ152" s="120"/>
      <c r="AK152" s="120"/>
      <c r="AL152" s="121"/>
    </row>
    <row r="153" spans="1:38" s="5" customFormat="1" ht="26.25" customHeight="1" x14ac:dyDescent="0.25">
      <c r="A153" s="111"/>
      <c r="B153" s="112" t="s">
        <v>398</v>
      </c>
      <c r="C153" s="113" t="s">
        <v>399</v>
      </c>
      <c r="D153" s="111" t="s">
        <v>400</v>
      </c>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66"/>
      <c r="AF153" s="115"/>
      <c r="AG153" s="115"/>
      <c r="AH153" s="115"/>
      <c r="AI153" s="115"/>
      <c r="AJ153" s="115"/>
      <c r="AK153" s="115"/>
      <c r="AL153" s="112"/>
    </row>
    <row r="154" spans="1:38" s="5" customFormat="1" ht="37.5" customHeight="1" x14ac:dyDescent="0.25">
      <c r="A154" s="116"/>
      <c r="B154" s="117" t="s">
        <v>401</v>
      </c>
      <c r="C154" s="118" t="s">
        <v>402</v>
      </c>
      <c r="D154" s="116" t="s">
        <v>403</v>
      </c>
      <c r="E154" s="119">
        <f>IF(OR($B$6=2005,$B$6&gt;=2020),E141-SUM(E99:E122),"")</f>
        <v>98.796043297531298</v>
      </c>
      <c r="F154" s="119">
        <f>IF(OR($B$6=2005,$B$6&gt;=2020),F141-SUM(F99:F122),"")</f>
        <v>70.275341913383784</v>
      </c>
      <c r="G154" s="119">
        <f>IF(OR($B$6=2005,$B$6&gt;=2020),G141,"")</f>
        <v>10.576356305451826</v>
      </c>
      <c r="H154" s="119">
        <f t="shared" ref="H154:P154" si="1">IF(OR($B$6=2005,$B$6&gt;=2020),H141,"")</f>
        <v>74.106668429692036</v>
      </c>
      <c r="I154" s="119">
        <f t="shared" si="1"/>
        <v>12.872558394908554</v>
      </c>
      <c r="J154" s="119">
        <f t="shared" si="1"/>
        <v>26.16427509177171</v>
      </c>
      <c r="K154" s="119">
        <f t="shared" si="1"/>
        <v>43.267402092364129</v>
      </c>
      <c r="L154" s="119"/>
      <c r="M154" s="119">
        <f t="shared" si="1"/>
        <v>466.35146279104413</v>
      </c>
      <c r="N154" s="119">
        <f t="shared" si="1"/>
        <v>13.761802542918813</v>
      </c>
      <c r="O154" s="119">
        <f t="shared" si="1"/>
        <v>0.87403132995146415</v>
      </c>
      <c r="P154" s="119">
        <f t="shared" si="1"/>
        <v>0.91174472761875736</v>
      </c>
      <c r="Q154" s="119"/>
      <c r="R154" s="119"/>
      <c r="S154" s="119"/>
      <c r="T154" s="119"/>
      <c r="U154" s="119"/>
      <c r="V154" s="119"/>
      <c r="W154" s="119">
        <f t="shared" ref="W154:AD154" si="2">IF(OR($B$6=2005,$B$6&gt;=2020),W141,"")</f>
        <v>30.240009251435474</v>
      </c>
      <c r="X154" s="119">
        <f t="shared" si="2"/>
        <v>1.6933005481179799</v>
      </c>
      <c r="Y154" s="119">
        <f t="shared" si="2"/>
        <v>1.9023781387254226</v>
      </c>
      <c r="Z154" s="119">
        <f t="shared" si="2"/>
        <v>0.78151678949355585</v>
      </c>
      <c r="AA154" s="119">
        <f t="shared" si="2"/>
        <v>0.98330802949801377</v>
      </c>
      <c r="AB154" s="119">
        <f t="shared" si="2"/>
        <v>5.361038505834971</v>
      </c>
      <c r="AC154" s="119">
        <f t="shared" si="2"/>
        <v>10.119556368658696</v>
      </c>
      <c r="AD154" s="119">
        <f t="shared" si="2"/>
        <v>2.425430390704677</v>
      </c>
      <c r="AE154" s="66"/>
      <c r="AF154" s="120"/>
      <c r="AG154" s="120"/>
      <c r="AH154" s="120"/>
      <c r="AI154" s="120"/>
      <c r="AJ154" s="120"/>
      <c r="AK154" s="120"/>
      <c r="AL154" s="121"/>
    </row>
    <row r="155" spans="1:38" s="5" customFormat="1" ht="15" customHeight="1" x14ac:dyDescent="0.3">
      <c r="A155" s="107"/>
      <c r="B155" s="108"/>
      <c r="C155" s="108"/>
      <c r="D155" s="94"/>
      <c r="E155" s="95"/>
      <c r="F155" s="95"/>
      <c r="G155" s="95"/>
      <c r="H155" s="95"/>
      <c r="I155" s="95"/>
      <c r="J155" s="96"/>
      <c r="K155" s="96"/>
      <c r="L155" s="96"/>
      <c r="M155" s="96"/>
      <c r="N155" s="96"/>
      <c r="O155" s="109"/>
      <c r="P155" s="109"/>
      <c r="Q155" s="109"/>
      <c r="R155" s="109"/>
      <c r="S155" s="109"/>
      <c r="T155" s="109"/>
      <c r="U155" s="109"/>
      <c r="V155" s="109"/>
      <c r="W155" s="109"/>
      <c r="X155" s="109"/>
      <c r="Y155" s="109"/>
      <c r="Z155" s="109"/>
      <c r="AA155" s="109"/>
      <c r="AB155" s="109"/>
      <c r="AC155" s="109"/>
      <c r="AD155" s="109"/>
      <c r="AE155" s="66"/>
      <c r="AF155" s="94"/>
      <c r="AG155" s="94"/>
      <c r="AH155" s="94"/>
      <c r="AI155" s="94"/>
      <c r="AJ155" s="94"/>
      <c r="AK155" s="94"/>
      <c r="AL155" s="110"/>
    </row>
    <row r="156" spans="1:38" s="20" customFormat="1" ht="26.25" customHeight="1" x14ac:dyDescent="0.25">
      <c r="A156" s="122" t="s">
        <v>404</v>
      </c>
      <c r="B156" s="123"/>
      <c r="C156" s="123"/>
      <c r="D156" s="123"/>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5"/>
      <c r="AE156" s="126"/>
      <c r="AF156" s="127"/>
      <c r="AG156" s="123"/>
      <c r="AH156" s="123"/>
      <c r="AI156" s="123"/>
      <c r="AJ156" s="123"/>
      <c r="AK156" s="123"/>
      <c r="AL156" s="128"/>
    </row>
    <row r="157" spans="1:38" s="20" customFormat="1" ht="26.25" customHeight="1" x14ac:dyDescent="0.25">
      <c r="A157" s="129" t="s">
        <v>405</v>
      </c>
      <c r="B157" s="129" t="s">
        <v>406</v>
      </c>
      <c r="C157" s="130" t="s">
        <v>407</v>
      </c>
      <c r="D157" s="131"/>
      <c r="E157" s="132">
        <v>11.5305776794835</v>
      </c>
      <c r="F157" s="132">
        <v>0.21318637460566411</v>
      </c>
      <c r="G157" s="132">
        <v>0.60642302327284858</v>
      </c>
      <c r="H157" s="132">
        <v>4.9156496672449271E-3</v>
      </c>
      <c r="I157" s="132">
        <v>0.78149161968205039</v>
      </c>
      <c r="J157" s="132">
        <v>0.78149161968205039</v>
      </c>
      <c r="K157" s="132">
        <v>0.78149161968205039</v>
      </c>
      <c r="L157" s="132" t="s">
        <v>65</v>
      </c>
      <c r="M157" s="132">
        <v>1.8013280581868076</v>
      </c>
      <c r="N157" s="132">
        <v>6.2519329574564034E-4</v>
      </c>
      <c r="O157" s="132">
        <v>6.2519329574564034E-4</v>
      </c>
      <c r="P157" s="132">
        <v>2.1881765351097407E-4</v>
      </c>
      <c r="Q157" s="132" t="s">
        <v>65</v>
      </c>
      <c r="R157" s="132" t="s">
        <v>65</v>
      </c>
      <c r="S157" s="132" t="s">
        <v>65</v>
      </c>
      <c r="T157" s="132" t="s">
        <v>65</v>
      </c>
      <c r="U157" s="132" t="s">
        <v>65</v>
      </c>
      <c r="V157" s="132" t="s">
        <v>65</v>
      </c>
      <c r="W157" s="132" t="s">
        <v>436</v>
      </c>
      <c r="X157" s="132" t="s">
        <v>436</v>
      </c>
      <c r="Y157" s="132" t="s">
        <v>436</v>
      </c>
      <c r="Z157" s="132" t="s">
        <v>436</v>
      </c>
      <c r="AA157" s="132" t="s">
        <v>436</v>
      </c>
      <c r="AB157" s="132" t="s">
        <v>436</v>
      </c>
      <c r="AC157" s="132" t="s">
        <v>433</v>
      </c>
      <c r="AD157" s="132" t="s">
        <v>433</v>
      </c>
      <c r="AE157" s="126"/>
      <c r="AF157" s="133">
        <v>31259.664787282014</v>
      </c>
      <c r="AG157" s="133"/>
      <c r="AH157" s="133"/>
      <c r="AI157" s="133"/>
      <c r="AJ157" s="133"/>
      <c r="AK157" s="133"/>
      <c r="AL157" s="129" t="s">
        <v>61</v>
      </c>
    </row>
    <row r="158" spans="1:38" s="20" customFormat="1" ht="26.25" customHeight="1" x14ac:dyDescent="0.25">
      <c r="A158" s="129" t="s">
        <v>405</v>
      </c>
      <c r="B158" s="129" t="s">
        <v>408</v>
      </c>
      <c r="C158" s="130" t="s">
        <v>409</v>
      </c>
      <c r="D158" s="131"/>
      <c r="E158" s="132">
        <v>5.7432025570016684E-2</v>
      </c>
      <c r="F158" s="132">
        <v>4.4395928120627894E-3</v>
      </c>
      <c r="G158" s="132">
        <v>3.7996368327273865E-3</v>
      </c>
      <c r="H158" s="132">
        <v>3.0799758500720201E-5</v>
      </c>
      <c r="I158" s="132">
        <v>4.8965558544439951E-3</v>
      </c>
      <c r="J158" s="132">
        <v>4.8965558544439951E-3</v>
      </c>
      <c r="K158" s="132">
        <v>4.8965558544439951E-3</v>
      </c>
      <c r="L158" s="132" t="s">
        <v>65</v>
      </c>
      <c r="M158" s="132">
        <v>6.9328481807060222E-2</v>
      </c>
      <c r="N158" s="132">
        <v>3.9172446835551962E-6</v>
      </c>
      <c r="O158" s="132">
        <v>3.9172446835551962E-6</v>
      </c>
      <c r="P158" s="132">
        <v>1.3710356392443187E-6</v>
      </c>
      <c r="Q158" s="132" t="s">
        <v>65</v>
      </c>
      <c r="R158" s="132" t="s">
        <v>65</v>
      </c>
      <c r="S158" s="132" t="s">
        <v>65</v>
      </c>
      <c r="T158" s="132" t="s">
        <v>65</v>
      </c>
      <c r="U158" s="132" t="s">
        <v>65</v>
      </c>
      <c r="V158" s="132" t="s">
        <v>65</v>
      </c>
      <c r="W158" s="132" t="s">
        <v>436</v>
      </c>
      <c r="X158" s="132" t="s">
        <v>436</v>
      </c>
      <c r="Y158" s="132" t="s">
        <v>436</v>
      </c>
      <c r="Z158" s="132" t="s">
        <v>436</v>
      </c>
      <c r="AA158" s="132" t="s">
        <v>436</v>
      </c>
      <c r="AB158" s="132" t="s">
        <v>436</v>
      </c>
      <c r="AC158" s="132" t="s">
        <v>433</v>
      </c>
      <c r="AD158" s="132" t="s">
        <v>433</v>
      </c>
      <c r="AE158" s="126"/>
      <c r="AF158" s="133">
        <v>195.86223417775983</v>
      </c>
      <c r="AG158" s="133"/>
      <c r="AH158" s="133"/>
      <c r="AI158" s="133"/>
      <c r="AJ158" s="133"/>
      <c r="AK158" s="133"/>
      <c r="AL158" s="129" t="s">
        <v>61</v>
      </c>
    </row>
    <row r="159" spans="1:38" s="20" customFormat="1" ht="26.25" customHeight="1" x14ac:dyDescent="0.25">
      <c r="A159" s="129" t="s">
        <v>410</v>
      </c>
      <c r="B159" s="129" t="s">
        <v>411</v>
      </c>
      <c r="C159" s="130" t="s">
        <v>412</v>
      </c>
      <c r="D159" s="131"/>
      <c r="E159" s="132" t="s">
        <v>435</v>
      </c>
      <c r="F159" s="132" t="s">
        <v>435</v>
      </c>
      <c r="G159" s="132" t="s">
        <v>435</v>
      </c>
      <c r="H159" s="132" t="s">
        <v>435</v>
      </c>
      <c r="I159" s="132" t="s">
        <v>435</v>
      </c>
      <c r="J159" s="132" t="s">
        <v>435</v>
      </c>
      <c r="K159" s="132" t="s">
        <v>435</v>
      </c>
      <c r="L159" s="132" t="s">
        <v>65</v>
      </c>
      <c r="M159" s="132" t="s">
        <v>435</v>
      </c>
      <c r="N159" s="132" t="s">
        <v>435</v>
      </c>
      <c r="O159" s="132" t="s">
        <v>435</v>
      </c>
      <c r="P159" s="132" t="s">
        <v>435</v>
      </c>
      <c r="Q159" s="132" t="s">
        <v>65</v>
      </c>
      <c r="R159" s="132" t="s">
        <v>65</v>
      </c>
      <c r="S159" s="132" t="s">
        <v>65</v>
      </c>
      <c r="T159" s="132" t="s">
        <v>65</v>
      </c>
      <c r="U159" s="132" t="s">
        <v>65</v>
      </c>
      <c r="V159" s="132" t="s">
        <v>65</v>
      </c>
      <c r="W159" s="132" t="s">
        <v>435</v>
      </c>
      <c r="X159" s="132" t="s">
        <v>435</v>
      </c>
      <c r="Y159" s="132" t="s">
        <v>435</v>
      </c>
      <c r="Z159" s="132" t="s">
        <v>435</v>
      </c>
      <c r="AA159" s="132" t="s">
        <v>435</v>
      </c>
      <c r="AB159" s="132" t="s">
        <v>435</v>
      </c>
      <c r="AC159" s="132" t="s">
        <v>435</v>
      </c>
      <c r="AD159" s="132" t="s">
        <v>435</v>
      </c>
      <c r="AE159" s="126"/>
      <c r="AF159" s="133"/>
      <c r="AG159" s="133"/>
      <c r="AH159" s="133"/>
      <c r="AI159" s="133"/>
      <c r="AJ159" s="133"/>
      <c r="AK159" s="133"/>
      <c r="AL159" s="129" t="s">
        <v>61</v>
      </c>
    </row>
    <row r="160" spans="1:38" s="20" customFormat="1" ht="26.25" customHeight="1" x14ac:dyDescent="0.25">
      <c r="A160" s="129" t="s">
        <v>413</v>
      </c>
      <c r="B160" s="129" t="s">
        <v>414</v>
      </c>
      <c r="C160" s="130" t="s">
        <v>415</v>
      </c>
      <c r="D160" s="131"/>
      <c r="E160" s="132" t="s">
        <v>435</v>
      </c>
      <c r="F160" s="132" t="s">
        <v>435</v>
      </c>
      <c r="G160" s="132" t="s">
        <v>435</v>
      </c>
      <c r="H160" s="132" t="s">
        <v>435</v>
      </c>
      <c r="I160" s="132" t="s">
        <v>435</v>
      </c>
      <c r="J160" s="132" t="s">
        <v>435</v>
      </c>
      <c r="K160" s="132" t="s">
        <v>435</v>
      </c>
      <c r="L160" s="132" t="s">
        <v>65</v>
      </c>
      <c r="M160" s="132" t="s">
        <v>435</v>
      </c>
      <c r="N160" s="132" t="s">
        <v>435</v>
      </c>
      <c r="O160" s="132" t="s">
        <v>435</v>
      </c>
      <c r="P160" s="132" t="s">
        <v>435</v>
      </c>
      <c r="Q160" s="132" t="s">
        <v>65</v>
      </c>
      <c r="R160" s="132" t="s">
        <v>65</v>
      </c>
      <c r="S160" s="132" t="s">
        <v>65</v>
      </c>
      <c r="T160" s="132" t="s">
        <v>65</v>
      </c>
      <c r="U160" s="132" t="s">
        <v>65</v>
      </c>
      <c r="V160" s="132" t="s">
        <v>65</v>
      </c>
      <c r="W160" s="132" t="s">
        <v>435</v>
      </c>
      <c r="X160" s="132" t="s">
        <v>435</v>
      </c>
      <c r="Y160" s="132" t="s">
        <v>435</v>
      </c>
      <c r="Z160" s="132" t="s">
        <v>435</v>
      </c>
      <c r="AA160" s="132" t="s">
        <v>435</v>
      </c>
      <c r="AB160" s="132" t="s">
        <v>435</v>
      </c>
      <c r="AC160" s="132" t="s">
        <v>435</v>
      </c>
      <c r="AD160" s="132" t="s">
        <v>435</v>
      </c>
      <c r="AE160" s="126"/>
      <c r="AF160" s="133"/>
      <c r="AG160" s="133"/>
      <c r="AH160" s="133"/>
      <c r="AI160" s="133"/>
      <c r="AJ160" s="133"/>
      <c r="AK160" s="133"/>
      <c r="AL160" s="129" t="s">
        <v>61</v>
      </c>
    </row>
    <row r="161" spans="1:38" s="5" customFormat="1" ht="26.25" customHeight="1" x14ac:dyDescent="0.25">
      <c r="A161" s="134" t="s">
        <v>413</v>
      </c>
      <c r="B161" s="134" t="s">
        <v>416</v>
      </c>
      <c r="C161" s="135" t="s">
        <v>417</v>
      </c>
      <c r="D161" s="136"/>
      <c r="E161" s="137" t="s">
        <v>435</v>
      </c>
      <c r="F161" s="137" t="s">
        <v>435</v>
      </c>
      <c r="G161" s="137" t="s">
        <v>435</v>
      </c>
      <c r="H161" s="137" t="s">
        <v>435</v>
      </c>
      <c r="I161" s="137" t="s">
        <v>435</v>
      </c>
      <c r="J161" s="137" t="s">
        <v>435</v>
      </c>
      <c r="K161" s="137" t="s">
        <v>435</v>
      </c>
      <c r="L161" s="137" t="s">
        <v>65</v>
      </c>
      <c r="M161" s="137" t="s">
        <v>435</v>
      </c>
      <c r="N161" s="137" t="s">
        <v>435</v>
      </c>
      <c r="O161" s="137" t="s">
        <v>435</v>
      </c>
      <c r="P161" s="137" t="s">
        <v>435</v>
      </c>
      <c r="Q161" s="137" t="s">
        <v>65</v>
      </c>
      <c r="R161" s="137" t="s">
        <v>65</v>
      </c>
      <c r="S161" s="137" t="s">
        <v>65</v>
      </c>
      <c r="T161" s="137" t="s">
        <v>65</v>
      </c>
      <c r="U161" s="137" t="s">
        <v>65</v>
      </c>
      <c r="V161" s="137" t="s">
        <v>65</v>
      </c>
      <c r="W161" s="137" t="s">
        <v>435</v>
      </c>
      <c r="X161" s="137" t="s">
        <v>435</v>
      </c>
      <c r="Y161" s="137" t="s">
        <v>435</v>
      </c>
      <c r="Z161" s="137" t="s">
        <v>435</v>
      </c>
      <c r="AA161" s="137" t="s">
        <v>435</v>
      </c>
      <c r="AB161" s="137" t="s">
        <v>435</v>
      </c>
      <c r="AC161" s="137" t="s">
        <v>435</v>
      </c>
      <c r="AD161" s="137" t="s">
        <v>435</v>
      </c>
      <c r="AE161" s="126"/>
      <c r="AF161" s="138"/>
      <c r="AG161" s="138"/>
      <c r="AH161" s="138"/>
      <c r="AI161" s="138"/>
      <c r="AJ161" s="138"/>
      <c r="AK161" s="138"/>
      <c r="AL161" s="134" t="s">
        <v>149</v>
      </c>
    </row>
    <row r="162" spans="1:38" s="5" customFormat="1" ht="26.25" customHeight="1" x14ac:dyDescent="0.25">
      <c r="A162" s="139" t="s">
        <v>418</v>
      </c>
      <c r="B162" s="139" t="s">
        <v>419</v>
      </c>
      <c r="C162" s="140" t="s">
        <v>420</v>
      </c>
      <c r="D162" s="141"/>
      <c r="E162" s="142" t="s">
        <v>435</v>
      </c>
      <c r="F162" s="142" t="s">
        <v>435</v>
      </c>
      <c r="G162" s="142" t="s">
        <v>435</v>
      </c>
      <c r="H162" s="142" t="s">
        <v>435</v>
      </c>
      <c r="I162" s="142" t="s">
        <v>435</v>
      </c>
      <c r="J162" s="142" t="s">
        <v>435</v>
      </c>
      <c r="K162" s="142" t="s">
        <v>435</v>
      </c>
      <c r="L162" s="142" t="s">
        <v>65</v>
      </c>
      <c r="M162" s="142" t="s">
        <v>435</v>
      </c>
      <c r="N162" s="142" t="s">
        <v>435</v>
      </c>
      <c r="O162" s="142" t="s">
        <v>435</v>
      </c>
      <c r="P162" s="142" t="s">
        <v>435</v>
      </c>
      <c r="Q162" s="142" t="s">
        <v>65</v>
      </c>
      <c r="R162" s="142" t="s">
        <v>65</v>
      </c>
      <c r="S162" s="142" t="s">
        <v>65</v>
      </c>
      <c r="T162" s="142" t="s">
        <v>65</v>
      </c>
      <c r="U162" s="142" t="s">
        <v>65</v>
      </c>
      <c r="V162" s="142" t="s">
        <v>65</v>
      </c>
      <c r="W162" s="142" t="s">
        <v>435</v>
      </c>
      <c r="X162" s="142" t="s">
        <v>435</v>
      </c>
      <c r="Y162" s="142" t="s">
        <v>435</v>
      </c>
      <c r="Z162" s="142" t="s">
        <v>435</v>
      </c>
      <c r="AA162" s="142" t="s">
        <v>435</v>
      </c>
      <c r="AB162" s="142" t="s">
        <v>435</v>
      </c>
      <c r="AC162" s="142" t="s">
        <v>435</v>
      </c>
      <c r="AD162" s="142" t="s">
        <v>435</v>
      </c>
      <c r="AE162" s="126"/>
      <c r="AF162" s="143"/>
      <c r="AG162" s="143"/>
      <c r="AH162" s="143"/>
      <c r="AI162" s="143"/>
      <c r="AJ162" s="143"/>
      <c r="AK162" s="143"/>
      <c r="AL162" s="139" t="s">
        <v>149</v>
      </c>
    </row>
    <row r="163" spans="1:38" s="5" customFormat="1" ht="26.25" customHeight="1" x14ac:dyDescent="0.25">
      <c r="A163" s="139" t="s">
        <v>418</v>
      </c>
      <c r="B163" s="139" t="s">
        <v>421</v>
      </c>
      <c r="C163" s="140" t="s">
        <v>422</v>
      </c>
      <c r="D163" s="141"/>
      <c r="E163" s="142" t="s">
        <v>436</v>
      </c>
      <c r="F163" s="142" t="s">
        <v>436</v>
      </c>
      <c r="G163" s="142" t="s">
        <v>436</v>
      </c>
      <c r="H163" s="142" t="s">
        <v>436</v>
      </c>
      <c r="I163" s="142" t="s">
        <v>436</v>
      </c>
      <c r="J163" s="142" t="s">
        <v>436</v>
      </c>
      <c r="K163" s="142" t="s">
        <v>436</v>
      </c>
      <c r="L163" s="142" t="s">
        <v>65</v>
      </c>
      <c r="M163" s="142" t="s">
        <v>436</v>
      </c>
      <c r="N163" s="142" t="s">
        <v>436</v>
      </c>
      <c r="O163" s="142" t="s">
        <v>436</v>
      </c>
      <c r="P163" s="142" t="s">
        <v>436</v>
      </c>
      <c r="Q163" s="142" t="s">
        <v>65</v>
      </c>
      <c r="R163" s="142" t="s">
        <v>65</v>
      </c>
      <c r="S163" s="142" t="s">
        <v>65</v>
      </c>
      <c r="T163" s="142" t="s">
        <v>65</v>
      </c>
      <c r="U163" s="142" t="s">
        <v>65</v>
      </c>
      <c r="V163" s="142" t="s">
        <v>65</v>
      </c>
      <c r="W163" s="142" t="s">
        <v>436</v>
      </c>
      <c r="X163" s="142" t="s">
        <v>436</v>
      </c>
      <c r="Y163" s="142" t="s">
        <v>436</v>
      </c>
      <c r="Z163" s="142" t="s">
        <v>436</v>
      </c>
      <c r="AA163" s="142" t="s">
        <v>436</v>
      </c>
      <c r="AB163" s="142" t="s">
        <v>436</v>
      </c>
      <c r="AC163" s="142" t="s">
        <v>436</v>
      </c>
      <c r="AD163" s="142" t="s">
        <v>436</v>
      </c>
      <c r="AE163" s="126"/>
      <c r="AF163" s="143"/>
      <c r="AG163" s="143"/>
      <c r="AH163" s="143"/>
      <c r="AI163" s="143"/>
      <c r="AJ163" s="143"/>
      <c r="AK163" s="143"/>
      <c r="AL163" s="139" t="s">
        <v>423</v>
      </c>
    </row>
    <row r="164" spans="1:38" s="5" customFormat="1" ht="26.25" customHeight="1" x14ac:dyDescent="0.25">
      <c r="A164" s="139" t="s">
        <v>418</v>
      </c>
      <c r="B164" s="139" t="s">
        <v>424</v>
      </c>
      <c r="C164" s="140" t="s">
        <v>425</v>
      </c>
      <c r="D164" s="141"/>
      <c r="E164" s="142" t="s">
        <v>436</v>
      </c>
      <c r="F164" s="142" t="s">
        <v>436</v>
      </c>
      <c r="G164" s="142" t="s">
        <v>436</v>
      </c>
      <c r="H164" s="142" t="s">
        <v>436</v>
      </c>
      <c r="I164" s="142" t="s">
        <v>436</v>
      </c>
      <c r="J164" s="142" t="s">
        <v>436</v>
      </c>
      <c r="K164" s="142" t="s">
        <v>436</v>
      </c>
      <c r="L164" s="142" t="s">
        <v>65</v>
      </c>
      <c r="M164" s="142" t="s">
        <v>436</v>
      </c>
      <c r="N164" s="142" t="s">
        <v>436</v>
      </c>
      <c r="O164" s="142" t="s">
        <v>436</v>
      </c>
      <c r="P164" s="142" t="s">
        <v>436</v>
      </c>
      <c r="Q164" s="142" t="s">
        <v>65</v>
      </c>
      <c r="R164" s="142" t="s">
        <v>65</v>
      </c>
      <c r="S164" s="142" t="s">
        <v>65</v>
      </c>
      <c r="T164" s="142" t="s">
        <v>65</v>
      </c>
      <c r="U164" s="142" t="s">
        <v>65</v>
      </c>
      <c r="V164" s="142" t="s">
        <v>65</v>
      </c>
      <c r="W164" s="142" t="s">
        <v>436</v>
      </c>
      <c r="X164" s="142" t="s">
        <v>436</v>
      </c>
      <c r="Y164" s="142" t="s">
        <v>436</v>
      </c>
      <c r="Z164" s="142" t="s">
        <v>436</v>
      </c>
      <c r="AA164" s="142" t="s">
        <v>436</v>
      </c>
      <c r="AB164" s="142" t="s">
        <v>436</v>
      </c>
      <c r="AC164" s="142" t="s">
        <v>436</v>
      </c>
      <c r="AD164" s="142" t="s">
        <v>436</v>
      </c>
      <c r="AE164" s="126"/>
      <c r="AF164" s="143"/>
      <c r="AG164" s="143"/>
      <c r="AH164" s="143"/>
      <c r="AI164" s="143"/>
      <c r="AJ164" s="143"/>
      <c r="AK164" s="143"/>
      <c r="AL164" s="139" t="s">
        <v>149</v>
      </c>
    </row>
    <row r="165" spans="1:38" s="150" customFormat="1" ht="15" customHeight="1" x14ac:dyDescent="0.25">
      <c r="A165" s="56"/>
      <c r="B165" s="56"/>
      <c r="C165" s="144"/>
      <c r="D165" s="66"/>
      <c r="E165" s="145"/>
      <c r="F165" s="146"/>
      <c r="G165" s="146"/>
      <c r="H165" s="146"/>
      <c r="I165" s="146"/>
      <c r="J165" s="146"/>
      <c r="K165" s="146"/>
      <c r="L165" s="146"/>
      <c r="M165" s="146"/>
      <c r="N165" s="146"/>
      <c r="O165" s="146"/>
      <c r="P165" s="146"/>
      <c r="Q165" s="146"/>
      <c r="R165" s="146"/>
      <c r="S165" s="146"/>
      <c r="T165" s="146"/>
      <c r="U165" s="146"/>
      <c r="V165" s="146"/>
      <c r="W165" s="146"/>
      <c r="X165" s="146"/>
      <c r="Y165" s="146"/>
      <c r="Z165" s="146"/>
      <c r="AA165" s="146"/>
      <c r="AB165" s="146"/>
      <c r="AC165" s="146"/>
      <c r="AD165" s="146"/>
      <c r="AE165" s="147"/>
      <c r="AF165" s="148"/>
      <c r="AG165" s="148"/>
      <c r="AH165" s="148"/>
      <c r="AI165" s="148"/>
      <c r="AJ165" s="148"/>
      <c r="AK165" s="148"/>
      <c r="AL165" s="149"/>
    </row>
    <row r="166" spans="1:38" s="158" customFormat="1" ht="52.5" customHeight="1" x14ac:dyDescent="0.3">
      <c r="A166" s="151" t="s">
        <v>426</v>
      </c>
      <c r="B166" s="151"/>
      <c r="C166" s="151"/>
      <c r="D166" s="151"/>
      <c r="E166" s="151"/>
      <c r="F166" s="151"/>
      <c r="G166" s="151"/>
      <c r="H166" s="152"/>
      <c r="I166" s="153"/>
      <c r="J166" s="153"/>
      <c r="K166" s="153"/>
      <c r="L166" s="153"/>
      <c r="M166" s="153"/>
      <c r="N166" s="153"/>
      <c r="O166" s="153"/>
      <c r="P166" s="153"/>
      <c r="Q166" s="153"/>
      <c r="R166" s="153"/>
      <c r="S166" s="153"/>
      <c r="T166" s="153"/>
      <c r="U166" s="153"/>
      <c r="V166" s="154"/>
      <c r="W166" s="154"/>
      <c r="X166" s="154"/>
      <c r="Y166" s="154"/>
      <c r="Z166" s="154"/>
      <c r="AA166" s="154"/>
      <c r="AB166" s="154"/>
      <c r="AC166" s="155"/>
      <c r="AD166" s="156"/>
      <c r="AE166" s="157"/>
      <c r="AG166" s="159"/>
      <c r="AH166" s="159"/>
      <c r="AI166" s="159"/>
      <c r="AJ166" s="159"/>
      <c r="AK166" s="159"/>
      <c r="AL166" s="159"/>
    </row>
    <row r="167" spans="1:38" s="160" customFormat="1" ht="63.75" customHeight="1" x14ac:dyDescent="0.3">
      <c r="A167" s="151" t="s">
        <v>427</v>
      </c>
      <c r="B167" s="151"/>
      <c r="C167" s="151"/>
      <c r="D167" s="151"/>
      <c r="E167" s="151"/>
      <c r="F167" s="151"/>
      <c r="G167" s="151"/>
      <c r="H167" s="152"/>
      <c r="I167" s="153"/>
      <c r="J167"/>
      <c r="K167"/>
      <c r="L167"/>
      <c r="M167" s="153"/>
      <c r="N167" s="153"/>
      <c r="O167" s="153"/>
      <c r="P167" s="153"/>
      <c r="Q167" s="153"/>
      <c r="R167" s="153"/>
      <c r="S167" s="153"/>
      <c r="T167" s="153"/>
      <c r="U167" s="153"/>
      <c r="AE167" s="161"/>
    </row>
    <row r="168" spans="1:38" s="160" customFormat="1" ht="26.25" customHeight="1" x14ac:dyDescent="0.3">
      <c r="A168" s="151" t="s">
        <v>428</v>
      </c>
      <c r="B168" s="151"/>
      <c r="C168" s="151"/>
      <c r="D168" s="151"/>
      <c r="E168" s="151"/>
      <c r="F168" s="151"/>
      <c r="G168" s="151"/>
      <c r="H168" s="152"/>
      <c r="I168" s="153"/>
      <c r="J168"/>
      <c r="K168"/>
      <c r="L168"/>
      <c r="M168" s="153"/>
      <c r="N168" s="153"/>
      <c r="O168" s="153"/>
      <c r="P168" s="153"/>
      <c r="Q168" s="153"/>
      <c r="R168" s="153"/>
      <c r="S168" s="153"/>
      <c r="T168" s="153"/>
      <c r="U168" s="153"/>
      <c r="AE168" s="161"/>
    </row>
    <row r="169" spans="1:38" s="158" customFormat="1" ht="26.25" customHeight="1" x14ac:dyDescent="0.3">
      <c r="A169" s="151" t="s">
        <v>429</v>
      </c>
      <c r="B169" s="151"/>
      <c r="C169" s="151"/>
      <c r="D169" s="151"/>
      <c r="E169" s="151"/>
      <c r="F169" s="151"/>
      <c r="G169" s="151"/>
      <c r="H169" s="152"/>
      <c r="I169" s="153"/>
      <c r="J169"/>
      <c r="K169"/>
      <c r="L169"/>
      <c r="M169" s="153"/>
      <c r="N169" s="153"/>
      <c r="O169" s="153"/>
      <c r="P169" s="153"/>
      <c r="Q169" s="153"/>
      <c r="R169" s="153"/>
      <c r="S169" s="153"/>
      <c r="T169" s="153"/>
      <c r="U169" s="153"/>
      <c r="V169" s="154"/>
      <c r="W169" s="154"/>
      <c r="X169" s="154"/>
      <c r="Y169" s="154"/>
      <c r="Z169" s="154"/>
      <c r="AA169" s="154"/>
      <c r="AB169" s="154"/>
      <c r="AC169" s="155"/>
      <c r="AD169" s="156"/>
      <c r="AE169" s="157"/>
      <c r="AG169" s="159"/>
      <c r="AH169" s="159"/>
      <c r="AI169" s="159"/>
      <c r="AJ169" s="159"/>
      <c r="AK169" s="159"/>
      <c r="AL169" s="159"/>
    </row>
    <row r="170" spans="1:38" s="160" customFormat="1" ht="52.5" customHeight="1" x14ac:dyDescent="0.3">
      <c r="A170" s="151" t="s">
        <v>430</v>
      </c>
      <c r="B170" s="151"/>
      <c r="C170" s="151"/>
      <c r="D170" s="151"/>
      <c r="E170" s="151"/>
      <c r="F170" s="151"/>
      <c r="G170" s="151"/>
      <c r="H170" s="152"/>
      <c r="I170" s="153"/>
      <c r="J170"/>
      <c r="K170"/>
      <c r="L170"/>
      <c r="M170" s="153"/>
      <c r="N170" s="153"/>
      <c r="O170" s="153"/>
      <c r="P170" s="153"/>
      <c r="Q170" s="153"/>
      <c r="R170" s="153"/>
      <c r="S170" s="153"/>
      <c r="T170" s="153"/>
      <c r="U170" s="153"/>
      <c r="AE170" s="1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5" priority="6" operator="equal">
      <formula>0</formula>
    </cfRule>
  </conditionalFormatting>
  <conditionalFormatting sqref="E14:AD140">
    <cfRule type="cellIs" dxfId="4" priority="5" operator="equal">
      <formula>"NE"</formula>
    </cfRule>
  </conditionalFormatting>
  <conditionalFormatting sqref="E157:AD164">
    <cfRule type="cellIs" dxfId="3" priority="3" operator="equal">
      <formula>"NE"</formula>
    </cfRule>
    <cfRule type="cellIs" dxfId="2" priority="4" operator="equal">
      <formula>0</formula>
    </cfRule>
  </conditionalFormatting>
  <conditionalFormatting sqref="E143:AD149">
    <cfRule type="cellIs" dxfId="1" priority="2" operator="equal">
      <formula>0</formula>
    </cfRule>
  </conditionalFormatting>
  <conditionalFormatting sqref="E143:AD149">
    <cfRule type="cellIs" dxfId="0" priority="1" operator="equal">
      <formula>"NE"</formula>
    </cfRule>
  </conditionalFormatting>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35</vt:i4>
      </vt:variant>
    </vt:vector>
  </HeadingPairs>
  <TitlesOfParts>
    <vt:vector size="35" baseType="lpstr">
      <vt:lpstr>Tabelle1</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2025-02-28T16:22:07Z</dcterms:modified>
</cp:coreProperties>
</file>