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filterPrivacy="1" showInkAnnotation="0" codeName="DieseArbeitsmappe"/>
  <xr:revisionPtr revIDLastSave="0" documentId="13_ncr:1_{B488941A-209B-4930-B03D-8107BDAB0601}" xr6:coauthVersionLast="47" xr6:coauthVersionMax="47" xr10:uidLastSave="{00000000-0000-0000-0000-000000000000}"/>
  <bookViews>
    <workbookView xWindow="-108" yWindow="-108" windowWidth="23256" windowHeight="12576" tabRatio="900" firstSheet="14" activeTab="31" xr2:uid="{00000000-000D-0000-FFFF-FFFF00000000}"/>
  </bookViews>
  <sheets>
    <sheet name="NFR-19" sheetId="3" r:id="rId1"/>
    <sheet name="1990" sheetId="4" r:id="rId2"/>
    <sheet name="1991" sheetId="74" r:id="rId3"/>
    <sheet name="1992" sheetId="67" r:id="rId4"/>
    <sheet name="1993" sheetId="68" r:id="rId5"/>
    <sheet name="1994" sheetId="69" r:id="rId6"/>
    <sheet name="1995" sheetId="70" r:id="rId7"/>
    <sheet name="1996" sheetId="71" r:id="rId8"/>
    <sheet name="1997" sheetId="72" r:id="rId9"/>
    <sheet name="1998" sheetId="73" r:id="rId10"/>
    <sheet name="1999" sheetId="75" r:id="rId11"/>
    <sheet name="2000" sheetId="76" r:id="rId12"/>
    <sheet name="2001" sheetId="77" r:id="rId13"/>
    <sheet name="2002" sheetId="78" r:id="rId14"/>
    <sheet name="2003" sheetId="79" r:id="rId15"/>
    <sheet name="2004" sheetId="80" r:id="rId16"/>
    <sheet name="2005" sheetId="81" r:id="rId17"/>
    <sheet name="2006" sheetId="82" r:id="rId18"/>
    <sheet name="2007" sheetId="83" r:id="rId19"/>
    <sheet name="2008" sheetId="84" r:id="rId20"/>
    <sheet name="2009" sheetId="85" r:id="rId21"/>
    <sheet name="2010" sheetId="86" r:id="rId22"/>
    <sheet name="2011" sheetId="87" r:id="rId23"/>
    <sheet name="2012" sheetId="88" r:id="rId24"/>
    <sheet name="2013" sheetId="89" r:id="rId25"/>
    <sheet name="2014" sheetId="90" r:id="rId26"/>
    <sheet name="2015" sheetId="91" r:id="rId27"/>
    <sheet name="2016" sheetId="92" r:id="rId28"/>
    <sheet name="2017" sheetId="93" r:id="rId29"/>
    <sheet name="2018" sheetId="94" r:id="rId30"/>
    <sheet name="2019" sheetId="95" r:id="rId31"/>
    <sheet name="2020" sheetId="96" r:id="rId32"/>
    <sheet name="2021" sheetId="97" r:id="rId33"/>
    <sheet name="2022" sheetId="98" r:id="rId34"/>
    <sheet name="2023" sheetId="99"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154" i="99" l="1"/>
  <c r="V154" i="99"/>
  <c r="U154" i="99"/>
  <c r="T154" i="99"/>
  <c r="S154" i="99"/>
  <c r="R154" i="99"/>
  <c r="Q154" i="99"/>
  <c r="P154" i="99"/>
  <c r="O154" i="99"/>
  <c r="N154" i="99"/>
  <c r="M154" i="99"/>
  <c r="L154" i="99"/>
  <c r="K154" i="99"/>
  <c r="V152" i="99"/>
  <c r="U152" i="99"/>
  <c r="T152" i="99"/>
  <c r="S152" i="99"/>
  <c r="R152" i="99"/>
  <c r="Q152" i="99"/>
  <c r="AD141" i="99"/>
  <c r="AD154" i="99" s="1"/>
  <c r="AC141" i="99"/>
  <c r="AC154" i="99" s="1"/>
  <c r="AB141" i="99"/>
  <c r="AB154" i="99" s="1"/>
  <c r="AA141" i="99"/>
  <c r="AA154" i="99" s="1"/>
  <c r="Z141" i="99"/>
  <c r="Z152" i="99" s="1"/>
  <c r="Y141" i="99"/>
  <c r="Y154" i="99" s="1"/>
  <c r="X141" i="99"/>
  <c r="X154" i="99" s="1"/>
  <c r="W141" i="99"/>
  <c r="W152" i="99" s="1"/>
  <c r="V141" i="99"/>
  <c r="U141" i="99"/>
  <c r="T141" i="99"/>
  <c r="S141" i="99"/>
  <c r="R141" i="99"/>
  <c r="Q141" i="99"/>
  <c r="P141" i="99"/>
  <c r="P152" i="99" s="1"/>
  <c r="O141" i="99"/>
  <c r="O152" i="99" s="1"/>
  <c r="N141" i="99"/>
  <c r="N152" i="99" s="1"/>
  <c r="M141" i="99"/>
  <c r="M152" i="99" s="1"/>
  <c r="L141" i="99"/>
  <c r="L152" i="99" s="1"/>
  <c r="K141" i="99"/>
  <c r="K152" i="99" s="1"/>
  <c r="J141" i="99"/>
  <c r="J154" i="99" s="1"/>
  <c r="I141" i="99"/>
  <c r="I152" i="99" s="1"/>
  <c r="H141" i="99"/>
  <c r="H154" i="99" s="1"/>
  <c r="G141" i="99"/>
  <c r="G152" i="99" s="1"/>
  <c r="F141" i="99"/>
  <c r="F154" i="99" s="1"/>
  <c r="E141" i="99"/>
  <c r="E152" i="99" s="1"/>
  <c r="A10" i="99"/>
  <c r="A10" i="98"/>
  <c r="A10" i="97"/>
  <c r="A10" i="96"/>
  <c r="A10" i="95"/>
  <c r="A10" i="94"/>
  <c r="A10" i="93"/>
  <c r="A10" i="92"/>
  <c r="A10" i="91"/>
  <c r="A10" i="90"/>
  <c r="A10" i="89"/>
  <c r="A10" i="88"/>
  <c r="A10" i="87"/>
  <c r="A10" i="86"/>
  <c r="A10" i="85"/>
  <c r="A10" i="84"/>
  <c r="A10" i="83"/>
  <c r="A10" i="82"/>
  <c r="A10" i="81"/>
  <c r="A10" i="80"/>
  <c r="A10" i="79"/>
  <c r="A10" i="78"/>
  <c r="A10" i="77"/>
  <c r="A10" i="76"/>
  <c r="A10" i="75"/>
  <c r="A10" i="74"/>
  <c r="A10" i="73"/>
  <c r="A10" i="72"/>
  <c r="A10" i="71"/>
  <c r="A10" i="70"/>
  <c r="A10" i="69"/>
  <c r="A10" i="68"/>
  <c r="A10" i="67"/>
  <c r="Y152" i="99" l="1"/>
  <c r="F152" i="99"/>
  <c r="H152" i="99"/>
  <c r="AB152" i="99"/>
  <c r="AC152" i="99"/>
  <c r="AD152" i="99"/>
  <c r="E154" i="99"/>
  <c r="Z154" i="99"/>
  <c r="G154" i="99"/>
  <c r="I154" i="99"/>
  <c r="X152" i="99"/>
  <c r="AA152" i="99"/>
  <c r="J152" i="99"/>
  <c r="A10" i="4"/>
  <c r="AD141" i="3" l="1"/>
  <c r="AC141" i="3"/>
  <c r="AB141" i="3"/>
  <c r="AA141" i="3"/>
  <c r="Z141" i="3"/>
  <c r="Y141" i="3"/>
  <c r="X141" i="3"/>
  <c r="W141" i="3"/>
  <c r="V141" i="3"/>
  <c r="U141" i="3"/>
  <c r="T141" i="3"/>
  <c r="S141" i="3"/>
  <c r="R141" i="3"/>
  <c r="Q141" i="3"/>
  <c r="P141" i="3"/>
  <c r="O141" i="3"/>
  <c r="N141" i="3"/>
  <c r="M141" i="3"/>
  <c r="L141" i="3"/>
  <c r="K141" i="3"/>
  <c r="J141" i="3"/>
  <c r="I141" i="3"/>
  <c r="H141" i="3"/>
  <c r="G141" i="3"/>
  <c r="F141" i="3"/>
  <c r="E141" i="3"/>
  <c r="A10" i="3"/>
  <c r="G152" i="3" l="1"/>
  <c r="G154" i="3"/>
  <c r="K154" i="3"/>
  <c r="K152" i="3"/>
  <c r="O154" i="3"/>
  <c r="O152" i="3"/>
  <c r="S154" i="3"/>
  <c r="S152" i="3"/>
  <c r="W154" i="3"/>
  <c r="W152" i="3"/>
  <c r="AA154" i="3"/>
  <c r="AA152" i="3"/>
  <c r="H154" i="3"/>
  <c r="H152" i="3"/>
  <c r="P154" i="3"/>
  <c r="P152" i="3"/>
  <c r="X154" i="3"/>
  <c r="X152" i="3"/>
  <c r="E152" i="3"/>
  <c r="E154" i="3"/>
  <c r="I154" i="3"/>
  <c r="I152" i="3"/>
  <c r="M154" i="3"/>
  <c r="M152" i="3"/>
  <c r="Q154" i="3"/>
  <c r="Q152" i="3"/>
  <c r="U154" i="3"/>
  <c r="U152" i="3"/>
  <c r="Y154" i="3"/>
  <c r="Y152" i="3"/>
  <c r="AC154" i="3"/>
  <c r="AC152" i="3"/>
  <c r="L154" i="3"/>
  <c r="L152" i="3"/>
  <c r="T154" i="3"/>
  <c r="T152" i="3"/>
  <c r="AB154" i="3"/>
  <c r="AB152" i="3"/>
  <c r="F154" i="3"/>
  <c r="F152" i="3"/>
  <c r="J154" i="3"/>
  <c r="J152" i="3"/>
  <c r="N154" i="3"/>
  <c r="N152" i="3"/>
  <c r="R154" i="3"/>
  <c r="R152" i="3"/>
  <c r="V154" i="3"/>
  <c r="V152" i="3"/>
  <c r="Z154" i="3"/>
  <c r="Z152" i="3"/>
  <c r="AD154" i="3"/>
  <c r="AD152" i="3"/>
  <c r="H141" i="84" l="1"/>
  <c r="P141" i="85"/>
  <c r="F141" i="76"/>
  <c r="Y141" i="4"/>
  <c r="T141" i="87"/>
  <c r="T154" i="87" s="1"/>
  <c r="P141" i="89"/>
  <c r="H141" i="85"/>
  <c r="Q141" i="71"/>
  <c r="H141" i="83"/>
  <c r="T141" i="96"/>
  <c r="G141" i="67"/>
  <c r="G152" i="67" s="1"/>
  <c r="Y141" i="97"/>
  <c r="Y152" i="97" s="1"/>
  <c r="AC141" i="94"/>
  <c r="AC154" i="94" s="1"/>
  <c r="O141" i="98"/>
  <c r="Q141" i="83"/>
  <c r="Q152" i="83" s="1"/>
  <c r="G141" i="90"/>
  <c r="T141" i="98"/>
  <c r="P141" i="78"/>
  <c r="P152" i="78" s="1"/>
  <c r="AD141" i="95"/>
  <c r="AD152" i="95" s="1"/>
  <c r="S141" i="77"/>
  <c r="U141" i="4"/>
  <c r="S141" i="89"/>
  <c r="S141" i="97"/>
  <c r="P141" i="79"/>
  <c r="P154" i="79" s="1"/>
  <c r="F141" i="91"/>
  <c r="F154" i="91" s="1"/>
  <c r="V141" i="89"/>
  <c r="V152" i="89" s="1"/>
  <c r="H141" i="4"/>
  <c r="AD141" i="93"/>
  <c r="AA141" i="85"/>
  <c r="F141" i="4"/>
  <c r="U141" i="71"/>
  <c r="U154" i="71" s="1"/>
  <c r="Q141" i="91"/>
  <c r="S141" i="81"/>
  <c r="T141" i="93"/>
  <c r="O141" i="69"/>
  <c r="T141" i="80"/>
  <c r="G141" i="75"/>
  <c r="F141" i="77"/>
  <c r="F154" i="77" s="1"/>
  <c r="O141" i="86"/>
  <c r="V141" i="74"/>
  <c r="V152" i="74" s="1"/>
  <c r="V141" i="86"/>
  <c r="V141" i="71"/>
  <c r="U141" i="84"/>
  <c r="U152" i="84" s="1"/>
  <c r="AD141" i="98"/>
  <c r="AD152" i="98" s="1"/>
  <c r="AD141" i="88"/>
  <c r="S141" i="96"/>
  <c r="P141" i="94"/>
  <c r="S141" i="72"/>
  <c r="Q141" i="76"/>
  <c r="Q154" i="76" s="1"/>
  <c r="Q141" i="78"/>
  <c r="Q154" i="78" s="1"/>
  <c r="AD141" i="97"/>
  <c r="AD152" i="97" s="1"/>
  <c r="P141" i="82"/>
  <c r="G141" i="72"/>
  <c r="V141" i="85"/>
  <c r="V154" i="85" s="1"/>
  <c r="AC141" i="98"/>
  <c r="AA141" i="80"/>
  <c r="O141" i="75"/>
  <c r="S141" i="86"/>
  <c r="N141" i="94"/>
  <c r="S141" i="87"/>
  <c r="S152" i="87" s="1"/>
  <c r="F141" i="90"/>
  <c r="F152" i="90" s="1"/>
  <c r="U141" i="92"/>
  <c r="V141" i="80"/>
  <c r="AD141" i="90"/>
  <c r="AD154" i="90" s="1"/>
  <c r="S141" i="83"/>
  <c r="T141" i="81"/>
  <c r="Q141" i="98"/>
  <c r="N141" i="93"/>
  <c r="N141" i="92"/>
  <c r="N152" i="92" s="1"/>
  <c r="S141" i="80"/>
  <c r="S154" i="80" s="1"/>
  <c r="F141" i="74"/>
  <c r="F154" i="74" s="1"/>
  <c r="U141" i="91"/>
  <c r="T141" i="84"/>
  <c r="T154" i="84" s="1"/>
  <c r="X141" i="98"/>
  <c r="X154" i="98" s="1"/>
  <c r="AD141" i="71"/>
  <c r="H141" i="79"/>
  <c r="O141" i="77"/>
  <c r="AC141" i="4"/>
  <c r="P141" i="83"/>
  <c r="AD141" i="89"/>
  <c r="S141" i="4"/>
  <c r="S152" i="4" s="1"/>
  <c r="Q141" i="86"/>
  <c r="Q154" i="86" s="1"/>
  <c r="F141" i="97"/>
  <c r="O141" i="85"/>
  <c r="O154" i="85" s="1"/>
  <c r="F141" i="75"/>
  <c r="F154" i="75" s="1"/>
  <c r="S141" i="82"/>
  <c r="S152" i="82" s="1"/>
  <c r="H141" i="70"/>
  <c r="F141" i="82"/>
  <c r="AC141" i="96"/>
  <c r="S141" i="74"/>
  <c r="W141" i="97"/>
  <c r="W152" i="97" s="1"/>
  <c r="P141" i="96"/>
  <c r="P154" i="96" s="1"/>
  <c r="U141" i="87"/>
  <c r="U152" i="87" s="1"/>
  <c r="AD141" i="67"/>
  <c r="N141" i="89"/>
  <c r="P141" i="87"/>
  <c r="AD141" i="83"/>
  <c r="V141" i="83"/>
  <c r="O141" i="88"/>
  <c r="H141" i="87"/>
  <c r="H154" i="87" s="1"/>
  <c r="T141" i="83"/>
  <c r="T154" i="83" s="1"/>
  <c r="AD141" i="72"/>
  <c r="S141" i="92"/>
  <c r="S152" i="92" s="1"/>
  <c r="AD141" i="82"/>
  <c r="AD152" i="82" s="1"/>
  <c r="F141" i="88"/>
  <c r="T141" i="72"/>
  <c r="F141" i="73"/>
  <c r="N141" i="83"/>
  <c r="AA141" i="70"/>
  <c r="O141" i="80"/>
  <c r="O154" i="80" s="1"/>
  <c r="Q141" i="94"/>
  <c r="Q152" i="94" s="1"/>
  <c r="P141" i="74"/>
  <c r="P152" i="74" s="1"/>
  <c r="S141" i="67"/>
  <c r="AA141" i="4"/>
  <c r="AA141" i="94"/>
  <c r="P141" i="71"/>
  <c r="Q141" i="90"/>
  <c r="U141" i="78"/>
  <c r="P141" i="69"/>
  <c r="U141" i="77"/>
  <c r="O141" i="91"/>
  <c r="AC141" i="89"/>
  <c r="AC152" i="89" s="1"/>
  <c r="T141" i="79"/>
  <c r="G141" i="81"/>
  <c r="G152" i="81" s="1"/>
  <c r="T141" i="69"/>
  <c r="T154" i="69" s="1"/>
  <c r="U141" i="97"/>
  <c r="N141" i="96"/>
  <c r="AA141" i="77"/>
  <c r="G141" i="76"/>
  <c r="S141" i="73"/>
  <c r="T141" i="68"/>
  <c r="U141" i="72"/>
  <c r="U152" i="72" s="1"/>
  <c r="N141" i="80"/>
  <c r="N152" i="80" s="1"/>
  <c r="Q141" i="68"/>
  <c r="Q154" i="68" s="1"/>
  <c r="S141" i="79"/>
  <c r="H141" i="86"/>
  <c r="T141" i="90"/>
  <c r="S141" i="71"/>
  <c r="G141" i="82"/>
  <c r="G152" i="82" s="1"/>
  <c r="G141" i="93"/>
  <c r="O141" i="76"/>
  <c r="V141" i="96"/>
  <c r="V141" i="68"/>
  <c r="V154" i="68" s="1"/>
  <c r="N141" i="4"/>
  <c r="N152" i="4" s="1"/>
  <c r="V141" i="98"/>
  <c r="F141" i="70"/>
  <c r="F154" i="70" s="1"/>
  <c r="AA141" i="88"/>
  <c r="AA154" i="88" s="1"/>
  <c r="T141" i="77"/>
  <c r="T152" i="77" s="1"/>
  <c r="O141" i="82"/>
  <c r="AD141" i="74"/>
  <c r="AA141" i="71"/>
  <c r="H141" i="68"/>
  <c r="P141" i="92"/>
  <c r="S141" i="69"/>
  <c r="G141" i="88"/>
  <c r="F141" i="85"/>
  <c r="V141" i="84"/>
  <c r="F141" i="72"/>
  <c r="Q141" i="67"/>
  <c r="AA141" i="81"/>
  <c r="AA152" i="81" s="1"/>
  <c r="H141" i="71"/>
  <c r="N141" i="76"/>
  <c r="V141" i="79"/>
  <c r="V152" i="79" s="1"/>
  <c r="N141" i="72"/>
  <c r="T141" i="85"/>
  <c r="H141" i="97"/>
  <c r="Q141" i="69"/>
  <c r="AD141" i="91"/>
  <c r="Q141" i="88"/>
  <c r="AC141" i="93"/>
  <c r="O141" i="93"/>
  <c r="AA141" i="84"/>
  <c r="AA152" i="84" s="1"/>
  <c r="Q141" i="81"/>
  <c r="Q152" i="81" s="1"/>
  <c r="H141" i="90"/>
  <c r="H154" i="90" s="1"/>
  <c r="H141" i="73"/>
  <c r="H154" i="73" s="1"/>
  <c r="H141" i="96"/>
  <c r="H154" i="96" s="1"/>
  <c r="O141" i="95"/>
  <c r="N141" i="68"/>
  <c r="N152" i="68" s="1"/>
  <c r="H141" i="98"/>
  <c r="T141" i="74"/>
  <c r="H141" i="78"/>
  <c r="H154" i="78" s="1"/>
  <c r="AA141" i="76"/>
  <c r="AA152" i="76" s="1"/>
  <c r="AC141" i="77"/>
  <c r="S141" i="98"/>
  <c r="S154" i="98" s="1"/>
  <c r="AA141" i="95"/>
  <c r="AA154" i="95" s="1"/>
  <c r="V141" i="69"/>
  <c r="U141" i="93"/>
  <c r="AC141" i="92"/>
  <c r="G141" i="89"/>
  <c r="U141" i="98"/>
  <c r="S141" i="93"/>
  <c r="Q141" i="85"/>
  <c r="O141" i="71"/>
  <c r="O141" i="74"/>
  <c r="F141" i="94"/>
  <c r="AD141" i="80"/>
  <c r="O141" i="96"/>
  <c r="O152" i="96" s="1"/>
  <c r="O141" i="67"/>
  <c r="O154" i="67" s="1"/>
  <c r="AC141" i="67"/>
  <c r="S141" i="85"/>
  <c r="H141" i="77"/>
  <c r="U141" i="96"/>
  <c r="T141" i="75"/>
  <c r="AD141" i="76"/>
  <c r="AD154" i="76" s="1"/>
  <c r="AC141" i="82"/>
  <c r="AC152" i="82" s="1"/>
  <c r="P141" i="93"/>
  <c r="P152" i="93" s="1"/>
  <c r="F141" i="79"/>
  <c r="S141" i="90"/>
  <c r="S152" i="90" s="1"/>
  <c r="T141" i="70"/>
  <c r="T152" i="70" s="1"/>
  <c r="V141" i="92"/>
  <c r="G141" i="91"/>
  <c r="G154" i="91" s="1"/>
  <c r="AA141" i="93"/>
  <c r="G141" i="98"/>
  <c r="V141" i="81"/>
  <c r="U141" i="90"/>
  <c r="N141" i="90"/>
  <c r="G141" i="80"/>
  <c r="AC141" i="84"/>
  <c r="G141" i="79"/>
  <c r="O141" i="94"/>
  <c r="O154" i="94" s="1"/>
  <c r="R141" i="97"/>
  <c r="AD141" i="94"/>
  <c r="S141" i="94"/>
  <c r="L141" i="97"/>
  <c r="H141" i="82"/>
  <c r="F141" i="67"/>
  <c r="E141" i="98"/>
  <c r="AA141" i="91"/>
  <c r="P141" i="86"/>
  <c r="AC141" i="91"/>
  <c r="U141" i="85"/>
  <c r="AA141" i="69"/>
  <c r="AA152" i="69" s="1"/>
  <c r="N141" i="67"/>
  <c r="N152" i="67" s="1"/>
  <c r="Q141" i="93"/>
  <c r="Q154" i="93" s="1"/>
  <c r="AC141" i="81"/>
  <c r="N141" i="70"/>
  <c r="N152" i="70" s="1"/>
  <c r="P141" i="72"/>
  <c r="Y141" i="98"/>
  <c r="Y154" i="98" s="1"/>
  <c r="U141" i="75"/>
  <c r="F141" i="71"/>
  <c r="Q141" i="80"/>
  <c r="AC141" i="75"/>
  <c r="AC154" i="75" s="1"/>
  <c r="T141" i="95"/>
  <c r="T152" i="95" s="1"/>
  <c r="H141" i="67"/>
  <c r="H152" i="67" s="1"/>
  <c r="P141" i="98"/>
  <c r="U141" i="70"/>
  <c r="U154" i="70" s="1"/>
  <c r="Q141" i="96"/>
  <c r="P141" i="4"/>
  <c r="H141" i="80"/>
  <c r="U141" i="73"/>
  <c r="I141" i="97"/>
  <c r="G141" i="70"/>
  <c r="G141" i="83"/>
  <c r="N141" i="84"/>
  <c r="N152" i="84" s="1"/>
  <c r="F141" i="84"/>
  <c r="N141" i="85"/>
  <c r="N152" i="85" s="1"/>
  <c r="Q141" i="77"/>
  <c r="G141" i="4"/>
  <c r="T141" i="76"/>
  <c r="N141" i="77"/>
  <c r="AC141" i="79"/>
  <c r="AC141" i="88"/>
  <c r="AC154" i="88" s="1"/>
  <c r="T141" i="67"/>
  <c r="T154" i="67" s="1"/>
  <c r="G141" i="94"/>
  <c r="G152" i="94" s="1"/>
  <c r="T141" i="4"/>
  <c r="T154" i="4" s="1"/>
  <c r="O141" i="72"/>
  <c r="S141" i="78"/>
  <c r="J141" i="98"/>
  <c r="P141" i="90"/>
  <c r="AC141" i="87"/>
  <c r="Q141" i="97"/>
  <c r="N141" i="78"/>
  <c r="P141" i="73"/>
  <c r="I141" i="98"/>
  <c r="I154" i="98" s="1"/>
  <c r="Q141" i="89"/>
  <c r="AC141" i="70"/>
  <c r="AC154" i="70" s="1"/>
  <c r="V141" i="77"/>
  <c r="V154" i="77" s="1"/>
  <c r="AA141" i="73"/>
  <c r="AC141" i="90"/>
  <c r="H141" i="91"/>
  <c r="Q141" i="87"/>
  <c r="Q154" i="87" s="1"/>
  <c r="H141" i="74"/>
  <c r="F141" i="92"/>
  <c r="F152" i="92" s="1"/>
  <c r="O141" i="68"/>
  <c r="O154" i="68" s="1"/>
  <c r="O141" i="83"/>
  <c r="H141" i="88"/>
  <c r="T141" i="89"/>
  <c r="AD141" i="86"/>
  <c r="N141" i="86"/>
  <c r="U141" i="82"/>
  <c r="H141" i="92"/>
  <c r="H141" i="95"/>
  <c r="V141" i="70"/>
  <c r="V154" i="70" s="1"/>
  <c r="F141" i="98"/>
  <c r="F152" i="98" s="1"/>
  <c r="U141" i="67"/>
  <c r="Q141" i="84"/>
  <c r="V141" i="88"/>
  <c r="V141" i="95"/>
  <c r="V152" i="95" s="1"/>
  <c r="AC141" i="97"/>
  <c r="AC154" i="97" s="1"/>
  <c r="O141" i="90"/>
  <c r="O154" i="90" s="1"/>
  <c r="T141" i="73"/>
  <c r="Z141" i="97"/>
  <c r="U141" i="89"/>
  <c r="U154" i="89" s="1"/>
  <c r="AA141" i="86"/>
  <c r="AA154" i="86" s="1"/>
  <c r="O141" i="84"/>
  <c r="O154" i="84" s="1"/>
  <c r="T141" i="86"/>
  <c r="T152" i="86" s="1"/>
  <c r="U141" i="80"/>
  <c r="P141" i="70"/>
  <c r="U141" i="76"/>
  <c r="S141" i="68"/>
  <c r="V141" i="78"/>
  <c r="F141" i="80"/>
  <c r="F154" i="80" s="1"/>
  <c r="P141" i="68"/>
  <c r="P152" i="68" s="1"/>
  <c r="N141" i="82"/>
  <c r="F141" i="95"/>
  <c r="J141" i="97"/>
  <c r="Q141" i="4"/>
  <c r="G141" i="85"/>
  <c r="L141" i="98"/>
  <c r="L154" i="98" s="1"/>
  <c r="F141" i="69"/>
  <c r="H141" i="94"/>
  <c r="H152" i="94" s="1"/>
  <c r="P141" i="75"/>
  <c r="P152" i="75" s="1"/>
  <c r="G141" i="73"/>
  <c r="G154" i="73" s="1"/>
  <c r="U141" i="94"/>
  <c r="U152" i="94" s="1"/>
  <c r="T141" i="88"/>
  <c r="T152" i="88" s="1"/>
  <c r="P141" i="76"/>
  <c r="AD141" i="96"/>
  <c r="G141" i="97"/>
  <c r="V141" i="4"/>
  <c r="AD141" i="92"/>
  <c r="AD141" i="78"/>
  <c r="AD154" i="78" s="1"/>
  <c r="AC141" i="83"/>
  <c r="O141" i="97"/>
  <c r="AC141" i="85"/>
  <c r="AC154" i="85" s="1"/>
  <c r="U141" i="79"/>
  <c r="U152" i="79" s="1"/>
  <c r="F141" i="86"/>
  <c r="F152" i="86" s="1"/>
  <c r="O141" i="78"/>
  <c r="G141" i="84"/>
  <c r="G152" i="84" s="1"/>
  <c r="G141" i="96"/>
  <c r="T141" i="92"/>
  <c r="T152" i="92" s="1"/>
  <c r="G141" i="86"/>
  <c r="G154" i="86" s="1"/>
  <c r="V141" i="67"/>
  <c r="V141" i="87"/>
  <c r="U141" i="69"/>
  <c r="AA141" i="83"/>
  <c r="S141" i="76"/>
  <c r="T141" i="97"/>
  <c r="AD141" i="79"/>
  <c r="AC141" i="80"/>
  <c r="AC152" i="80" s="1"/>
  <c r="AA141" i="82"/>
  <c r="H141" i="75"/>
  <c r="H154" i="75" s="1"/>
  <c r="AD141" i="84"/>
  <c r="AD152" i="84" s="1"/>
  <c r="N141" i="98"/>
  <c r="N154" i="98" s="1"/>
  <c r="N141" i="69"/>
  <c r="N152" i="69" s="1"/>
  <c r="S141" i="95"/>
  <c r="AA141" i="67"/>
  <c r="V141" i="97"/>
  <c r="Q141" i="72"/>
  <c r="Q141" i="70"/>
  <c r="N141" i="79"/>
  <c r="G141" i="95"/>
  <c r="AC141" i="95"/>
  <c r="N141" i="75"/>
  <c r="N152" i="75" s="1"/>
  <c r="AA141" i="79"/>
  <c r="O141" i="81"/>
  <c r="AA141" i="68"/>
  <c r="H141" i="69"/>
  <c r="AC141" i="73"/>
  <c r="AC152" i="73" s="1"/>
  <c r="G141" i="77"/>
  <c r="T141" i="82"/>
  <c r="G141" i="69"/>
  <c r="AD141" i="69"/>
  <c r="F141" i="83"/>
  <c r="S141" i="91"/>
  <c r="AA141" i="75"/>
  <c r="U141" i="83"/>
  <c r="U154" i="83" s="1"/>
  <c r="Q141" i="95"/>
  <c r="G141" i="87"/>
  <c r="G154" i="87" s="1"/>
  <c r="F141" i="87"/>
  <c r="P141" i="77"/>
  <c r="AA141" i="98"/>
  <c r="H141" i="76"/>
  <c r="V141" i="82"/>
  <c r="H141" i="81"/>
  <c r="T141" i="91"/>
  <c r="F141" i="81"/>
  <c r="F152" i="81" s="1"/>
  <c r="N141" i="97"/>
  <c r="N152" i="97" s="1"/>
  <c r="O141" i="73"/>
  <c r="P141" i="67"/>
  <c r="AA141" i="97"/>
  <c r="AA152" i="97" s="1"/>
  <c r="AA141" i="87"/>
  <c r="G141" i="74"/>
  <c r="G152" i="74" s="1"/>
  <c r="P141" i="88"/>
  <c r="X141" i="97"/>
  <c r="N141" i="73"/>
  <c r="AA141" i="74"/>
  <c r="AC141" i="86"/>
  <c r="N141" i="95"/>
  <c r="AC141" i="68"/>
  <c r="P141" i="80"/>
  <c r="S141" i="75"/>
  <c r="S152" i="75" s="1"/>
  <c r="O141" i="4"/>
  <c r="Q141" i="75"/>
  <c r="Q154" i="75" s="1"/>
  <c r="AC141" i="72"/>
  <c r="E141" i="97"/>
  <c r="V141" i="72"/>
  <c r="AD141" i="68"/>
  <c r="G141" i="71"/>
  <c r="G152" i="71" s="1"/>
  <c r="AD141" i="75"/>
  <c r="N141" i="71"/>
  <c r="U141" i="95"/>
  <c r="R141" i="98"/>
  <c r="R154" i="98" s="1"/>
  <c r="U141" i="88"/>
  <c r="AD141" i="77"/>
  <c r="AD152" i="77" s="1"/>
  <c r="G141" i="78"/>
  <c r="V141" i="75"/>
  <c r="AA141" i="78"/>
  <c r="F141" i="89"/>
  <c r="N141" i="91"/>
  <c r="AD141" i="85"/>
  <c r="AC141" i="69"/>
  <c r="O141" i="87"/>
  <c r="AA141" i="92"/>
  <c r="N141" i="87"/>
  <c r="N152" i="87" s="1"/>
  <c r="U141" i="68"/>
  <c r="U154" i="68" s="1"/>
  <c r="AD141" i="4"/>
  <c r="AD141" i="73"/>
  <c r="V141" i="91"/>
  <c r="AA141" i="96"/>
  <c r="AA154" i="96" s="1"/>
  <c r="T141" i="78"/>
  <c r="AD141" i="81"/>
  <c r="K141" i="97"/>
  <c r="K154" i="97" s="1"/>
  <c r="F141" i="96"/>
  <c r="P141" i="95"/>
  <c r="G141" i="92"/>
  <c r="H141" i="93"/>
  <c r="W141" i="98"/>
  <c r="F141" i="93"/>
  <c r="O141" i="79"/>
  <c r="O154" i="79" s="1"/>
  <c r="Q141" i="79"/>
  <c r="M141" i="98"/>
  <c r="AC141" i="78"/>
  <c r="T141" i="71"/>
  <c r="T154" i="71" s="1"/>
  <c r="F141" i="78"/>
  <c r="AC141" i="76"/>
  <c r="AC152" i="76" s="1"/>
  <c r="V141" i="93"/>
  <c r="N141" i="81"/>
  <c r="U141" i="74"/>
  <c r="AA141" i="90"/>
  <c r="Z141" i="98"/>
  <c r="P141" i="97"/>
  <c r="P141" i="91"/>
  <c r="Q141" i="92"/>
  <c r="Q152" i="92" s="1"/>
  <c r="S141" i="88"/>
  <c r="U141" i="81"/>
  <c r="V141" i="94"/>
  <c r="AA141" i="72"/>
  <c r="V141" i="90"/>
  <c r="V152" i="90" s="1"/>
  <c r="N141" i="74"/>
  <c r="N154" i="74" s="1"/>
  <c r="Q141" i="73"/>
  <c r="Q154" i="73" s="1"/>
  <c r="AC141" i="74"/>
  <c r="O141" i="70"/>
  <c r="AA141" i="89"/>
  <c r="O141" i="92"/>
  <c r="P141" i="84"/>
  <c r="U141" i="86"/>
  <c r="N141" i="88"/>
  <c r="T141" i="94"/>
  <c r="K141" i="98"/>
  <c r="F141" i="68"/>
  <c r="G141" i="68"/>
  <c r="G154" i="68" s="1"/>
  <c r="Q141" i="74"/>
  <c r="Q154" i="74" s="1"/>
  <c r="AC141" i="71"/>
  <c r="AD141" i="70"/>
  <c r="Q141" i="82"/>
  <c r="AD141" i="87"/>
  <c r="S141" i="84"/>
  <c r="M141" i="97"/>
  <c r="H141" i="72"/>
  <c r="V141" i="76"/>
  <c r="V141" i="73"/>
  <c r="V154" i="73" s="1"/>
  <c r="O141" i="89"/>
  <c r="O152" i="89" s="1"/>
  <c r="H141" i="89"/>
  <c r="P141" i="81"/>
  <c r="P152" i="81" s="1"/>
  <c r="S141" i="70"/>
  <c r="S154" i="70" s="1"/>
  <c r="T154" i="96"/>
  <c r="T152" i="96"/>
  <c r="T154" i="90"/>
  <c r="G152" i="85"/>
  <c r="G154" i="85"/>
  <c r="L154" i="97"/>
  <c r="L152" i="97"/>
  <c r="F154" i="85"/>
  <c r="F152" i="85"/>
  <c r="AA152" i="74"/>
  <c r="F152" i="67"/>
  <c r="F154" i="67"/>
  <c r="O154" i="71"/>
  <c r="O152" i="71"/>
  <c r="O154" i="74"/>
  <c r="O152" i="74"/>
  <c r="V154" i="84"/>
  <c r="V152" i="84"/>
  <c r="F152" i="72"/>
  <c r="E154" i="98"/>
  <c r="E152" i="98"/>
  <c r="F154" i="94"/>
  <c r="F152" i="94"/>
  <c r="V154" i="87"/>
  <c r="V152" i="87"/>
  <c r="AA154" i="83"/>
  <c r="AD152" i="80"/>
  <c r="AD154" i="80"/>
  <c r="AD154" i="79"/>
  <c r="AD152" i="79"/>
  <c r="AA152" i="91"/>
  <c r="AA154" i="91"/>
  <c r="AA152" i="73"/>
  <c r="AA154" i="73"/>
  <c r="AC152" i="86"/>
  <c r="AA152" i="82"/>
  <c r="Q154" i="67"/>
  <c r="Q152" i="67"/>
  <c r="G152" i="88"/>
  <c r="G154" i="88"/>
  <c r="P152" i="86"/>
  <c r="P154" i="86"/>
  <c r="U152" i="74"/>
  <c r="AC154" i="90"/>
  <c r="AC152" i="90"/>
  <c r="N152" i="95"/>
  <c r="AD152" i="69"/>
  <c r="AD154" i="69"/>
  <c r="O152" i="77"/>
  <c r="O154" i="77"/>
  <c r="F154" i="83"/>
  <c r="G154" i="84"/>
  <c r="S152" i="91"/>
  <c r="AC154" i="4"/>
  <c r="AC152" i="4"/>
  <c r="G152" i="96"/>
  <c r="G154" i="96"/>
  <c r="H152" i="91"/>
  <c r="H154" i="91"/>
  <c r="P154" i="83"/>
  <c r="P152" i="83"/>
  <c r="V152" i="78"/>
  <c r="V154" i="78"/>
  <c r="H154" i="76"/>
  <c r="AC152" i="91"/>
  <c r="AC154" i="91"/>
  <c r="AA154" i="81"/>
  <c r="V152" i="82"/>
  <c r="H154" i="81"/>
  <c r="F152" i="71"/>
  <c r="F154" i="71"/>
  <c r="V152" i="98"/>
  <c r="V154" i="98"/>
  <c r="S152" i="88"/>
  <c r="U154" i="81"/>
  <c r="V154" i="94"/>
  <c r="AD154" i="68"/>
  <c r="AD152" i="68"/>
  <c r="F154" i="82"/>
  <c r="F152" i="82"/>
  <c r="AC154" i="96"/>
  <c r="AC152" i="96"/>
  <c r="AD154" i="75"/>
  <c r="N152" i="91"/>
  <c r="AC152" i="69"/>
  <c r="AC154" i="69"/>
  <c r="P154" i="87"/>
  <c r="P152" i="87"/>
  <c r="O152" i="87"/>
  <c r="AD152" i="83"/>
  <c r="AD154" i="83"/>
  <c r="V152" i="83"/>
  <c r="V154" i="83"/>
  <c r="N154" i="93"/>
  <c r="N152" i="93"/>
  <c r="AD154" i="89"/>
  <c r="AD152" i="89"/>
  <c r="Z152" i="98"/>
  <c r="Z154" i="98"/>
  <c r="O152" i="85"/>
  <c r="V152" i="72"/>
  <c r="V154" i="72"/>
  <c r="S154" i="74"/>
  <c r="S152" i="74"/>
  <c r="T154" i="89"/>
  <c r="T152" i="89"/>
  <c r="F154" i="73"/>
  <c r="F152" i="73"/>
  <c r="O152" i="80"/>
  <c r="S152" i="67"/>
  <c r="S154" i="67"/>
  <c r="Q152" i="90"/>
  <c r="Q154" i="90"/>
  <c r="U154" i="78"/>
  <c r="U152" i="78"/>
  <c r="AD152" i="87"/>
  <c r="P154" i="69"/>
  <c r="P152" i="69"/>
  <c r="S152" i="84"/>
  <c r="S154" i="84"/>
  <c r="U154" i="77"/>
  <c r="U152" i="77"/>
  <c r="M154" i="97"/>
  <c r="O152" i="91"/>
  <c r="O154" i="91"/>
  <c r="T152" i="72"/>
  <c r="T154" i="72"/>
  <c r="O154" i="92"/>
  <c r="O152" i="92"/>
  <c r="P152" i="84"/>
  <c r="U152" i="86"/>
  <c r="N154" i="83"/>
  <c r="N152" i="83"/>
  <c r="T154" i="94"/>
  <c r="AA152" i="70"/>
  <c r="AA154" i="70"/>
  <c r="G154" i="67"/>
  <c r="Q152" i="98"/>
  <c r="Q154" i="98"/>
  <c r="H152" i="84"/>
  <c r="H154" i="84"/>
  <c r="O154" i="76"/>
  <c r="O152" i="76"/>
  <c r="U152" i="96"/>
  <c r="U154" i="96"/>
  <c r="U152" i="68"/>
  <c r="P154" i="67"/>
  <c r="T154" i="75"/>
  <c r="T152" i="75"/>
  <c r="N154" i="94"/>
  <c r="N152" i="94"/>
  <c r="H154" i="71"/>
  <c r="H152" i="71"/>
  <c r="AA154" i="77"/>
  <c r="AA152" i="77"/>
  <c r="G152" i="76"/>
  <c r="G154" i="76"/>
  <c r="U154" i="85"/>
  <c r="H152" i="97"/>
  <c r="H154" i="97"/>
  <c r="Q154" i="69"/>
  <c r="Q152" i="69"/>
  <c r="H154" i="93"/>
  <c r="H152" i="93"/>
  <c r="T154" i="81"/>
  <c r="T152" i="81"/>
  <c r="G154" i="80"/>
  <c r="G152" i="80"/>
  <c r="N152" i="96"/>
  <c r="N154" i="96"/>
  <c r="H154" i="74"/>
  <c r="H152" i="74"/>
  <c r="G154" i="93"/>
  <c r="G152" i="93"/>
  <c r="H152" i="83"/>
  <c r="H154" i="83"/>
  <c r="P152" i="73"/>
  <c r="P154" i="73"/>
  <c r="H152" i="87"/>
  <c r="AC154" i="84"/>
  <c r="AC152" i="84"/>
  <c r="AD152" i="91"/>
  <c r="AD154" i="91"/>
  <c r="Q154" i="88"/>
  <c r="Q152" i="88"/>
  <c r="AC154" i="93"/>
  <c r="AC152" i="93"/>
  <c r="H154" i="85"/>
  <c r="H152" i="85"/>
  <c r="O154" i="93"/>
  <c r="O152" i="93"/>
  <c r="G154" i="79"/>
  <c r="G152" i="79"/>
  <c r="H152" i="90"/>
  <c r="H152" i="73"/>
  <c r="Q154" i="71"/>
  <c r="Q152" i="71"/>
  <c r="S152" i="73"/>
  <c r="S154" i="73"/>
  <c r="AD154" i="72"/>
  <c r="AD152" i="72"/>
  <c r="T152" i="68"/>
  <c r="T154" i="68"/>
  <c r="T154" i="74"/>
  <c r="T152" i="74"/>
  <c r="V152" i="96"/>
  <c r="V154" i="96"/>
  <c r="AA154" i="76"/>
  <c r="AC154" i="77"/>
  <c r="AC152" i="77"/>
  <c r="P154" i="85"/>
  <c r="P152" i="85"/>
  <c r="F152" i="76"/>
  <c r="F154" i="76"/>
  <c r="Y152" i="4"/>
  <c r="Y154" i="4"/>
  <c r="U152" i="93"/>
  <c r="U154" i="93"/>
  <c r="AC154" i="92"/>
  <c r="AC152" i="92"/>
  <c r="G154" i="89"/>
  <c r="G152" i="89"/>
  <c r="U154" i="98"/>
  <c r="U152" i="98"/>
  <c r="S154" i="93"/>
  <c r="Q152" i="85"/>
  <c r="Q154" i="85"/>
  <c r="AC152" i="75"/>
  <c r="U152" i="4"/>
  <c r="U154" i="4"/>
  <c r="S152" i="89"/>
  <c r="S154" i="89"/>
  <c r="S152" i="97"/>
  <c r="S154" i="97"/>
  <c r="G152" i="98"/>
  <c r="G154" i="98"/>
  <c r="H154" i="4"/>
  <c r="H152" i="4"/>
  <c r="V152" i="81"/>
  <c r="V154" i="81"/>
  <c r="AD154" i="93"/>
  <c r="AD152" i="93"/>
  <c r="U152" i="90"/>
  <c r="U154" i="90"/>
  <c r="N152" i="90"/>
  <c r="N154" i="90"/>
  <c r="U154" i="75"/>
  <c r="U152" i="75"/>
  <c r="F154" i="79"/>
  <c r="F152" i="79"/>
  <c r="H154" i="80"/>
  <c r="H152" i="80"/>
  <c r="U154" i="73"/>
  <c r="U152" i="73"/>
  <c r="G152" i="75"/>
  <c r="G154" i="75"/>
  <c r="G154" i="70"/>
  <c r="G152" i="70"/>
  <c r="O154" i="86"/>
  <c r="O152" i="86"/>
  <c r="N154" i="85"/>
  <c r="AD152" i="88"/>
  <c r="AD154" i="88"/>
  <c r="G152" i="4"/>
  <c r="G154" i="4"/>
  <c r="T152" i="76"/>
  <c r="T154" i="76"/>
  <c r="S152" i="96"/>
  <c r="S154" i="96"/>
  <c r="N154" i="77"/>
  <c r="N152" i="77"/>
  <c r="P154" i="94"/>
  <c r="P152" i="94"/>
  <c r="AC152" i="79"/>
  <c r="AC154" i="79"/>
  <c r="AC152" i="88"/>
  <c r="S154" i="72"/>
  <c r="S152" i="72"/>
  <c r="G154" i="94"/>
  <c r="AC152" i="87"/>
  <c r="AC154" i="87"/>
  <c r="AC154" i="98"/>
  <c r="AC152" i="98"/>
  <c r="AA154" i="80"/>
  <c r="AA152" i="80"/>
  <c r="Q154" i="97"/>
  <c r="Q152" i="97"/>
  <c r="O154" i="75"/>
  <c r="O152" i="75"/>
  <c r="S152" i="86"/>
  <c r="S154" i="86"/>
  <c r="N154" i="78"/>
  <c r="N152" i="78"/>
  <c r="S152" i="81"/>
  <c r="S154" i="81"/>
  <c r="T154" i="93"/>
  <c r="T152" i="93"/>
  <c r="O152" i="69"/>
  <c r="O154" i="69"/>
  <c r="T154" i="80"/>
  <c r="T152" i="80"/>
  <c r="F152" i="77"/>
  <c r="G154" i="83"/>
  <c r="G152" i="83"/>
  <c r="U154" i="82"/>
  <c r="U152" i="82"/>
  <c r="H152" i="95"/>
  <c r="H154" i="95"/>
  <c r="T154" i="77"/>
  <c r="F154" i="98"/>
  <c r="V152" i="97"/>
  <c r="V154" i="97"/>
  <c r="U154" i="67"/>
  <c r="U152" i="67"/>
  <c r="Q152" i="72"/>
  <c r="Q154" i="72"/>
  <c r="AD154" i="4"/>
  <c r="AD152" i="4"/>
  <c r="O152" i="82"/>
  <c r="O154" i="82"/>
  <c r="T154" i="73"/>
  <c r="T152" i="73"/>
  <c r="Z152" i="97"/>
  <c r="Z154" i="97"/>
  <c r="S154" i="83"/>
  <c r="S152" i="83"/>
  <c r="N152" i="86"/>
  <c r="N154" i="86"/>
  <c r="AD152" i="74"/>
  <c r="AD154" i="74"/>
  <c r="Q154" i="70"/>
  <c r="Q152" i="70"/>
  <c r="AD152" i="73"/>
  <c r="AD154" i="73"/>
  <c r="Q152" i="4"/>
  <c r="Q154" i="4"/>
  <c r="V152" i="91"/>
  <c r="V154" i="91"/>
  <c r="N154" i="79"/>
  <c r="N152" i="79"/>
  <c r="L152" i="98"/>
  <c r="F152" i="69"/>
  <c r="F154" i="69"/>
  <c r="G154" i="95"/>
  <c r="G152" i="95"/>
  <c r="AA152" i="96"/>
  <c r="F152" i="74"/>
  <c r="P154" i="70"/>
  <c r="P152" i="70"/>
  <c r="T152" i="78"/>
  <c r="T154" i="78"/>
  <c r="AD152" i="96"/>
  <c r="AD154" i="96"/>
  <c r="U154" i="76"/>
  <c r="U152" i="76"/>
  <c r="G152" i="97"/>
  <c r="G154" i="97"/>
  <c r="S152" i="94"/>
  <c r="S154" i="94"/>
  <c r="AD152" i="92"/>
  <c r="AD154" i="92"/>
  <c r="AC152" i="83"/>
  <c r="AC154" i="83"/>
  <c r="AA154" i="79"/>
  <c r="AA152" i="79"/>
  <c r="S154" i="69"/>
  <c r="S152" i="69"/>
  <c r="X152" i="97"/>
  <c r="X154" i="97"/>
  <c r="S154" i="68"/>
  <c r="S152" i="68"/>
  <c r="T154" i="88" l="1"/>
  <c r="AA152" i="88"/>
  <c r="AD154" i="95"/>
  <c r="F152" i="75"/>
  <c r="AD154" i="77"/>
  <c r="U154" i="79"/>
  <c r="O152" i="67"/>
  <c r="N154" i="92"/>
  <c r="AD154" i="84"/>
  <c r="U152" i="83"/>
  <c r="AC154" i="76"/>
  <c r="V154" i="90"/>
  <c r="U154" i="72"/>
  <c r="G152" i="73"/>
  <c r="Q154" i="94"/>
  <c r="AD154" i="82"/>
  <c r="AD152" i="90"/>
  <c r="S154" i="87"/>
  <c r="F152" i="70"/>
  <c r="U152" i="89"/>
  <c r="S154" i="92"/>
  <c r="P154" i="74"/>
  <c r="Y154" i="97"/>
  <c r="N152" i="74"/>
  <c r="P154" i="75"/>
  <c r="AA154" i="69"/>
  <c r="N154" i="68"/>
  <c r="S152" i="98"/>
  <c r="G152" i="68"/>
  <c r="T152" i="4"/>
  <c r="R154" i="97"/>
  <c r="R152" i="97"/>
  <c r="P152" i="92"/>
  <c r="P154" i="92"/>
  <c r="U152" i="97"/>
  <c r="U154" i="97"/>
  <c r="G154" i="78"/>
  <c r="G152" i="78"/>
  <c r="J152" i="98"/>
  <c r="J154" i="98"/>
  <c r="O154" i="95"/>
  <c r="O152" i="95"/>
  <c r="P152" i="89"/>
  <c r="P154" i="89"/>
  <c r="O152" i="72"/>
  <c r="O154" i="72"/>
  <c r="G152" i="90"/>
  <c r="G154" i="90"/>
  <c r="AA154" i="85"/>
  <c r="AA152" i="85"/>
  <c r="O154" i="98"/>
  <c r="O152" i="98"/>
  <c r="S154" i="90"/>
  <c r="AA154" i="97"/>
  <c r="T152" i="87"/>
  <c r="T152" i="69"/>
  <c r="G154" i="82"/>
  <c r="T154" i="70"/>
  <c r="AC152" i="97"/>
  <c r="T152" i="84"/>
  <c r="AD152" i="71"/>
  <c r="AD154" i="71"/>
  <c r="O154" i="83"/>
  <c r="O152" i="83"/>
  <c r="H154" i="68"/>
  <c r="H152" i="68"/>
  <c r="V152" i="80"/>
  <c r="V154" i="80"/>
  <c r="V154" i="86"/>
  <c r="V152" i="86"/>
  <c r="S154" i="82"/>
  <c r="U152" i="92"/>
  <c r="U154" i="92"/>
  <c r="Q152" i="68"/>
  <c r="U152" i="71"/>
  <c r="Y152" i="98"/>
  <c r="T154" i="86"/>
  <c r="V154" i="79"/>
  <c r="G154" i="81"/>
  <c r="V152" i="92"/>
  <c r="V154" i="92"/>
  <c r="U152" i="91"/>
  <c r="U154" i="91"/>
  <c r="P154" i="98"/>
  <c r="P152" i="98"/>
  <c r="V154" i="95"/>
  <c r="U152" i="70"/>
  <c r="F154" i="92"/>
  <c r="T154" i="85"/>
  <c r="T152" i="85"/>
  <c r="U154" i="94"/>
  <c r="AA154" i="71"/>
  <c r="AA152" i="71"/>
  <c r="P152" i="82"/>
  <c r="P154" i="82"/>
  <c r="AA154" i="87"/>
  <c r="AA152" i="87"/>
  <c r="F154" i="95"/>
  <c r="F152" i="95"/>
  <c r="AC152" i="85"/>
  <c r="F154" i="96"/>
  <c r="F152" i="96"/>
  <c r="Q152" i="84"/>
  <c r="Q154" i="84"/>
  <c r="O152" i="81"/>
  <c r="O154" i="81"/>
  <c r="F154" i="97"/>
  <c r="F152" i="97"/>
  <c r="P154" i="81"/>
  <c r="N154" i="70"/>
  <c r="Q154" i="83"/>
  <c r="V152" i="85"/>
  <c r="J154" i="97"/>
  <c r="J152" i="97"/>
  <c r="P152" i="4"/>
  <c r="P154" i="4"/>
  <c r="AA154" i="94"/>
  <c r="AA152" i="94"/>
  <c r="G154" i="77"/>
  <c r="G152" i="77"/>
  <c r="S152" i="85"/>
  <c r="S154" i="85"/>
  <c r="S154" i="71"/>
  <c r="S152" i="71"/>
  <c r="T154" i="98"/>
  <c r="T152" i="98"/>
  <c r="AD154" i="98"/>
  <c r="V154" i="88"/>
  <c r="V152" i="88"/>
  <c r="Q154" i="89"/>
  <c r="Q152" i="89"/>
  <c r="AC154" i="67"/>
  <c r="AC152" i="67"/>
  <c r="S154" i="79"/>
  <c r="S152" i="79"/>
  <c r="U154" i="84"/>
  <c r="O152" i="84"/>
  <c r="AD154" i="97"/>
  <c r="U154" i="87"/>
  <c r="AC152" i="70"/>
  <c r="V152" i="69"/>
  <c r="V154" i="69"/>
  <c r="AA152" i="4"/>
  <c r="AA154" i="4"/>
  <c r="G154" i="72"/>
  <c r="G152" i="72"/>
  <c r="N154" i="72"/>
  <c r="N152" i="72"/>
  <c r="H152" i="86"/>
  <c r="H154" i="86"/>
  <c r="F154" i="4"/>
  <c r="F152" i="4"/>
  <c r="AC154" i="81"/>
  <c r="AC152" i="81"/>
  <c r="P154" i="78"/>
  <c r="X152" i="98"/>
  <c r="U154" i="80"/>
  <c r="U152" i="80"/>
  <c r="Q152" i="96"/>
  <c r="Q154" i="96"/>
  <c r="V154" i="71"/>
  <c r="V152" i="71"/>
  <c r="AA152" i="68"/>
  <c r="AA154" i="68"/>
  <c r="N154" i="76"/>
  <c r="N152" i="76"/>
  <c r="T154" i="79"/>
  <c r="T152" i="79"/>
  <c r="AC152" i="94"/>
  <c r="S152" i="80"/>
  <c r="P154" i="68"/>
  <c r="V154" i="89"/>
  <c r="AA152" i="95"/>
  <c r="I152" i="98"/>
  <c r="Q154" i="81"/>
  <c r="P152" i="96"/>
  <c r="H152" i="75"/>
  <c r="Q152" i="78"/>
  <c r="N154" i="80"/>
  <c r="H154" i="94"/>
  <c r="AA152" i="86"/>
  <c r="V152" i="70"/>
  <c r="T152" i="67"/>
  <c r="F152" i="91"/>
  <c r="O152" i="94"/>
  <c r="AA154" i="84"/>
  <c r="T152" i="83"/>
  <c r="N152" i="98"/>
  <c r="AD152" i="76"/>
  <c r="V152" i="68"/>
  <c r="O154" i="89"/>
  <c r="G154" i="71"/>
  <c r="Q152" i="86"/>
  <c r="F152" i="80"/>
  <c r="H152" i="78"/>
  <c r="AC154" i="82"/>
  <c r="F154" i="81"/>
  <c r="Q152" i="87"/>
  <c r="AD152" i="78"/>
  <c r="N154" i="75"/>
  <c r="N154" i="4"/>
  <c r="Q152" i="76"/>
  <c r="P152" i="79"/>
  <c r="AC154" i="89"/>
  <c r="Q154" i="92"/>
  <c r="O154" i="96"/>
  <c r="F154" i="90"/>
  <c r="T154" i="95"/>
  <c r="O152" i="79"/>
  <c r="V154" i="74"/>
  <c r="N154" i="97"/>
  <c r="V152" i="73"/>
  <c r="S154" i="4"/>
  <c r="W154" i="97"/>
  <c r="T154" i="92"/>
  <c r="AC154" i="80"/>
  <c r="AA152" i="72"/>
  <c r="N154" i="87"/>
  <c r="V152" i="94"/>
  <c r="H152" i="76"/>
  <c r="Q152" i="95"/>
  <c r="S152" i="76"/>
  <c r="Q154" i="77"/>
  <c r="AA152" i="93"/>
  <c r="G154" i="74"/>
  <c r="U154" i="86"/>
  <c r="AA152" i="98"/>
  <c r="Q154" i="95"/>
  <c r="AA154" i="93"/>
  <c r="AA154" i="98"/>
  <c r="AA152" i="90"/>
  <c r="F154" i="93"/>
  <c r="M154" i="98"/>
  <c r="AD152" i="94"/>
  <c r="P154" i="84"/>
  <c r="W154" i="98"/>
  <c r="F154" i="78"/>
  <c r="V152" i="77"/>
  <c r="AA152" i="67"/>
  <c r="P152" i="90"/>
  <c r="Q152" i="93"/>
  <c r="O154" i="87"/>
  <c r="AD152" i="75"/>
  <c r="Q152" i="75"/>
  <c r="H152" i="88"/>
  <c r="AA154" i="82"/>
  <c r="AA152" i="83"/>
  <c r="V154" i="67"/>
  <c r="G152" i="86"/>
  <c r="H152" i="89"/>
  <c r="V152" i="67"/>
  <c r="AA154" i="67"/>
  <c r="H154" i="88"/>
  <c r="P154" i="76"/>
  <c r="N154" i="69"/>
  <c r="H154" i="89"/>
  <c r="AC154" i="86"/>
  <c r="Q152" i="91"/>
  <c r="P152" i="88"/>
  <c r="P154" i="90"/>
  <c r="P152" i="76"/>
  <c r="Q154" i="91"/>
  <c r="S152" i="77"/>
  <c r="P154" i="88"/>
  <c r="AA152" i="89"/>
  <c r="F154" i="89"/>
  <c r="AD154" i="86"/>
  <c r="F152" i="83"/>
  <c r="U154" i="74"/>
  <c r="G152" i="69"/>
  <c r="AD154" i="94"/>
  <c r="S154" i="77"/>
  <c r="P152" i="67"/>
  <c r="O152" i="70"/>
  <c r="AC152" i="74"/>
  <c r="F152" i="89"/>
  <c r="H152" i="70"/>
  <c r="U154" i="69"/>
  <c r="F154" i="86"/>
  <c r="Q152" i="77"/>
  <c r="O154" i="70"/>
  <c r="F154" i="88"/>
  <c r="R152" i="98"/>
  <c r="H154" i="70"/>
  <c r="K152" i="97"/>
  <c r="U152" i="69"/>
  <c r="P152" i="71"/>
  <c r="F152" i="88"/>
  <c r="O152" i="90"/>
  <c r="H152" i="77"/>
  <c r="P154" i="71"/>
  <c r="T152" i="71"/>
  <c r="S154" i="75"/>
  <c r="H154" i="98"/>
  <c r="N152" i="89"/>
  <c r="H152" i="98"/>
  <c r="N154" i="89"/>
  <c r="V154" i="75"/>
  <c r="V152" i="75"/>
  <c r="S152" i="70"/>
  <c r="M152" i="97"/>
  <c r="N154" i="91"/>
  <c r="V154" i="82"/>
  <c r="S154" i="76"/>
  <c r="N154" i="82"/>
  <c r="I154" i="97"/>
  <c r="P152" i="80"/>
  <c r="AD152" i="86"/>
  <c r="P154" i="80"/>
  <c r="E154" i="97"/>
  <c r="I152" i="97"/>
  <c r="N152" i="82"/>
  <c r="O154" i="73"/>
  <c r="P152" i="72"/>
  <c r="F154" i="68"/>
  <c r="P152" i="91"/>
  <c r="O154" i="88"/>
  <c r="AD152" i="67"/>
  <c r="N154" i="95"/>
  <c r="H154" i="79"/>
  <c r="F152" i="93"/>
  <c r="AC154" i="68"/>
  <c r="O154" i="78"/>
  <c r="O154" i="4"/>
  <c r="AD152" i="81"/>
  <c r="O152" i="73"/>
  <c r="O154" i="97"/>
  <c r="V154" i="4"/>
  <c r="O152" i="97"/>
  <c r="P154" i="72"/>
  <c r="H152" i="79"/>
  <c r="AC152" i="68"/>
  <c r="O152" i="78"/>
  <c r="O152" i="4"/>
  <c r="AD154" i="81"/>
  <c r="E152" i="97"/>
  <c r="V152" i="4"/>
  <c r="F152" i="68"/>
  <c r="P154" i="91"/>
  <c r="O152" i="88"/>
  <c r="AD154" i="67"/>
  <c r="AC152" i="95"/>
  <c r="S152" i="95"/>
  <c r="N154" i="84"/>
  <c r="S152" i="93"/>
  <c r="H152" i="96"/>
  <c r="H154" i="77"/>
  <c r="N154" i="67"/>
  <c r="AC154" i="73"/>
  <c r="K154" i="98"/>
  <c r="Q152" i="82"/>
  <c r="N154" i="88"/>
  <c r="AA154" i="72"/>
  <c r="P154" i="97"/>
  <c r="AA154" i="92"/>
  <c r="AA154" i="78"/>
  <c r="U154" i="88"/>
  <c r="N152" i="71"/>
  <c r="P154" i="77"/>
  <c r="AA154" i="90"/>
  <c r="N154" i="81"/>
  <c r="W152" i="98"/>
  <c r="F152" i="78"/>
  <c r="AC152" i="78"/>
  <c r="T152" i="90"/>
  <c r="K152" i="98"/>
  <c r="Q154" i="82"/>
  <c r="N152" i="88"/>
  <c r="P152" i="97"/>
  <c r="AA152" i="92"/>
  <c r="AA152" i="78"/>
  <c r="U152" i="88"/>
  <c r="N154" i="71"/>
  <c r="P152" i="77"/>
  <c r="N152" i="81"/>
  <c r="AC154" i="78"/>
  <c r="AC154" i="95"/>
  <c r="S154" i="95"/>
  <c r="S152" i="78"/>
  <c r="F154" i="84"/>
  <c r="Q152" i="80"/>
  <c r="H152" i="69"/>
  <c r="P152" i="95"/>
  <c r="S154" i="78"/>
  <c r="F152" i="84"/>
  <c r="Q154" i="80"/>
  <c r="H154" i="69"/>
  <c r="U152" i="81"/>
  <c r="P154" i="95"/>
  <c r="F154" i="72"/>
  <c r="G154" i="69"/>
  <c r="G152" i="91"/>
  <c r="H154" i="67"/>
  <c r="T152" i="94"/>
  <c r="V154" i="76"/>
  <c r="AD152" i="70"/>
  <c r="S154" i="88"/>
  <c r="T152" i="91"/>
  <c r="F154" i="87"/>
  <c r="AA152" i="75"/>
  <c r="AC152" i="72"/>
  <c r="H152" i="82"/>
  <c r="M152" i="98"/>
  <c r="N152" i="73"/>
  <c r="V152" i="76"/>
  <c r="AD154" i="70"/>
  <c r="T154" i="91"/>
  <c r="F152" i="87"/>
  <c r="AA154" i="75"/>
  <c r="AC154" i="72"/>
  <c r="H154" i="82"/>
  <c r="N154" i="73"/>
  <c r="H152" i="92"/>
  <c r="Q152" i="73"/>
  <c r="G152" i="92"/>
  <c r="Q154" i="79"/>
  <c r="G154" i="92"/>
  <c r="Q152" i="79"/>
  <c r="O152" i="68"/>
  <c r="P154" i="93"/>
  <c r="U152" i="85"/>
  <c r="H152" i="72"/>
  <c r="AD154" i="87"/>
  <c r="AC154" i="71"/>
  <c r="Q152" i="74"/>
  <c r="AA154" i="89"/>
  <c r="V152" i="93"/>
  <c r="AD152" i="85"/>
  <c r="U152" i="95"/>
  <c r="H152" i="81"/>
  <c r="G152" i="87"/>
  <c r="S154" i="91"/>
  <c r="T154" i="97"/>
  <c r="T152" i="82"/>
  <c r="H154" i="92"/>
  <c r="H154" i="72"/>
  <c r="AC152" i="71"/>
  <c r="V154" i="93"/>
  <c r="AD154" i="85"/>
  <c r="U154" i="95"/>
  <c r="T152" i="97"/>
  <c r="T154" i="82"/>
  <c r="AC154" i="74"/>
  <c r="AA154" i="74"/>
  <c r="Y141" i="94" l="1"/>
  <c r="W141" i="81"/>
  <c r="M141" i="87"/>
  <c r="X141" i="81"/>
  <c r="J141" i="86"/>
  <c r="Y141" i="88"/>
  <c r="Y154" i="88" s="1"/>
  <c r="W141" i="92"/>
  <c r="Z141" i="87"/>
  <c r="Z152" i="87" s="1"/>
  <c r="Z141" i="94"/>
  <c r="E141" i="80"/>
  <c r="E154" i="80" s="1"/>
  <c r="I141" i="78"/>
  <c r="I154" i="78" s="1"/>
  <c r="Y141" i="70"/>
  <c r="Z141" i="92"/>
  <c r="X141" i="88"/>
  <c r="X154" i="88" s="1"/>
  <c r="W141" i="84"/>
  <c r="W152" i="84" s="1"/>
  <c r="K141" i="76"/>
  <c r="W141" i="75"/>
  <c r="W152" i="75" s="1"/>
  <c r="K141" i="83"/>
  <c r="K152" i="83" s="1"/>
  <c r="Y141" i="91"/>
  <c r="Y154" i="91" s="1"/>
  <c r="M141" i="86"/>
  <c r="R141" i="91"/>
  <c r="K141" i="94"/>
  <c r="I141" i="82"/>
  <c r="L141" i="67"/>
  <c r="Y141" i="67"/>
  <c r="K141" i="92"/>
  <c r="K152" i="92" s="1"/>
  <c r="L141" i="77"/>
  <c r="L152" i="77" s="1"/>
  <c r="K141" i="93"/>
  <c r="K152" i="93" s="1"/>
  <c r="J141" i="81"/>
  <c r="J152" i="81" s="1"/>
  <c r="M141" i="81"/>
  <c r="J141" i="67"/>
  <c r="K141" i="73"/>
  <c r="K154" i="73" s="1"/>
  <c r="E141" i="79"/>
  <c r="E154" i="79" s="1"/>
  <c r="L141" i="95"/>
  <c r="L152" i="95" s="1"/>
  <c r="W141" i="89"/>
  <c r="W154" i="89" s="1"/>
  <c r="L141" i="92"/>
  <c r="L154" i="92" s="1"/>
  <c r="K141" i="70"/>
  <c r="K154" i="70" s="1"/>
  <c r="J141" i="83"/>
  <c r="R141" i="78"/>
  <c r="K141" i="72"/>
  <c r="I141" i="81"/>
  <c r="I141" i="85"/>
  <c r="I141" i="89"/>
  <c r="L141" i="68"/>
  <c r="I141" i="93"/>
  <c r="X141" i="95"/>
  <c r="X154" i="95" s="1"/>
  <c r="W141" i="69"/>
  <c r="E141" i="90"/>
  <c r="K141" i="95"/>
  <c r="K152" i="95" s="1"/>
  <c r="R141" i="74"/>
  <c r="R152" i="74" s="1"/>
  <c r="J141" i="92"/>
  <c r="J154" i="92" s="1"/>
  <c r="M141" i="71"/>
  <c r="R141" i="83"/>
  <c r="R152" i="83" s="1"/>
  <c r="J141" i="73"/>
  <c r="J152" i="73" s="1"/>
  <c r="M141" i="67"/>
  <c r="Z141" i="4"/>
  <c r="M141" i="75"/>
  <c r="I141" i="69"/>
  <c r="M141" i="95"/>
  <c r="X141" i="75"/>
  <c r="X152" i="75" s="1"/>
  <c r="K141" i="86"/>
  <c r="E141" i="76"/>
  <c r="Z141" i="90"/>
  <c r="J141" i="89"/>
  <c r="J154" i="89" s="1"/>
  <c r="Y141" i="71"/>
  <c r="L141" i="96"/>
  <c r="L152" i="96" s="1"/>
  <c r="R141" i="68"/>
  <c r="X141" i="70"/>
  <c r="X152" i="70" s="1"/>
  <c r="M141" i="77"/>
  <c r="R141" i="72"/>
  <c r="R152" i="72" s="1"/>
  <c r="R141" i="87"/>
  <c r="R152" i="87" s="1"/>
  <c r="W141" i="79"/>
  <c r="W154" i="79" s="1"/>
  <c r="L141" i="89"/>
  <c r="L141" i="70"/>
  <c r="X141" i="77"/>
  <c r="W141" i="67"/>
  <c r="W141" i="86"/>
  <c r="W152" i="86" s="1"/>
  <c r="J141" i="88"/>
  <c r="W141" i="90"/>
  <c r="I141" i="86"/>
  <c r="E141" i="82"/>
  <c r="Z141" i="88"/>
  <c r="Z154" i="88" s="1"/>
  <c r="I141" i="70"/>
  <c r="I154" i="70" s="1"/>
  <c r="Z141" i="84"/>
  <c r="Z154" i="84" s="1"/>
  <c r="J141" i="71"/>
  <c r="J152" i="71" s="1"/>
  <c r="I141" i="92"/>
  <c r="Z141" i="79"/>
  <c r="Z152" i="79" s="1"/>
  <c r="W141" i="83"/>
  <c r="W154" i="83" s="1"/>
  <c r="M141" i="96"/>
  <c r="J141" i="91"/>
  <c r="K141" i="90"/>
  <c r="M141" i="76"/>
  <c r="X141" i="67"/>
  <c r="X141" i="83"/>
  <c r="X154" i="83" s="1"/>
  <c r="W141" i="4"/>
  <c r="W154" i="4" s="1"/>
  <c r="M141" i="4"/>
  <c r="X141" i="69"/>
  <c r="X152" i="69" s="1"/>
  <c r="K141" i="69"/>
  <c r="X141" i="94"/>
  <c r="X152" i="94" s="1"/>
  <c r="X141" i="92"/>
  <c r="X152" i="92" s="1"/>
  <c r="E141" i="92"/>
  <c r="E154" i="92" s="1"/>
  <c r="J141" i="95"/>
  <c r="J154" i="95" s="1"/>
  <c r="R141" i="96"/>
  <c r="R152" i="96" s="1"/>
  <c r="I141" i="76"/>
  <c r="X141" i="87"/>
  <c r="R141" i="89"/>
  <c r="E141" i="87"/>
  <c r="J141" i="82"/>
  <c r="J141" i="78"/>
  <c r="W141" i="85"/>
  <c r="W154" i="85" s="1"/>
  <c r="M141" i="82"/>
  <c r="M152" i="82" s="1"/>
  <c r="M141" i="72"/>
  <c r="M154" i="72" s="1"/>
  <c r="X141" i="72"/>
  <c r="X152" i="72" s="1"/>
  <c r="K141" i="84"/>
  <c r="K152" i="84" s="1"/>
  <c r="R141" i="77"/>
  <c r="J141" i="70"/>
  <c r="J154" i="70" s="1"/>
  <c r="E141" i="4"/>
  <c r="E152" i="4" s="1"/>
  <c r="J141" i="68"/>
  <c r="J154" i="68" s="1"/>
  <c r="J141" i="94"/>
  <c r="K141" i="89"/>
  <c r="E141" i="95"/>
  <c r="L141" i="82"/>
  <c r="M141" i="70"/>
  <c r="Y141" i="74"/>
  <c r="Y154" i="74" s="1"/>
  <c r="Z141" i="80"/>
  <c r="Z152" i="80" s="1"/>
  <c r="R141" i="94"/>
  <c r="R154" i="94" s="1"/>
  <c r="L141" i="72"/>
  <c r="L154" i="72" s="1"/>
  <c r="L141" i="71"/>
  <c r="L152" i="71" s="1"/>
  <c r="L141" i="73"/>
  <c r="L152" i="73" s="1"/>
  <c r="Z141" i="93"/>
  <c r="Z154" i="93" s="1"/>
  <c r="Y141" i="87"/>
  <c r="Y152" i="87" s="1"/>
  <c r="I141" i="80"/>
  <c r="I154" i="80" s="1"/>
  <c r="L141" i="76"/>
  <c r="M141" i="94"/>
  <c r="J141" i="87"/>
  <c r="L141" i="81"/>
  <c r="E141" i="89"/>
  <c r="E154" i="89" s="1"/>
  <c r="L141" i="85"/>
  <c r="X141" i="84"/>
  <c r="E141" i="71"/>
  <c r="E154" i="71" s="1"/>
  <c r="J141" i="96"/>
  <c r="J154" i="96" s="1"/>
  <c r="K141" i="77"/>
  <c r="J141" i="69"/>
  <c r="J154" i="69" s="1"/>
  <c r="X141" i="89"/>
  <c r="X152" i="89" s="1"/>
  <c r="Z141" i="81"/>
  <c r="Z152" i="81" s="1"/>
  <c r="Z141" i="71"/>
  <c r="Z141" i="82"/>
  <c r="Z152" i="82" s="1"/>
  <c r="R141" i="67"/>
  <c r="R152" i="67" s="1"/>
  <c r="J141" i="72"/>
  <c r="J154" i="72" s="1"/>
  <c r="R141" i="71"/>
  <c r="W141" i="93"/>
  <c r="X141" i="73"/>
  <c r="W141" i="87"/>
  <c r="Y141" i="83"/>
  <c r="Y154" i="83" s="1"/>
  <c r="K141" i="96"/>
  <c r="M141" i="79"/>
  <c r="K141" i="87"/>
  <c r="M141" i="83"/>
  <c r="M152" i="83" s="1"/>
  <c r="I141" i="94"/>
  <c r="I154" i="94" s="1"/>
  <c r="Y141" i="95"/>
  <c r="Y152" i="95" s="1"/>
  <c r="X141" i="90"/>
  <c r="X152" i="90" s="1"/>
  <c r="Y141" i="72"/>
  <c r="Y152" i="72" s="1"/>
  <c r="I141" i="95"/>
  <c r="I141" i="75"/>
  <c r="I152" i="75" s="1"/>
  <c r="I141" i="71"/>
  <c r="I152" i="71" s="1"/>
  <c r="R141" i="85"/>
  <c r="R141" i="84"/>
  <c r="Y141" i="86"/>
  <c r="Z141" i="67"/>
  <c r="Y141" i="81"/>
  <c r="M141" i="74"/>
  <c r="I141" i="87"/>
  <c r="Z141" i="89"/>
  <c r="L141" i="87"/>
  <c r="L152" i="87" s="1"/>
  <c r="L141" i="90"/>
  <c r="L152" i="90" s="1"/>
  <c r="Z141" i="78"/>
  <c r="Z152" i="78" s="1"/>
  <c r="M141" i="91"/>
  <c r="M152" i="91" s="1"/>
  <c r="X141" i="78"/>
  <c r="R141" i="4"/>
  <c r="J141" i="77"/>
  <c r="E141" i="78"/>
  <c r="Y141" i="76"/>
  <c r="W141" i="95"/>
  <c r="Y141" i="80"/>
  <c r="Y141" i="69"/>
  <c r="Y154" i="69" s="1"/>
  <c r="Y141" i="75"/>
  <c r="Y154" i="75" s="1"/>
  <c r="W141" i="76"/>
  <c r="W154" i="76" s="1"/>
  <c r="M141" i="80"/>
  <c r="M154" i="80" s="1"/>
  <c r="K141" i="71"/>
  <c r="K154" i="71" s="1"/>
  <c r="W141" i="82"/>
  <c r="W154" i="82" s="1"/>
  <c r="I141" i="84"/>
  <c r="I154" i="84" s="1"/>
  <c r="L141" i="94"/>
  <c r="L154" i="94" s="1"/>
  <c r="L141" i="69"/>
  <c r="L154" i="69" s="1"/>
  <c r="I141" i="79"/>
  <c r="I152" i="79" s="1"/>
  <c r="E141" i="69"/>
  <c r="E154" i="69" s="1"/>
  <c r="M141" i="88"/>
  <c r="E141" i="88"/>
  <c r="J141" i="79"/>
  <c r="Y141" i="89"/>
  <c r="K141" i="79"/>
  <c r="Z141" i="96"/>
  <c r="Y141" i="90"/>
  <c r="Y154" i="90" s="1"/>
  <c r="Y141" i="73"/>
  <c r="Y152" i="73" s="1"/>
  <c r="W141" i="91"/>
  <c r="W152" i="91" s="1"/>
  <c r="R141" i="69"/>
  <c r="E141" i="85"/>
  <c r="E154" i="85" s="1"/>
  <c r="M141" i="85"/>
  <c r="M154" i="85" s="1"/>
  <c r="X141" i="86"/>
  <c r="Z141" i="70"/>
  <c r="K141" i="88"/>
  <c r="W141" i="74"/>
  <c r="J141" i="4"/>
  <c r="I141" i="91"/>
  <c r="X141" i="71"/>
  <c r="L141" i="84"/>
  <c r="L154" i="84" s="1"/>
  <c r="W141" i="73"/>
  <c r="W154" i="73" s="1"/>
  <c r="Y141" i="79"/>
  <c r="Y152" i="79" s="1"/>
  <c r="L141" i="75"/>
  <c r="L154" i="75" s="1"/>
  <c r="K141" i="81"/>
  <c r="K154" i="81" s="1"/>
  <c r="Z141" i="76"/>
  <c r="R141" i="80"/>
  <c r="J141" i="80"/>
  <c r="E141" i="94"/>
  <c r="I141" i="90"/>
  <c r="X141" i="80"/>
  <c r="X154" i="80" s="1"/>
  <c r="R141" i="95"/>
  <c r="K141" i="80"/>
  <c r="L141" i="80"/>
  <c r="Y141" i="85"/>
  <c r="Z141" i="68"/>
  <c r="Z152" i="68" s="1"/>
  <c r="X141" i="74"/>
  <c r="X152" i="74" s="1"/>
  <c r="W141" i="72"/>
  <c r="J141" i="90"/>
  <c r="Y141" i="78"/>
  <c r="Y154" i="78" s="1"/>
  <c r="R141" i="88"/>
  <c r="R154" i="88" s="1"/>
  <c r="X141" i="96"/>
  <c r="X141" i="93"/>
  <c r="E141" i="84"/>
  <c r="Z141" i="72"/>
  <c r="M141" i="92"/>
  <c r="J141" i="75"/>
  <c r="J152" i="75" s="1"/>
  <c r="L141" i="79"/>
  <c r="Y141" i="82"/>
  <c r="R141" i="82"/>
  <c r="Y141" i="68"/>
  <c r="Y154" i="68" s="1"/>
  <c r="W141" i="94"/>
  <c r="W152" i="94" s="1"/>
  <c r="X141" i="85"/>
  <c r="X154" i="85" s="1"/>
  <c r="L141" i="86"/>
  <c r="I141" i="67"/>
  <c r="I154" i="67" s="1"/>
  <c r="K141" i="78"/>
  <c r="K152" i="78" s="1"/>
  <c r="I141" i="77"/>
  <c r="I141" i="74"/>
  <c r="I152" i="74" s="1"/>
  <c r="E141" i="70"/>
  <c r="Y141" i="84"/>
  <c r="Z141" i="83"/>
  <c r="Z141" i="75"/>
  <c r="L141" i="91"/>
  <c r="K141" i="82"/>
  <c r="R141" i="86"/>
  <c r="E141" i="72"/>
  <c r="E154" i="72" s="1"/>
  <c r="R141" i="70"/>
  <c r="R152" i="70" s="1"/>
  <c r="M141" i="73"/>
  <c r="M154" i="73" s="1"/>
  <c r="J141" i="85"/>
  <c r="J154" i="85" s="1"/>
  <c r="I141" i="96"/>
  <c r="M141" i="84"/>
  <c r="M152" i="84" s="1"/>
  <c r="Y141" i="92"/>
  <c r="Y152" i="92" s="1"/>
  <c r="I141" i="88"/>
  <c r="M141" i="93"/>
  <c r="L141" i="93"/>
  <c r="L141" i="78"/>
  <c r="L152" i="78" s="1"/>
  <c r="Z141" i="73"/>
  <c r="E141" i="83"/>
  <c r="W141" i="77"/>
  <c r="W152" i="77" s="1"/>
  <c r="Y141" i="77"/>
  <c r="Y154" i="77" s="1"/>
  <c r="Z141" i="77"/>
  <c r="E141" i="67"/>
  <c r="E152" i="67" s="1"/>
  <c r="X141" i="79"/>
  <c r="W141" i="80"/>
  <c r="K141" i="85"/>
  <c r="R141" i="81"/>
  <c r="R141" i="90"/>
  <c r="Z141" i="69"/>
  <c r="W141" i="70"/>
  <c r="W154" i="70" s="1"/>
  <c r="I141" i="73"/>
  <c r="E141" i="93"/>
  <c r="R141" i="73"/>
  <c r="X141" i="82"/>
  <c r="Y141" i="93"/>
  <c r="J141" i="74"/>
  <c r="J152" i="74" s="1"/>
  <c r="W141" i="71"/>
  <c r="W152" i="71" s="1"/>
  <c r="E141" i="86"/>
  <c r="E154" i="86" s="1"/>
  <c r="I141" i="4"/>
  <c r="I152" i="4" s="1"/>
  <c r="E141" i="74"/>
  <c r="E154" i="74" s="1"/>
  <c r="K141" i="74"/>
  <c r="R141" i="93"/>
  <c r="R154" i="93" s="1"/>
  <c r="E141" i="96"/>
  <c r="E152" i="96" s="1"/>
  <c r="W141" i="68"/>
  <c r="W154" i="68" s="1"/>
  <c r="K141" i="67"/>
  <c r="Z141" i="74"/>
  <c r="K141" i="68"/>
  <c r="L141" i="4"/>
  <c r="L141" i="83"/>
  <c r="I141" i="83"/>
  <c r="I141" i="72"/>
  <c r="I154" i="72" s="1"/>
  <c r="X141" i="68"/>
  <c r="X154" i="68" s="1"/>
  <c r="M141" i="68"/>
  <c r="K141" i="75"/>
  <c r="K152" i="75" s="1"/>
  <c r="R141" i="76"/>
  <c r="R154" i="76" s="1"/>
  <c r="R141" i="79"/>
  <c r="R152" i="79" s="1"/>
  <c r="J141" i="76"/>
  <c r="J141" i="84"/>
  <c r="J154" i="84" s="1"/>
  <c r="E141" i="81"/>
  <c r="E152" i="81" s="1"/>
  <c r="M141" i="89"/>
  <c r="W141" i="88"/>
  <c r="K141" i="91"/>
  <c r="I141" i="68"/>
  <c r="L141" i="88"/>
  <c r="Z141" i="91"/>
  <c r="Y141" i="96"/>
  <c r="E141" i="91"/>
  <c r="E154" i="91" s="1"/>
  <c r="R141" i="75"/>
  <c r="K141" i="4"/>
  <c r="X141" i="76"/>
  <c r="X154" i="76" s="1"/>
  <c r="E141" i="68"/>
  <c r="E141" i="75"/>
  <c r="Z141" i="86"/>
  <c r="Z152" i="86" s="1"/>
  <c r="R141" i="92"/>
  <c r="R152" i="92" s="1"/>
  <c r="W141" i="78"/>
  <c r="X141" i="4"/>
  <c r="L141" i="74"/>
  <c r="X141" i="91"/>
  <c r="M141" i="78"/>
  <c r="E141" i="77"/>
  <c r="J141" i="93"/>
  <c r="J152" i="93" s="1"/>
  <c r="E141" i="73"/>
  <c r="M141" i="69"/>
  <c r="W141" i="96"/>
  <c r="W154" i="96" s="1"/>
  <c r="Z141" i="85"/>
  <c r="Z152" i="85" s="1"/>
  <c r="Z141" i="95"/>
  <c r="M141" i="90"/>
  <c r="M152" i="90" s="1"/>
  <c r="L154" i="80"/>
  <c r="W154" i="69"/>
  <c r="W152" i="69"/>
  <c r="E152" i="90"/>
  <c r="E154" i="90"/>
  <c r="Y152" i="85"/>
  <c r="Y154" i="85"/>
  <c r="Z154" i="68"/>
  <c r="M152" i="67"/>
  <c r="M154" i="67"/>
  <c r="M154" i="75"/>
  <c r="M152" i="75"/>
  <c r="I152" i="69"/>
  <c r="I154" i="69"/>
  <c r="K152" i="85"/>
  <c r="M152" i="95"/>
  <c r="M154" i="95"/>
  <c r="R154" i="81"/>
  <c r="R152" i="81"/>
  <c r="R152" i="90"/>
  <c r="K154" i="86"/>
  <c r="Z154" i="69"/>
  <c r="Z152" i="69"/>
  <c r="E152" i="76"/>
  <c r="E154" i="76"/>
  <c r="W152" i="70"/>
  <c r="Z154" i="90"/>
  <c r="Z152" i="90"/>
  <c r="E152" i="93"/>
  <c r="J154" i="88"/>
  <c r="J152" i="88"/>
  <c r="W152" i="90"/>
  <c r="W154" i="90"/>
  <c r="I154" i="86"/>
  <c r="I152" i="86"/>
  <c r="X152" i="86"/>
  <c r="Z154" i="70"/>
  <c r="Z152" i="70"/>
  <c r="K154" i="88"/>
  <c r="K152" i="88"/>
  <c r="W154" i="74"/>
  <c r="W152" i="74"/>
  <c r="J154" i="4"/>
  <c r="J152" i="4"/>
  <c r="I154" i="91"/>
  <c r="I152" i="91"/>
  <c r="X154" i="71"/>
  <c r="X152" i="71"/>
  <c r="M152" i="96"/>
  <c r="M154" i="96"/>
  <c r="J152" i="91"/>
  <c r="J154" i="91"/>
  <c r="K152" i="90"/>
  <c r="K154" i="90"/>
  <c r="M154" i="76"/>
  <c r="M152" i="76"/>
  <c r="X152" i="93"/>
  <c r="X154" i="93"/>
  <c r="Z152" i="76"/>
  <c r="Z154" i="76"/>
  <c r="J154" i="75"/>
  <c r="L154" i="79"/>
  <c r="X152" i="78"/>
  <c r="X154" i="78"/>
  <c r="Y152" i="82"/>
  <c r="Y154" i="82"/>
  <c r="R152" i="94"/>
  <c r="R152" i="80"/>
  <c r="R154" i="80"/>
  <c r="E154" i="84"/>
  <c r="E152" i="84"/>
  <c r="Z154" i="72"/>
  <c r="M154" i="70"/>
  <c r="M154" i="92"/>
  <c r="M152" i="92"/>
  <c r="I154" i="73"/>
  <c r="I152" i="73"/>
  <c r="X152" i="82"/>
  <c r="X154" i="82"/>
  <c r="J154" i="80"/>
  <c r="J152" i="80"/>
  <c r="E154" i="94"/>
  <c r="E152" i="94"/>
  <c r="X152" i="67"/>
  <c r="X154" i="67"/>
  <c r="E154" i="70"/>
  <c r="Y154" i="84"/>
  <c r="Y152" i="84"/>
  <c r="M154" i="4"/>
  <c r="Z152" i="83"/>
  <c r="Z154" i="83"/>
  <c r="Z154" i="75"/>
  <c r="Z152" i="75"/>
  <c r="L152" i="91"/>
  <c r="L154" i="91"/>
  <c r="L154" i="76"/>
  <c r="L152" i="76"/>
  <c r="M152" i="94"/>
  <c r="M154" i="94"/>
  <c r="R154" i="86"/>
  <c r="R152" i="86"/>
  <c r="K152" i="69"/>
  <c r="K154" i="69"/>
  <c r="L154" i="81"/>
  <c r="L152" i="81"/>
  <c r="E152" i="89"/>
  <c r="L154" i="85"/>
  <c r="L152" i="85"/>
  <c r="X154" i="84"/>
  <c r="X152" i="84"/>
  <c r="K154" i="67"/>
  <c r="K152" i="67"/>
  <c r="Z152" i="74"/>
  <c r="Z154" i="74"/>
  <c r="L152" i="4"/>
  <c r="L154" i="4"/>
  <c r="L154" i="83"/>
  <c r="L152" i="83"/>
  <c r="K154" i="77"/>
  <c r="K152" i="77"/>
  <c r="I152" i="83"/>
  <c r="I154" i="83"/>
  <c r="I152" i="72"/>
  <c r="X152" i="68"/>
  <c r="M152" i="68"/>
  <c r="M154" i="68"/>
  <c r="I152" i="76"/>
  <c r="I154" i="76"/>
  <c r="X152" i="87"/>
  <c r="R154" i="89"/>
  <c r="R152" i="89"/>
  <c r="E154" i="87"/>
  <c r="E152" i="87"/>
  <c r="J154" i="82"/>
  <c r="J152" i="82"/>
  <c r="J152" i="78"/>
  <c r="J154" i="78"/>
  <c r="W152" i="85"/>
  <c r="W152" i="88"/>
  <c r="K152" i="91"/>
  <c r="K154" i="91"/>
  <c r="I152" i="68"/>
  <c r="L152" i="88"/>
  <c r="L154" i="88"/>
  <c r="Z154" i="91"/>
  <c r="Z152" i="91"/>
  <c r="Y152" i="96"/>
  <c r="Y154" i="96"/>
  <c r="J154" i="94"/>
  <c r="J152" i="94"/>
  <c r="R154" i="75"/>
  <c r="R152" i="75"/>
  <c r="K154" i="4"/>
  <c r="X152" i="76"/>
  <c r="K152" i="89"/>
  <c r="K154" i="89"/>
  <c r="E154" i="95"/>
  <c r="E152" i="95"/>
  <c r="L154" i="82"/>
  <c r="L152" i="82"/>
  <c r="W154" i="78"/>
  <c r="W152" i="78"/>
  <c r="X154" i="4"/>
  <c r="R154" i="71"/>
  <c r="R152" i="71"/>
  <c r="W154" i="93"/>
  <c r="W152" i="93"/>
  <c r="X154" i="91"/>
  <c r="X152" i="91"/>
  <c r="X152" i="73"/>
  <c r="X154" i="73"/>
  <c r="W152" i="87"/>
  <c r="W154" i="87"/>
  <c r="E152" i="77"/>
  <c r="E154" i="77"/>
  <c r="J154" i="93"/>
  <c r="K152" i="96"/>
  <c r="K154" i="96"/>
  <c r="E152" i="73"/>
  <c r="E154" i="73"/>
  <c r="M154" i="79"/>
  <c r="M152" i="79"/>
  <c r="K152" i="87"/>
  <c r="K154" i="87"/>
  <c r="X154" i="81"/>
  <c r="X152" i="81"/>
  <c r="K152" i="94"/>
  <c r="K154" i="94"/>
  <c r="I154" i="82"/>
  <c r="I152" i="82"/>
  <c r="L152" i="67"/>
  <c r="L154" i="67"/>
  <c r="R152" i="85"/>
  <c r="R154" i="85"/>
  <c r="J154" i="86"/>
  <c r="J152" i="86"/>
  <c r="R152" i="84"/>
  <c r="R154" i="84"/>
  <c r="Y152" i="86"/>
  <c r="Y154" i="86"/>
  <c r="W152" i="92"/>
  <c r="W154" i="92"/>
  <c r="Z152" i="67"/>
  <c r="Z154" i="67"/>
  <c r="Y152" i="81"/>
  <c r="Y154" i="81"/>
  <c r="Y154" i="67"/>
  <c r="Y152" i="67"/>
  <c r="K154" i="92"/>
  <c r="M152" i="74"/>
  <c r="M154" i="74"/>
  <c r="Z154" i="87"/>
  <c r="L154" i="77"/>
  <c r="I154" i="87"/>
  <c r="I152" i="87"/>
  <c r="Z154" i="89"/>
  <c r="Z152" i="89"/>
  <c r="Y154" i="94"/>
  <c r="Y152" i="94"/>
  <c r="W154" i="81"/>
  <c r="W152" i="81"/>
  <c r="M154" i="81"/>
  <c r="M152" i="81"/>
  <c r="L154" i="90"/>
  <c r="J154" i="67"/>
  <c r="J152" i="67"/>
  <c r="M152" i="87"/>
  <c r="M154" i="87"/>
  <c r="I154" i="90"/>
  <c r="I152" i="90"/>
  <c r="J152" i="89"/>
  <c r="Z154" i="94"/>
  <c r="Z152" i="94"/>
  <c r="Y152" i="71"/>
  <c r="Y154" i="71"/>
  <c r="I152" i="78"/>
  <c r="Y152" i="70"/>
  <c r="Y154" i="70"/>
  <c r="Z154" i="92"/>
  <c r="Z152" i="92"/>
  <c r="R152" i="68"/>
  <c r="R154" i="68"/>
  <c r="M152" i="88"/>
  <c r="M154" i="88"/>
  <c r="E152" i="88"/>
  <c r="E154" i="88"/>
  <c r="R154" i="95"/>
  <c r="R152" i="95"/>
  <c r="J154" i="79"/>
  <c r="J152" i="79"/>
  <c r="Y154" i="89"/>
  <c r="Y152" i="89"/>
  <c r="K152" i="80"/>
  <c r="K154" i="80"/>
  <c r="L154" i="89"/>
  <c r="L152" i="89"/>
  <c r="L154" i="70"/>
  <c r="L152" i="70"/>
  <c r="R154" i="73"/>
  <c r="R152" i="73"/>
  <c r="I152" i="88"/>
  <c r="I154" i="88"/>
  <c r="R154" i="4"/>
  <c r="R152" i="4"/>
  <c r="M154" i="93"/>
  <c r="M152" i="93"/>
  <c r="X154" i="77"/>
  <c r="X152" i="77"/>
  <c r="K154" i="79"/>
  <c r="K152" i="79"/>
  <c r="W152" i="67"/>
  <c r="W154" i="67"/>
  <c r="J154" i="77"/>
  <c r="J152" i="77"/>
  <c r="Z152" i="96"/>
  <c r="Z154" i="96"/>
  <c r="L154" i="93"/>
  <c r="L152" i="93"/>
  <c r="J152" i="83"/>
  <c r="J154" i="83"/>
  <c r="L154" i="78"/>
  <c r="R152" i="78"/>
  <c r="R154" i="78"/>
  <c r="Z152" i="73"/>
  <c r="Z154" i="73"/>
  <c r="K154" i="72"/>
  <c r="K152" i="72"/>
  <c r="E154" i="78"/>
  <c r="E152" i="78"/>
  <c r="E152" i="83"/>
  <c r="E154" i="83"/>
  <c r="I152" i="81"/>
  <c r="I154" i="81"/>
  <c r="I154" i="85"/>
  <c r="I152" i="85"/>
  <c r="Y154" i="76"/>
  <c r="Y152" i="76"/>
  <c r="I152" i="89"/>
  <c r="I154" i="89"/>
  <c r="L152" i="68"/>
  <c r="L154" i="68"/>
  <c r="W154" i="95"/>
  <c r="W152" i="95"/>
  <c r="I152" i="93"/>
  <c r="I154" i="93"/>
  <c r="Y154" i="80"/>
  <c r="Y152" i="80"/>
  <c r="M152" i="86"/>
  <c r="M154" i="86"/>
  <c r="X152" i="95"/>
  <c r="R154" i="91"/>
  <c r="R152" i="91"/>
  <c r="L154" i="71" l="1"/>
  <c r="L152" i="75"/>
  <c r="R154" i="72"/>
  <c r="K154" i="93"/>
  <c r="J152" i="85"/>
  <c r="E152" i="86"/>
  <c r="Y154" i="79"/>
  <c r="W152" i="96"/>
  <c r="Y152" i="78"/>
  <c r="Z152" i="88"/>
  <c r="W152" i="82"/>
  <c r="M152" i="73"/>
  <c r="K154" i="84"/>
  <c r="W154" i="71"/>
  <c r="R154" i="83"/>
  <c r="X154" i="89"/>
  <c r="R154" i="67"/>
  <c r="K154" i="75"/>
  <c r="L152" i="69"/>
  <c r="X154" i="74"/>
  <c r="J152" i="95"/>
  <c r="K154" i="83"/>
  <c r="E154" i="96"/>
  <c r="W152" i="89"/>
  <c r="W154" i="84"/>
  <c r="J152" i="92"/>
  <c r="W154" i="91"/>
  <c r="L154" i="87"/>
  <c r="X154" i="94"/>
  <c r="I154" i="71"/>
  <c r="J154" i="71"/>
  <c r="L152" i="72"/>
  <c r="M152" i="85"/>
  <c r="R154" i="74"/>
  <c r="X154" i="72"/>
  <c r="W152" i="4"/>
  <c r="Z154" i="80"/>
  <c r="Y152" i="75"/>
  <c r="W154" i="75"/>
  <c r="X152" i="88"/>
  <c r="L154" i="96"/>
  <c r="K152" i="73"/>
  <c r="I154" i="75"/>
  <c r="Z154" i="85"/>
  <c r="Z154" i="78"/>
  <c r="X154" i="69"/>
  <c r="I152" i="84"/>
  <c r="Z152" i="84"/>
  <c r="Y152" i="77"/>
  <c r="M154" i="90"/>
  <c r="Z152" i="93"/>
  <c r="W152" i="79"/>
  <c r="X154" i="92"/>
  <c r="Y154" i="95"/>
  <c r="Z154" i="82"/>
  <c r="E152" i="69"/>
  <c r="E154" i="4"/>
  <c r="R154" i="79"/>
  <c r="J152" i="96"/>
  <c r="W152" i="76"/>
  <c r="X152" i="83"/>
  <c r="Y152" i="68"/>
  <c r="R152" i="88"/>
  <c r="E152" i="85"/>
  <c r="E154" i="67"/>
  <c r="K152" i="71"/>
  <c r="Y154" i="92"/>
  <c r="Z154" i="86"/>
  <c r="Y154" i="87"/>
  <c r="K152" i="81"/>
  <c r="E152" i="92"/>
  <c r="J152" i="68"/>
  <c r="E152" i="79"/>
  <c r="M152" i="80"/>
  <c r="J154" i="73"/>
  <c r="M152" i="72"/>
  <c r="J152" i="69"/>
  <c r="Y152" i="90"/>
  <c r="R154" i="87"/>
  <c r="X154" i="70"/>
  <c r="E152" i="80"/>
  <c r="Y152" i="83"/>
  <c r="E152" i="91"/>
  <c r="E152" i="71"/>
  <c r="I152" i="80"/>
  <c r="L154" i="73"/>
  <c r="L152" i="84"/>
  <c r="I152" i="70"/>
  <c r="X154" i="75"/>
  <c r="K152" i="70"/>
  <c r="E154" i="81"/>
  <c r="X152" i="85"/>
  <c r="I154" i="79"/>
  <c r="Y152" i="88"/>
  <c r="I152" i="94"/>
  <c r="Y152" i="69"/>
  <c r="Z154" i="81"/>
  <c r="Y154" i="73"/>
  <c r="X154" i="90"/>
  <c r="Y152" i="91"/>
  <c r="L152" i="92"/>
  <c r="X152" i="80"/>
  <c r="J154" i="81"/>
  <c r="M154" i="83"/>
  <c r="J152" i="70"/>
  <c r="M154" i="82"/>
  <c r="R152" i="76"/>
  <c r="I154" i="4"/>
  <c r="K154" i="78"/>
  <c r="J154" i="74"/>
  <c r="Y152" i="74"/>
  <c r="Z154" i="79"/>
  <c r="W154" i="86"/>
  <c r="M154" i="84"/>
  <c r="I154" i="95"/>
  <c r="Z152" i="71"/>
  <c r="J152" i="84"/>
  <c r="E152" i="75"/>
  <c r="M154" i="77"/>
  <c r="E154" i="75"/>
  <c r="E154" i="68"/>
  <c r="K152" i="4"/>
  <c r="W154" i="88"/>
  <c r="J154" i="76"/>
  <c r="W152" i="68"/>
  <c r="E152" i="72"/>
  <c r="L152" i="86"/>
  <c r="Y152" i="93"/>
  <c r="L152" i="79"/>
  <c r="W152" i="80"/>
  <c r="L152" i="80"/>
  <c r="M152" i="77"/>
  <c r="E152" i="68"/>
  <c r="L154" i="86"/>
  <c r="W154" i="80"/>
  <c r="L152" i="94"/>
  <c r="I154" i="96"/>
  <c r="J152" i="76"/>
  <c r="I152" i="96"/>
  <c r="L152" i="74"/>
  <c r="L154" i="74"/>
  <c r="I154" i="74"/>
  <c r="R154" i="69"/>
  <c r="J152" i="90"/>
  <c r="W154" i="77"/>
  <c r="R152" i="77"/>
  <c r="R154" i="77"/>
  <c r="J154" i="87"/>
  <c r="R152" i="69"/>
  <c r="J154" i="90"/>
  <c r="Z154" i="4"/>
  <c r="K154" i="68"/>
  <c r="J152" i="87"/>
  <c r="M152" i="4"/>
  <c r="I154" i="92"/>
  <c r="E152" i="82"/>
  <c r="Z152" i="4"/>
  <c r="L154" i="95"/>
  <c r="W154" i="72"/>
  <c r="W152" i="72"/>
  <c r="M154" i="89"/>
  <c r="K152" i="68"/>
  <c r="R152" i="93"/>
  <c r="K152" i="82"/>
  <c r="I152" i="77"/>
  <c r="W154" i="94"/>
  <c r="M152" i="70"/>
  <c r="R152" i="82"/>
  <c r="I152" i="92"/>
  <c r="E154" i="82"/>
  <c r="K152" i="86"/>
  <c r="X152" i="79"/>
  <c r="Z152" i="77"/>
  <c r="J152" i="72"/>
  <c r="M152" i="89"/>
  <c r="R154" i="96"/>
  <c r="K154" i="82"/>
  <c r="I154" i="77"/>
  <c r="Z152" i="72"/>
  <c r="R154" i="82"/>
  <c r="W152" i="73"/>
  <c r="X154" i="86"/>
  <c r="R154" i="90"/>
  <c r="X154" i="79"/>
  <c r="Z154" i="77"/>
  <c r="K154" i="74"/>
  <c r="M154" i="91"/>
  <c r="M154" i="71"/>
  <c r="K154" i="95"/>
  <c r="I152" i="67"/>
  <c r="M152" i="71"/>
  <c r="K154" i="76"/>
  <c r="K152" i="76"/>
  <c r="R154" i="92"/>
  <c r="Y154" i="72"/>
  <c r="I154" i="68"/>
  <c r="K152" i="74"/>
  <c r="E152" i="70"/>
  <c r="Z154" i="95"/>
  <c r="I152" i="95"/>
  <c r="Z154" i="71"/>
  <c r="Z152" i="95"/>
  <c r="M152" i="69"/>
  <c r="X154" i="87"/>
  <c r="X154" i="96"/>
  <c r="M154" i="69"/>
  <c r="E152" i="74"/>
  <c r="R154" i="70"/>
  <c r="X152" i="96"/>
  <c r="W152" i="83"/>
  <c r="E154" i="93"/>
  <c r="K154" i="85"/>
  <c r="Y154" i="93"/>
  <c r="X152" i="4"/>
  <c r="M152" i="78"/>
  <c r="M154" i="78"/>
  <c r="AB141" i="98" l="1"/>
  <c r="AB152" i="98" s="1"/>
  <c r="AB141" i="73"/>
  <c r="AB152" i="73" s="1"/>
  <c r="AB141" i="78"/>
  <c r="AB141" i="76"/>
  <c r="AB154" i="76" s="1"/>
  <c r="AB141" i="80"/>
  <c r="AB152" i="80" s="1"/>
  <c r="AB141" i="71"/>
  <c r="AB152" i="71" s="1"/>
  <c r="AB141" i="84"/>
  <c r="AB154" i="84" s="1"/>
  <c r="AB141" i="94"/>
  <c r="AB154" i="94" s="1"/>
  <c r="AB141" i="74"/>
  <c r="AB152" i="74" s="1"/>
  <c r="AB141" i="92"/>
  <c r="AB141" i="77"/>
  <c r="AB141" i="4"/>
  <c r="AB141" i="67"/>
  <c r="AB141" i="75"/>
  <c r="AB152" i="75" s="1"/>
  <c r="AB141" i="88"/>
  <c r="AB141" i="85"/>
  <c r="AB141" i="87"/>
  <c r="AB141" i="90"/>
  <c r="AB141" i="72"/>
  <c r="AB152" i="72" s="1"/>
  <c r="AB141" i="81"/>
  <c r="AB152" i="81" s="1"/>
  <c r="AB141" i="86"/>
  <c r="AB152" i="86" s="1"/>
  <c r="AB141" i="93"/>
  <c r="AB154" i="93" s="1"/>
  <c r="AB141" i="69"/>
  <c r="AB154" i="69" s="1"/>
  <c r="AB141" i="97"/>
  <c r="AB154" i="97" s="1"/>
  <c r="AB141" i="95"/>
  <c r="AB152" i="95" s="1"/>
  <c r="AB141" i="70"/>
  <c r="AB141" i="96"/>
  <c r="AB141" i="91"/>
  <c r="AB141" i="82"/>
  <c r="AB152" i="82" s="1"/>
  <c r="AB141" i="79"/>
  <c r="AB141" i="68"/>
  <c r="AB141" i="83"/>
  <c r="AB141" i="89"/>
  <c r="AB152" i="96"/>
  <c r="AB152" i="79"/>
  <c r="AB154" i="79"/>
  <c r="AB154" i="78"/>
  <c r="AB152" i="78"/>
  <c r="AB154" i="82"/>
  <c r="AB152" i="91"/>
  <c r="AB154" i="85"/>
  <c r="AB152" i="85"/>
  <c r="AB154" i="81"/>
  <c r="AB154" i="90"/>
  <c r="AB152" i="89"/>
  <c r="AB154" i="75"/>
  <c r="AB154" i="98"/>
  <c r="AB152" i="76" l="1"/>
  <c r="AB154" i="73"/>
  <c r="AB152" i="97"/>
  <c r="AB152" i="94"/>
  <c r="AB152" i="69"/>
  <c r="AB152" i="84"/>
  <c r="AB154" i="74"/>
  <c r="AB154" i="80"/>
  <c r="AB154" i="89"/>
  <c r="AB154" i="67"/>
  <c r="AB154" i="95"/>
  <c r="AB152" i="90"/>
  <c r="AB152" i="67"/>
  <c r="AB152" i="87"/>
  <c r="AB154" i="87"/>
  <c r="AB154" i="92"/>
  <c r="AB154" i="77"/>
  <c r="AB152" i="92"/>
  <c r="AB152" i="70"/>
  <c r="AB154" i="68"/>
  <c r="AB154" i="70"/>
  <c r="AB154" i="4"/>
  <c r="AB152" i="77"/>
  <c r="AB152" i="68"/>
  <c r="AB152" i="4"/>
  <c r="AB154" i="71"/>
  <c r="AB152" i="93"/>
  <c r="AB154" i="83"/>
  <c r="AB154" i="91"/>
  <c r="AB152" i="88"/>
  <c r="AB154" i="72"/>
  <c r="AB154" i="96"/>
  <c r="AB152" i="83"/>
  <c r="AB154" i="88"/>
  <c r="AB154" i="86"/>
</calcChain>
</file>

<file path=xl/sharedStrings.xml><?xml version="1.0" encoding="utf-8"?>
<sst xmlns="http://schemas.openxmlformats.org/spreadsheetml/2006/main" count="163308" uniqueCount="438">
  <si>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</si>
  <si>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</si>
  <si>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</si>
  <si>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</si>
  <si>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</si>
  <si>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</si>
  <si>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</si>
  <si>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</si>
  <si>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</si>
  <si>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</si>
  <si>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</si>
  <si>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</si>
  <si>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</si>
  <si>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</si>
  <si>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</si>
  <si>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</si>
  <si>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</si>
  <si>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</si>
  <si>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</si>
  <si>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</si>
  <si>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</si>
  <si>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</si>
  <si>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</si>
  <si>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</si>
  <si>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</si>
  <si>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</si>
  <si>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</si>
  <si>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</si>
  <si>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</si>
  <si>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</si>
  <si>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</si>
  <si>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</si>
  <si>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</si>
  <si>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</si>
  <si>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</si>
  <si>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</si>
  <si>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</si>
  <si>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</si>
  <si>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</si>
  <si>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</si>
  <si>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</si>
  <si>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</si>
  <si>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</si>
  <si>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</si>
  <si>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</si>
  <si>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</si>
  <si>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</si>
  <si>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</si>
  <si>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</si>
  <si>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</si>
  <si>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</si>
  <si>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</si>
  <si>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</si>
  <si>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</si>
  <si>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</si>
  <si>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</si>
  <si>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</si>
  <si>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</si>
  <si>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</si>
  <si>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</si>
  <si>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</si>
  <si>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</si>
  <si>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</si>
  <si>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</si>
  <si>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</si>
  <si>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</si>
  <si>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</si>
  <si>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</si>
  <si>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</si>
  <si>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</si>
  <si>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</si>
  <si>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</si>
  <si>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</si>
  <si>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</si>
  <si>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</si>
  <si>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</si>
  <si>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</si>
  <si>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</si>
  <si>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</si>
  <si>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</si>
  <si>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</si>
  <si>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</si>
  <si>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</si>
  <si>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</si>
  <si>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</si>
  <si>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</si>
  <si>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</si>
  <si>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</si>
  <si>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</si>
  <si>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</si>
  <si>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</si>
  <si>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</si>
  <si>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</si>
  <si>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</si>
  <si>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</si>
  <si>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</si>
  <si>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</si>
  <si>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</si>
  <si>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</si>
  <si>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</si>
  <si>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</si>
  <si>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</si>
  <si>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</si>
  <si>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</si>
  <si>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</si>
  <si>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</si>
  <si>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</si>
  <si>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</si>
  <si>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</si>
  <si>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</si>
  <si>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</si>
  <si>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</si>
  <si>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</si>
  <si>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</si>
  <si>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</si>
  <si>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</si>
  <si>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</si>
  <si>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</si>
  <si>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</si>
  <si>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</si>
  <si>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</si>
  <si>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</si>
  <si>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</si>
  <si>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</si>
  <si>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</si>
  <si>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</si>
  <si>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</si>
  <si>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</si>
  <si>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</si>
  <si>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</si>
  <si>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</si>
  <si>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</si>
  <si>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</si>
  <si>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</si>
  <si>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</si>
  <si>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</si>
  <si>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</si>
  <si>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</si>
  <si>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</si>
  <si>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</si>
  <si>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</si>
  <si>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</si>
  <si>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</si>
  <si>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</si>
  <si>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</si>
  <si>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</si>
  <si>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</si>
  <si>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</si>
  <si>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</si>
  <si>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</si>
  <si>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</si>
  <si>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</si>
  <si>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</si>
  <si>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</si>
  <si>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</si>
  <si>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</si>
  <si>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</si>
  <si>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</si>
  <si>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</si>
  <si>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</si>
  <si>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</si>
  <si>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</si>
  <si>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</si>
  <si>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</si>
  <si>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</si>
  <si>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</si>
  <si>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</si>
  <si>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</si>
  <si>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</si>
  <si>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</si>
  <si>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</si>
  <si>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</si>
  <si>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</si>
  <si>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</si>
  <si>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</si>
  <si>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</si>
  <si>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</si>
  <si>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</si>
  <si>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</si>
  <si>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</si>
  <si>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</si>
  <si>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</si>
  <si>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</si>
  <si>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</si>
  <si>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</si>
  <si>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</si>
  <si>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</si>
  <si>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</si>
  <si>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</si>
  <si>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</si>
  <si>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</si>
  <si>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</si>
  <si>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</si>
  <si>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</si>
  <si>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</si>
  <si>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</si>
  <si>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</si>
  <si>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</si>
  <si>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</si>
  <si>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</si>
  <si>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</si>
  <si>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</si>
  <si>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</si>
  <si>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</si>
  <si>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</si>
  <si>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</si>
  <si>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</si>
  <si>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</si>
  <si>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</si>
  <si>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</si>
  <si>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</si>
  <si>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</si>
  <si>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</si>
  <si>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</si>
  <si>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</si>
  <si>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</si>
  <si>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</si>
  <si>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</si>
  <si>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</si>
  <si>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</si>
  <si>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</si>
  <si>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</si>
  <si>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</si>
  <si>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</si>
  <si>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</si>
  <si>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</si>
  <si>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</si>
  <si>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</si>
  <si>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</si>
  <si>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</si>
  <si>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</si>
  <si>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</si>
  <si>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</si>
  <si>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</si>
  <si>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</si>
  <si>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</si>
  <si>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</si>
  <si>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</si>
  <si>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</si>
  <si>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</si>
  <si>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</si>
  <si>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</si>
  <si>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</si>
  <si>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</si>
  <si>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</si>
  <si>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</si>
  <si>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</si>
  <si>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</si>
  <si>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</si>
  <si>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</si>
  <si>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</si>
  <si>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</si>
  <si>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</si>
  <si>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</si>
  <si>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</si>
  <si>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</si>
  <si>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</si>
  <si>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</si>
  <si>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</si>
  <si>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</si>
  <si>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</si>
  <si>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</si>
  <si>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</si>
  <si>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</si>
  <si>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</si>
  <si>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</si>
  <si>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</si>
  <si>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</si>
  <si>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</si>
  <si>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</si>
  <si>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</si>
  <si>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</si>
  <si>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</si>
  <si>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</si>
  <si>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</si>
  <si>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</si>
  <si>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</si>
  <si>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</si>
  <si>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</si>
  <si>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</si>
  <si>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</si>
  <si>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</si>
  <si>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</si>
  <si>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</si>
  <si>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</si>
  <si>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</si>
  <si>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</si>
  <si>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</si>
  <si>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</si>
  <si>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</si>
  <si>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</si>
  <si>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</si>
  <si>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</si>
  <si>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</si>
  <si>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</si>
  <si>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</si>
  <si>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</si>
  <si>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</si>
  <si>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</si>
  <si>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</si>
  <si>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</si>
  <si>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</si>
  <si>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</si>
  <si>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</si>
  <si>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</si>
  <si>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</si>
  <si>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</si>
  <si>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</si>
  <si>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</si>
  <si>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</si>
  <si>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</si>
  <si>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</si>
  <si>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</si>
  <si>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</si>
  <si>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</si>
  <si>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</si>
  <si>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</si>
  <si>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</si>
  <si>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</si>
  <si>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</si>
  <si>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</si>
  <si>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</si>
  <si>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</si>
  <si>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</si>
  <si>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</si>
  <si>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</si>
  <si>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</si>
  <si>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</si>
  <si>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</si>
  <si>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</si>
  <si>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</si>
  <si>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</si>
  <si>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</si>
  <si>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</si>
  <si>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</si>
  <si>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</si>
  <si>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</si>
  <si>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</si>
  <si>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</si>
  <si>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</si>
  <si>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</si>
  <si>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</si>
  <si>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</si>
  <si>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</si>
  <si>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</si>
  <si>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</si>
  <si>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</si>
  <si>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</si>
  <si>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</si>
  <si>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</si>
  <si>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</si>
  <si>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</si>
  <si>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</si>
  <si>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</si>
  <si>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</si>
  <si>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</si>
  <si>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</si>
  <si>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</si>
  <si>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</si>
  <si>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</si>
  <si>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</si>
  <si>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</si>
  <si>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</si>
  <si>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</si>
  <si>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</si>
  <si>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</si>
  <si>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</si>
  <si>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</si>
  <si>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</si>
  <si>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</si>
  <si>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</si>
  <si>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</si>
  <si>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</si>
  <si>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</si>
  <si>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</si>
  <si>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</si>
  <si>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</si>
  <si>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</si>
  <si>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</si>
  <si>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</si>
  <si>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</si>
  <si>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</si>
  <si>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</si>
  <si>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</si>
  <si>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</si>
  <si>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</si>
  <si>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</si>
  <si>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</si>
  <si>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</si>
  <si>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</si>
  <si>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</si>
  <si>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</si>
  <si>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</si>
  <si>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</si>
  <si>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</si>
  <si>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</si>
  <si>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</si>
  <si>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</si>
  <si>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</si>
  <si>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</si>
  <si>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</si>
  <si>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</si>
  <si>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</si>
  <si>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</si>
  <si>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</si>
  <si>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</si>
  <si>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</si>
  <si>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</si>
  <si>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</si>
  <si>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</si>
  <si>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</si>
  <si>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</si>
  <si>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</si>
  <si>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</si>
  <si>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</si>
  <si>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</si>
  <si>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</si>
  <si>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</si>
  <si>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</si>
  <si>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</si>
  <si>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</si>
  <si>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</si>
  <si>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</si>
  <si>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</si>
  <si>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</si>
  <si>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</si>
  <si>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</si>
  <si>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</si>
  <si>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</si>
  <si>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 xml:space="preserve"> </t>
  </si>
  <si>
    <t>AL</t>
  </si>
  <si>
    <t>NO</t>
  </si>
  <si>
    <t>NA</t>
  </si>
  <si>
    <t>IE</t>
  </si>
  <si>
    <t>NE</t>
  </si>
  <si>
    <t>NR</t>
  </si>
  <si>
    <t>ALB</t>
  </si>
  <si>
    <t>15.02.2025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</si>
</sst>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0"/>
    <numFmt numFmtId="165" formatCode="0.000"/>
  </numFmts>
  <fonts count="14"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s>
  <fills count="24">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E7CFB7"/>
        <bgColor indexed="64"/>
      </patternFill>
    </fill>
    <fill>
      <patternFill patternType="solid">
        <fgColor rgb="FFFFCCFF"/>
        <bgColor indexed="64"/>
      </patternFill>
    </fill>
    <fill>
      <patternFill patternType="solid">
        <fgColor theme="3" tint="0.79998168889431442"/>
        <bgColor indexed="64"/>
      </patternFill>
    </fill>
    <fill>
      <patternFill patternType="solid">
        <fgColor rgb="FFCCFFCC"/>
        <bgColor indexed="64"/>
      </patternFill>
    </fill>
    <fill>
      <patternFill patternType="solid">
        <fgColor rgb="FF66FFFF"/>
        <bgColor indexed="64"/>
      </patternFill>
    </fill>
    <fill>
      <patternFill patternType="solid">
        <fgColor rgb="FFCCECFF"/>
        <bgColor indexed="64"/>
      </patternFill>
    </fill>
    <fill>
      <patternFill patternType="solid">
        <fgColor rgb="FFFFFFCC"/>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200">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5" fillId="16" borderId="14" xfId="1" applyFont="1" applyFill="1" applyBorder="1" applyAlignment="1">
      <alignment horizontal="left" vertical="center" wrapText="1"/>
    </xf>
    <xf numFmtId="0" fontId="4" fillId="16" borderId="14" xfId="1" applyFont="1" applyFill="1" applyBorder="1" applyAlignment="1">
      <alignment horizontal="left" vertical="center" wrapText="1"/>
    </xf>
    <xf numFmtId="0" fontId="5" fillId="16" borderId="17" xfId="1" applyFont="1" applyFill="1" applyBorder="1" applyAlignment="1">
      <alignment horizontal="left" vertical="center" wrapText="1"/>
    </xf>
    <xf numFmtId="0" fontId="5" fillId="17" borderId="14" xfId="1" applyFont="1" applyFill="1" applyBorder="1" applyAlignment="1">
      <alignment horizontal="left" vertical="center" wrapText="1"/>
    </xf>
    <xf numFmtId="0" fontId="4" fillId="17" borderId="14" xfId="1" applyFont="1" applyFill="1" applyBorder="1" applyAlignment="1">
      <alignment horizontal="left" vertical="center" wrapText="1"/>
    </xf>
    <xf numFmtId="0" fontId="5" fillId="18" borderId="14" xfId="1" applyFont="1" applyFill="1" applyBorder="1" applyAlignment="1">
      <alignment horizontal="left" vertical="center" wrapText="1"/>
    </xf>
    <xf numFmtId="0" fontId="4" fillId="18" borderId="14" xfId="1" applyFont="1" applyFill="1" applyBorder="1" applyAlignment="1">
      <alignment horizontal="left" vertical="center" wrapText="1"/>
    </xf>
    <xf numFmtId="0" fontId="5" fillId="19" borderId="14" xfId="1" applyFont="1" applyFill="1" applyBorder="1" applyAlignment="1">
      <alignment horizontal="left" vertical="center" wrapText="1"/>
    </xf>
    <xf numFmtId="0" fontId="4" fillId="19" borderId="14" xfId="1" applyFont="1" applyFill="1" applyBorder="1" applyAlignment="1">
      <alignment horizontal="left" vertical="center" wrapText="1"/>
    </xf>
    <xf numFmtId="0" fontId="4" fillId="19" borderId="17" xfId="1" applyFont="1" applyFill="1" applyBorder="1" applyAlignment="1">
      <alignment horizontal="left" vertical="center" wrapText="1"/>
    </xf>
    <xf numFmtId="0" fontId="4" fillId="19" borderId="1" xfId="1" applyFont="1" applyFill="1" applyBorder="1" applyAlignment="1">
      <alignment horizontal="left" vertical="center" wrapText="1"/>
    </xf>
    <xf numFmtId="0" fontId="5" fillId="20" borderId="14" xfId="1" applyFont="1" applyFill="1" applyBorder="1" applyAlignment="1">
      <alignment horizontal="left" vertical="center" wrapText="1"/>
    </xf>
    <xf numFmtId="0" fontId="4" fillId="20" borderId="14" xfId="1" applyFont="1" applyFill="1" applyBorder="1" applyAlignment="1">
      <alignment horizontal="left" vertical="center" wrapText="1"/>
    </xf>
    <xf numFmtId="0" fontId="5" fillId="20" borderId="14" xfId="1" applyFont="1" applyFill="1" applyBorder="1" applyAlignment="1">
      <alignment vertical="center" wrapText="1"/>
    </xf>
    <xf numFmtId="0" fontId="4" fillId="20" borderId="14" xfId="1" applyFont="1" applyFill="1" applyBorder="1" applyAlignment="1">
      <alignment vertical="center" wrapText="1"/>
    </xf>
    <xf numFmtId="0" fontId="5" fillId="20" borderId="14" xfId="1" applyFont="1" applyFill="1" applyBorder="1" applyAlignment="1">
      <alignment vertical="center"/>
    </xf>
    <xf numFmtId="0" fontId="5" fillId="21" borderId="14" xfId="1" applyFont="1" applyFill="1" applyBorder="1" applyAlignment="1">
      <alignment horizontal="left" vertical="center" wrapText="1"/>
    </xf>
    <xf numFmtId="0" fontId="4" fillId="21" borderId="14" xfId="1" applyFont="1" applyFill="1" applyBorder="1" applyAlignment="1">
      <alignment horizontal="left" vertical="center" wrapText="1"/>
    </xf>
    <xf numFmtId="0" fontId="5" fillId="21" borderId="14" xfId="1" applyFont="1" applyFill="1" applyBorder="1" applyAlignment="1">
      <alignment vertical="center" wrapText="1"/>
    </xf>
    <xf numFmtId="0" fontId="4" fillId="21" borderId="17" xfId="1" applyFont="1" applyFill="1" applyBorder="1" applyAlignment="1">
      <alignment horizontal="left" vertical="center" wrapText="1"/>
    </xf>
    <xf numFmtId="0" fontId="4" fillId="21" borderId="14" xfId="1" applyFont="1" applyFill="1" applyBorder="1" applyAlignment="1">
      <alignment vertical="center" wrapText="1"/>
    </xf>
    <xf numFmtId="0" fontId="5" fillId="21" borderId="14" xfId="1" applyFont="1" applyFill="1" applyBorder="1" applyAlignment="1">
      <alignment horizontal="left" vertical="center"/>
    </xf>
    <xf numFmtId="0" fontId="5" fillId="22" borderId="14" xfId="1" applyFont="1" applyFill="1" applyBorder="1" applyAlignment="1">
      <alignment horizontal="left" vertical="center" wrapText="1"/>
    </xf>
    <xf numFmtId="0" fontId="4" fillId="22" borderId="14" xfId="1" applyFont="1" applyFill="1" applyBorder="1" applyAlignment="1">
      <alignment horizontal="left" vertical="center" wrapText="1"/>
    </xf>
    <xf numFmtId="0" fontId="1" fillId="23" borderId="8" xfId="1" applyFill="1" applyBorder="1" applyAlignment="1">
      <alignment horizontal="center" vertical="center" wrapText="1"/>
    </xf>
    <xf numFmtId="0" fontId="10" fillId="23" borderId="14" xfId="1" applyFont="1" applyFill="1" applyBorder="1" applyAlignment="1">
      <alignment horizontal="center" vertical="center" wrapText="1"/>
    </xf>
    <xf numFmtId="0" fontId="1" fillId="23" borderId="8" xfId="1" applyFill="1" applyBorder="1" applyAlignment="1">
      <alignment horizontal="center" vertical="center"/>
    </xf>
    <xf numFmtId="0" fontId="1" fillId="23" borderId="8" xfId="1" applyFill="1" applyBorder="1" applyAlignment="1">
      <alignment vertical="center" wrapText="1"/>
    </xf>
    <xf numFmtId="0" fontId="10" fillId="23" borderId="16" xfId="1" applyFont="1" applyFill="1" applyBorder="1" applyAlignment="1">
      <alignment horizontal="center" vertical="center" wrapText="1"/>
    </xf>
    <xf numFmtId="0" fontId="1" fillId="15" borderId="11" xfId="1" applyFill="1" applyBorder="1" applyAlignment="1">
      <alignment vertical="center" wrapText="1"/>
    </xf>
    <xf numFmtId="0" fontId="1" fillId="15" borderId="12" xfId="1" applyFill="1" applyBorder="1" applyAlignment="1">
      <alignment vertical="center"/>
    </xf>
    <xf numFmtId="0" fontId="1" fillId="15" borderId="18" xfId="1" applyFill="1" applyBorder="1" applyAlignment="1">
      <alignment vertical="center"/>
    </xf>
    <xf numFmtId="0" fontId="1" fillId="15" borderId="8" xfId="1" applyFill="1" applyBorder="1" applyAlignment="1">
      <alignment horizontal="center" vertical="center" wrapText="1"/>
    </xf>
    <xf numFmtId="0" fontId="1" fillId="15" borderId="8" xfId="1" applyFill="1" applyBorder="1" applyAlignment="1">
      <alignment horizontal="center" vertical="center"/>
    </xf>
    <xf numFmtId="0" fontId="10" fillId="15" borderId="14" xfId="1" applyFont="1" applyFill="1" applyBorder="1" applyAlignment="1">
      <alignment horizontal="center" vertical="center" wrapText="1"/>
    </xf>
    <xf numFmtId="0" fontId="9" fillId="15" borderId="8" xfId="1" applyFont="1" applyFill="1" applyBorder="1" applyAlignment="1">
      <alignment horizontal="center" vertical="center" wrapText="1"/>
    </xf>
    <xf numFmtId="0" fontId="5" fillId="0" borderId="0" xfId="1" applyFont="1" applyAlignment="1" applyProtection="1">
      <alignment horizontal="center" vertical="center"/>
      <protection locked="0"/>
    </xf>
    <xf numFmtId="2" fontId="5" fillId="4" borderId="15" xfId="1" applyNumberFormat="1" applyFont="1" applyFill="1" applyBorder="1" applyAlignment="1">
      <alignment horizontal="center" vertical="center" wrapText="1"/>
    </xf>
    <xf numFmtId="2" fontId="5" fillId="12" borderId="11" xfId="1" applyNumberFormat="1" applyFont="1" applyFill="1" applyBorder="1" applyAlignment="1">
      <alignment horizontal="center" vertical="center" wrapText="1"/>
    </xf>
    <xf numFmtId="2" fontId="5" fillId="2" borderId="19" xfId="1" applyNumberFormat="1" applyFont="1" applyFill="1" applyBorder="1" applyAlignment="1" applyProtection="1">
      <alignment horizontal="left" vertical="center" wrapText="1"/>
      <protection locked="0"/>
    </xf>
    <xf numFmtId="2" fontId="5" fillId="4" borderId="11" xfId="1" applyNumberFormat="1" applyFont="1" applyFill="1" applyBorder="1" applyAlignment="1">
      <alignment horizontal="center" vertical="center" wrapText="1"/>
    </xf>
    <xf numFmtId="164" fontId="5" fillId="5" borderId="14" xfId="1" applyNumberFormat="1" applyFont="1" applyFill="1" applyBorder="1" applyAlignment="1" applyProtection="1">
      <alignment horizontal="center" vertical="center" wrapText="1"/>
      <protection locked="0"/>
    </xf>
    <xf numFmtId="165" fontId="5" fillId="5" borderId="14" xfId="1" applyNumberFormat="1" applyFont="1" applyFill="1" applyBorder="1" applyAlignment="1" applyProtection="1">
      <alignment horizontal="center" vertical="center" wrapText="1"/>
      <protection locked="0"/>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49" fontId="4" fillId="0" borderId="0" xfId="0" applyNumberFormat="1" applyFont="1" applyAlignment="1">
      <alignment vertical="top" wrapText="1"/>
    </xf>
    <xf numFmtId="49" fontId="2" fillId="0" borderId="8" xfId="1" applyNumberFormat="1" applyFont="1" applyBorder="1" applyAlignment="1">
      <alignment horizontal="center" vertical="center" wrapText="1"/>
    </xf>
    <xf numFmtId="49" fontId="2" fillId="0" borderId="11" xfId="1" applyNumberFormat="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6" fillId="23" borderId="9" xfId="1" applyFont="1" applyFill="1" applyBorder="1" applyAlignment="1">
      <alignment horizontal="center" vertical="center" wrapText="1"/>
    </xf>
    <xf numFmtId="0" fontId="6" fillId="23" borderId="5" xfId="1" applyFont="1" applyFill="1" applyBorder="1" applyAlignment="1">
      <alignment horizontal="center" vertical="center" wrapText="1"/>
    </xf>
    <xf numFmtId="0" fontId="6" fillId="23" borderId="10" xfId="1" applyFont="1" applyFill="1" applyBorder="1" applyAlignment="1">
      <alignment horizontal="center" vertical="center" wrapText="1"/>
    </xf>
    <xf numFmtId="0" fontId="6" fillId="23" borderId="2" xfId="1" applyFont="1" applyFill="1" applyBorder="1" applyAlignment="1">
      <alignment horizontal="center" vertical="center" wrapText="1"/>
    </xf>
    <xf numFmtId="0" fontId="6" fillId="23" borderId="3" xfId="1" applyFont="1" applyFill="1" applyBorder="1" applyAlignment="1">
      <alignment horizontal="center" vertical="center" wrapText="1"/>
    </xf>
    <xf numFmtId="0" fontId="6" fillId="23" borderId="18" xfId="1" applyFont="1" applyFill="1" applyBorder="1" applyAlignment="1">
      <alignment horizontal="center" vertical="center" wrapText="1"/>
    </xf>
    <xf numFmtId="0" fontId="1" fillId="15" borderId="4" xfId="1" applyFill="1" applyBorder="1" applyAlignment="1">
      <alignment horizontal="center"/>
    </xf>
    <xf numFmtId="0" fontId="1" fillId="15" borderId="6" xfId="1" applyFill="1" applyBorder="1" applyAlignment="1">
      <alignment horizontal="center"/>
    </xf>
    <xf numFmtId="0" fontId="1" fillId="15" borderId="7" xfId="1" applyFill="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6" fillId="15" borderId="9" xfId="1" applyFont="1" applyFill="1" applyBorder="1" applyAlignment="1">
      <alignment horizontal="center" vertical="center" wrapText="1"/>
    </xf>
    <xf numFmtId="0" fontId="6" fillId="15" borderId="5" xfId="1" applyFont="1" applyFill="1" applyBorder="1" applyAlignment="1">
      <alignment horizontal="center" vertical="center" wrapText="1"/>
    </xf>
    <xf numFmtId="0" fontId="6" fillId="15" borderId="10" xfId="1" applyFont="1" applyFill="1" applyBorder="1" applyAlignment="1">
      <alignment horizontal="center" vertical="center" wrapText="1"/>
    </xf>
    <xf numFmtId="0" fontId="6" fillId="15" borderId="2" xfId="1" applyFont="1" applyFill="1" applyBorder="1" applyAlignment="1">
      <alignment horizontal="center" vertical="center" wrapText="1"/>
    </xf>
    <xf numFmtId="0" fontId="6" fillId="15" borderId="3" xfId="1" applyFont="1" applyFill="1" applyBorder="1" applyAlignment="1">
      <alignment horizontal="center" vertical="center" wrapText="1"/>
    </xf>
    <xf numFmtId="0" fontId="6" fillId="15" borderId="18" xfId="1" applyFont="1" applyFill="1" applyBorder="1" applyAlignment="1">
      <alignment horizontal="center" vertical="center" wrapText="1"/>
    </xf>
    <xf numFmtId="0" fontId="6" fillId="23" borderId="8" xfId="1" applyFont="1" applyFill="1" applyBorder="1" applyAlignment="1">
      <alignment horizontal="center" vertical="center" wrapText="1"/>
    </xf>
    <xf numFmtId="0" fontId="6" fillId="23" borderId="21" xfId="1" applyFont="1" applyFill="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FFFFCC"/>
      <color rgb="FFCCECFF"/>
      <color rgb="FF66FFFF"/>
      <color rgb="FFCCFFCC"/>
      <color rgb="FFFFCCFF"/>
      <color rgb="FFE7CFB7"/>
      <color rgb="FFFFCCCC"/>
      <color rgb="FFBFBFBF"/>
      <color rgb="FF99CC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E02BF3E-CDF6-4F9F-BE78-7F6C4629BE3F}"/>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3"/>
  <dimension ref="A1:AL170"/>
  <sheetViews>
    <sheetView zoomScale="80" zoomScaleNormal="80" workbookViewId="0">
      <pane xSplit="4" ySplit="13" topLeftCell="E14" activePane="bottomRight" state="frozen"/>
      <selection activeCell="L32" sqref="L32"/>
      <selection pane="topRight" activeCell="L32" sqref="L32"/>
      <selection pane="bottomLeft" activeCell="L32" sqref="L32"/>
      <selection pane="bottomRight" activeCell="F7" sqref="F7"/>
    </sheetView>
  </sheetViews>
  <sheetFormatPr defaultColWidth="8.77734375" defaultRowHeight="13.2" outlineLevelCol="1" x14ac:dyDescent="0.25"/>
  <cols>
    <col min="1" max="2" width="21.44140625" style="1" customWidth="1"/>
    <col min="3" max="3" width="46.44140625" style="15" hidden="1" customWidth="1" outlineLevel="1"/>
    <col min="4" max="4" width="7.21875" style="1" customWidth="1" collapsed="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x14ac:dyDescent="0.25">
      <c r="A2" s="26" t="s">
        <v>362</v>
      </c>
      <c r="B2" s="24"/>
      <c r="C2" s="25"/>
    </row>
    <row r="3" spans="1:38" x14ac:dyDescent="0.25">
      <c r="B3" s="24"/>
      <c r="C3" s="25"/>
      <c r="F3" s="24"/>
      <c r="R3" s="2"/>
      <c r="S3" s="2"/>
      <c r="T3" s="2"/>
      <c r="U3" s="2"/>
      <c r="V3" s="2"/>
    </row>
    <row r="4" spans="1:38" x14ac:dyDescent="0.25">
      <c r="A4" s="26" t="s">
        <v>0</v>
      </c>
      <c r="B4" s="17" t="s">
        <v>436</v>
      </c>
      <c r="C4" s="27" t="s">
        <v>1</v>
      </c>
      <c r="R4" s="2"/>
      <c r="S4" s="2"/>
      <c r="T4" s="2"/>
      <c r="U4" s="2"/>
      <c r="V4" s="2"/>
    </row>
    <row r="5" spans="1:38" x14ac:dyDescent="0.25">
      <c r="A5" s="26" t="s">
        <v>2</v>
      </c>
      <c r="B5" s="117" t="s">
        <v>437</v>
      </c>
      <c r="C5" s="27" t="s">
        <v>3</v>
      </c>
      <c r="R5" s="2"/>
      <c r="S5" s="2"/>
      <c r="T5" s="2"/>
      <c r="U5" s="2"/>
      <c r="V5" s="2"/>
    </row>
    <row r="6" spans="1:38" x14ac:dyDescent="0.25">
      <c r="A6" s="26" t="s">
        <v>4</v>
      </c>
      <c r="B6" s="17">
        <v>1990</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71" t="str">
        <f>B4&amp;": "&amp;B5&amp;": "&amp;B6</f>
        <v>ALB: 15.02.2025: 1990</v>
      </c>
      <c r="B10" s="173" t="s">
        <v>9</v>
      </c>
      <c r="C10" s="174"/>
      <c r="D10" s="175"/>
      <c r="E10" s="161" t="s">
        <v>10</v>
      </c>
      <c r="F10" s="162"/>
      <c r="G10" s="162"/>
      <c r="H10" s="163"/>
      <c r="I10" s="161" t="s">
        <v>11</v>
      </c>
      <c r="J10" s="162"/>
      <c r="K10" s="162"/>
      <c r="L10" s="163"/>
      <c r="M10" s="179" t="s">
        <v>12</v>
      </c>
      <c r="N10" s="161" t="s">
        <v>13</v>
      </c>
      <c r="O10" s="162"/>
      <c r="P10" s="163"/>
      <c r="Q10" s="161" t="s">
        <v>14</v>
      </c>
      <c r="R10" s="162"/>
      <c r="S10" s="162"/>
      <c r="T10" s="162"/>
      <c r="U10" s="162"/>
      <c r="V10" s="163"/>
      <c r="W10" s="161" t="s">
        <v>367</v>
      </c>
      <c r="X10" s="162"/>
      <c r="Y10" s="162"/>
      <c r="Z10" s="162"/>
      <c r="AA10" s="162"/>
      <c r="AB10" s="162"/>
      <c r="AC10" s="162"/>
      <c r="AD10" s="163"/>
      <c r="AE10" s="33"/>
      <c r="AF10" s="161" t="s">
        <v>384</v>
      </c>
      <c r="AG10" s="162"/>
      <c r="AH10" s="162"/>
      <c r="AI10" s="162"/>
      <c r="AJ10" s="162"/>
      <c r="AK10" s="162"/>
      <c r="AL10" s="163"/>
    </row>
    <row r="11" spans="1:38" ht="15" customHeight="1" thickBot="1" x14ac:dyDescent="0.3">
      <c r="A11" s="172"/>
      <c r="B11" s="176"/>
      <c r="C11" s="177"/>
      <c r="D11" s="178"/>
      <c r="E11" s="164"/>
      <c r="F11" s="165"/>
      <c r="G11" s="165"/>
      <c r="H11" s="166"/>
      <c r="I11" s="164"/>
      <c r="J11" s="165"/>
      <c r="K11" s="165"/>
      <c r="L11" s="166"/>
      <c r="M11" s="180"/>
      <c r="N11" s="164"/>
      <c r="O11" s="165"/>
      <c r="P11" s="166"/>
      <c r="Q11" s="164"/>
      <c r="R11" s="165"/>
      <c r="S11" s="165"/>
      <c r="T11" s="165"/>
      <c r="U11" s="165"/>
      <c r="V11" s="166"/>
      <c r="W11" s="108"/>
      <c r="X11" s="167" t="s">
        <v>32</v>
      </c>
      <c r="Y11" s="168"/>
      <c r="Z11" s="168"/>
      <c r="AA11" s="168"/>
      <c r="AB11" s="169"/>
      <c r="AC11" s="109"/>
      <c r="AD11" s="110"/>
      <c r="AE11" s="34"/>
      <c r="AF11" s="164"/>
      <c r="AG11" s="165"/>
      <c r="AH11" s="165"/>
      <c r="AI11" s="165"/>
      <c r="AJ11" s="165"/>
      <c r="AK11" s="165"/>
      <c r="AL11" s="166"/>
    </row>
    <row r="12" spans="1:38" ht="52.5" customHeight="1" thickBot="1" x14ac:dyDescent="0.3">
      <c r="A12" s="172"/>
      <c r="B12" s="176"/>
      <c r="C12" s="177"/>
      <c r="D12" s="178"/>
      <c r="E12" s="104" t="s">
        <v>385</v>
      </c>
      <c r="F12" s="104" t="s">
        <v>15</v>
      </c>
      <c r="G12" s="104" t="s">
        <v>16</v>
      </c>
      <c r="H12" s="104" t="s">
        <v>17</v>
      </c>
      <c r="I12" s="104" t="s">
        <v>18</v>
      </c>
      <c r="J12" s="105" t="s">
        <v>19</v>
      </c>
      <c r="K12" s="105" t="s">
        <v>20</v>
      </c>
      <c r="L12" s="106" t="s">
        <v>395</v>
      </c>
      <c r="M12" s="104" t="s">
        <v>21</v>
      </c>
      <c r="N12" s="105" t="s">
        <v>22</v>
      </c>
      <c r="O12" s="105" t="s">
        <v>23</v>
      </c>
      <c r="P12" s="105" t="s">
        <v>24</v>
      </c>
      <c r="Q12" s="105" t="s">
        <v>25</v>
      </c>
      <c r="R12" s="105" t="s">
        <v>26</v>
      </c>
      <c r="S12" s="105" t="s">
        <v>27</v>
      </c>
      <c r="T12" s="105" t="s">
        <v>28</v>
      </c>
      <c r="U12" s="105" t="s">
        <v>29</v>
      </c>
      <c r="V12" s="105" t="s">
        <v>30</v>
      </c>
      <c r="W12" s="104" t="s">
        <v>31</v>
      </c>
      <c r="X12" s="104" t="s">
        <v>396</v>
      </c>
      <c r="Y12" s="104" t="s">
        <v>397</v>
      </c>
      <c r="Z12" s="104" t="s">
        <v>398</v>
      </c>
      <c r="AA12" s="104" t="s">
        <v>399</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428</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c r="E14" s="3"/>
      <c r="F14" s="3"/>
      <c r="G14" s="3"/>
      <c r="H14" s="3"/>
      <c r="I14" s="3"/>
      <c r="J14" s="3"/>
      <c r="K14" s="3"/>
      <c r="L14" s="3"/>
      <c r="M14" s="3"/>
      <c r="N14" s="3"/>
      <c r="O14" s="3"/>
      <c r="P14" s="3"/>
      <c r="Q14" s="3"/>
      <c r="R14" s="3"/>
      <c r="S14" s="3"/>
      <c r="T14" s="3"/>
      <c r="U14" s="3"/>
      <c r="V14" s="3"/>
      <c r="W14" s="3"/>
      <c r="X14" s="3"/>
      <c r="Y14" s="3"/>
      <c r="Z14" s="3"/>
      <c r="AA14" s="3"/>
      <c r="AB14" s="3"/>
      <c r="AC14" s="3"/>
      <c r="AD14" s="3"/>
      <c r="AE14" s="51"/>
      <c r="AF14" s="22"/>
      <c r="AG14" s="22"/>
      <c r="AH14" s="22"/>
      <c r="AI14" s="22"/>
      <c r="AJ14" s="22"/>
      <c r="AK14" s="22"/>
      <c r="AL14" s="40" t="s">
        <v>50</v>
      </c>
    </row>
    <row r="15" spans="1:38" ht="26.25" customHeight="1" thickBot="1" x14ac:dyDescent="0.3">
      <c r="A15" s="60" t="s">
        <v>54</v>
      </c>
      <c r="B15" s="60" t="s">
        <v>55</v>
      </c>
      <c r="C15" s="61" t="s">
        <v>56</v>
      </c>
      <c r="D15" s="62"/>
      <c r="E15" s="3"/>
      <c r="F15" s="3"/>
      <c r="G15" s="3"/>
      <c r="H15" s="3"/>
      <c r="I15" s="3"/>
      <c r="J15" s="3"/>
      <c r="K15" s="3"/>
      <c r="L15" s="3"/>
      <c r="M15" s="3"/>
      <c r="N15" s="3"/>
      <c r="O15" s="3"/>
      <c r="P15" s="3"/>
      <c r="Q15" s="3"/>
      <c r="R15" s="3"/>
      <c r="S15" s="3"/>
      <c r="T15" s="3"/>
      <c r="U15" s="3"/>
      <c r="V15" s="3"/>
      <c r="W15" s="3"/>
      <c r="X15" s="3"/>
      <c r="Y15" s="3"/>
      <c r="Z15" s="3"/>
      <c r="AA15" s="3"/>
      <c r="AB15" s="3"/>
      <c r="AC15" s="3"/>
      <c r="AD15" s="3"/>
      <c r="AE15" s="51"/>
      <c r="AF15" s="22"/>
      <c r="AG15" s="22"/>
      <c r="AH15" s="22"/>
      <c r="AI15" s="22"/>
      <c r="AJ15" s="22"/>
      <c r="AK15" s="22"/>
      <c r="AL15" s="40" t="s">
        <v>50</v>
      </c>
    </row>
    <row r="16" spans="1:38" ht="26.25" customHeight="1" thickBot="1" x14ac:dyDescent="0.3">
      <c r="A16" s="60" t="s">
        <v>54</v>
      </c>
      <c r="B16" s="60" t="s">
        <v>57</v>
      </c>
      <c r="C16" s="61" t="s">
        <v>58</v>
      </c>
      <c r="D16" s="62"/>
      <c r="E16" s="3"/>
      <c r="F16" s="3"/>
      <c r="G16" s="3"/>
      <c r="H16" s="3"/>
      <c r="I16" s="3"/>
      <c r="J16" s="3"/>
      <c r="K16" s="3"/>
      <c r="L16" s="3"/>
      <c r="M16" s="3"/>
      <c r="N16" s="3"/>
      <c r="O16" s="3"/>
      <c r="P16" s="3"/>
      <c r="Q16" s="3"/>
      <c r="R16" s="3"/>
      <c r="S16" s="3"/>
      <c r="T16" s="3"/>
      <c r="U16" s="3"/>
      <c r="V16" s="3"/>
      <c r="W16" s="3"/>
      <c r="X16" s="3"/>
      <c r="Y16" s="3"/>
      <c r="Z16" s="3"/>
      <c r="AA16" s="3"/>
      <c r="AB16" s="3"/>
      <c r="AC16" s="3"/>
      <c r="AD16" s="3"/>
      <c r="AE16" s="51"/>
      <c r="AF16" s="22"/>
      <c r="AG16" s="22"/>
      <c r="AH16" s="22"/>
      <c r="AI16" s="22"/>
      <c r="AJ16" s="22"/>
      <c r="AK16" s="22"/>
      <c r="AL16" s="40" t="s">
        <v>50</v>
      </c>
    </row>
    <row r="17" spans="1:38" ht="26.25" customHeight="1" thickBot="1" x14ac:dyDescent="0.3">
      <c r="A17" s="60" t="s">
        <v>54</v>
      </c>
      <c r="B17" s="60" t="s">
        <v>59</v>
      </c>
      <c r="C17" s="61" t="s">
        <v>60</v>
      </c>
      <c r="D17" s="62"/>
      <c r="E17" s="3"/>
      <c r="F17" s="3"/>
      <c r="G17" s="3"/>
      <c r="H17" s="3"/>
      <c r="I17" s="3"/>
      <c r="J17" s="3"/>
      <c r="K17" s="3"/>
      <c r="L17" s="3"/>
      <c r="M17" s="3"/>
      <c r="N17" s="3"/>
      <c r="O17" s="3"/>
      <c r="P17" s="3"/>
      <c r="Q17" s="3"/>
      <c r="R17" s="3"/>
      <c r="S17" s="3"/>
      <c r="T17" s="3"/>
      <c r="U17" s="3"/>
      <c r="V17" s="3"/>
      <c r="W17" s="3"/>
      <c r="X17" s="3"/>
      <c r="Y17" s="3"/>
      <c r="Z17" s="3"/>
      <c r="AA17" s="3"/>
      <c r="AB17" s="3"/>
      <c r="AC17" s="3"/>
      <c r="AD17" s="3"/>
      <c r="AE17" s="51"/>
      <c r="AF17" s="22"/>
      <c r="AG17" s="22"/>
      <c r="AH17" s="22"/>
      <c r="AI17" s="22"/>
      <c r="AJ17" s="22"/>
      <c r="AK17" s="22"/>
      <c r="AL17" s="40" t="s">
        <v>50</v>
      </c>
    </row>
    <row r="18" spans="1:38" ht="26.25" customHeight="1" thickBot="1" x14ac:dyDescent="0.3">
      <c r="A18" s="60" t="s">
        <v>54</v>
      </c>
      <c r="B18" s="60" t="s">
        <v>61</v>
      </c>
      <c r="C18" s="61" t="s">
        <v>62</v>
      </c>
      <c r="D18" s="62"/>
      <c r="E18" s="3"/>
      <c r="F18" s="3"/>
      <c r="G18" s="3"/>
      <c r="H18" s="3"/>
      <c r="I18" s="3"/>
      <c r="J18" s="3"/>
      <c r="K18" s="3"/>
      <c r="L18" s="3"/>
      <c r="M18" s="3"/>
      <c r="N18" s="3"/>
      <c r="O18" s="3"/>
      <c r="P18" s="3"/>
      <c r="Q18" s="3"/>
      <c r="R18" s="3"/>
      <c r="S18" s="3"/>
      <c r="T18" s="3"/>
      <c r="U18" s="3"/>
      <c r="V18" s="3"/>
      <c r="W18" s="3"/>
      <c r="X18" s="3"/>
      <c r="Y18" s="3"/>
      <c r="Z18" s="3"/>
      <c r="AA18" s="3"/>
      <c r="AB18" s="3"/>
      <c r="AC18" s="3"/>
      <c r="AD18" s="3"/>
      <c r="AE18" s="51"/>
      <c r="AF18" s="22"/>
      <c r="AG18" s="22"/>
      <c r="AH18" s="22"/>
      <c r="AI18" s="22"/>
      <c r="AJ18" s="22"/>
      <c r="AK18" s="22"/>
      <c r="AL18" s="40" t="s">
        <v>50</v>
      </c>
    </row>
    <row r="19" spans="1:38" ht="26.25" customHeight="1" thickBot="1" x14ac:dyDescent="0.3">
      <c r="A19" s="60" t="s">
        <v>54</v>
      </c>
      <c r="B19" s="60" t="s">
        <v>63</v>
      </c>
      <c r="C19" s="61" t="s">
        <v>64</v>
      </c>
      <c r="D19" s="62"/>
      <c r="E19" s="3"/>
      <c r="F19" s="3"/>
      <c r="G19" s="3"/>
      <c r="H19" s="3"/>
      <c r="I19" s="3"/>
      <c r="J19" s="3"/>
      <c r="K19" s="3"/>
      <c r="L19" s="3"/>
      <c r="M19" s="3"/>
      <c r="N19" s="3"/>
      <c r="O19" s="3"/>
      <c r="P19" s="3"/>
      <c r="Q19" s="3"/>
      <c r="R19" s="3"/>
      <c r="S19" s="3"/>
      <c r="T19" s="3"/>
      <c r="U19" s="3"/>
      <c r="V19" s="3"/>
      <c r="W19" s="3"/>
      <c r="X19" s="3"/>
      <c r="Y19" s="3"/>
      <c r="Z19" s="3"/>
      <c r="AA19" s="3"/>
      <c r="AB19" s="3"/>
      <c r="AC19" s="3"/>
      <c r="AD19" s="3"/>
      <c r="AE19" s="51"/>
      <c r="AF19" s="22"/>
      <c r="AG19" s="22"/>
      <c r="AH19" s="22"/>
      <c r="AI19" s="22"/>
      <c r="AJ19" s="22"/>
      <c r="AK19" s="22"/>
      <c r="AL19" s="40" t="s">
        <v>50</v>
      </c>
    </row>
    <row r="20" spans="1:38" ht="26.25" customHeight="1" thickBot="1" x14ac:dyDescent="0.3">
      <c r="A20" s="60" t="s">
        <v>54</v>
      </c>
      <c r="B20" s="60" t="s">
        <v>65</v>
      </c>
      <c r="C20" s="61" t="s">
        <v>66</v>
      </c>
      <c r="D20" s="62"/>
      <c r="E20" s="3"/>
      <c r="F20" s="3"/>
      <c r="G20" s="3"/>
      <c r="H20" s="3"/>
      <c r="I20" s="3"/>
      <c r="J20" s="3"/>
      <c r="K20" s="3"/>
      <c r="L20" s="3"/>
      <c r="M20" s="3"/>
      <c r="N20" s="3"/>
      <c r="O20" s="3"/>
      <c r="P20" s="3"/>
      <c r="Q20" s="3"/>
      <c r="R20" s="3"/>
      <c r="S20" s="3"/>
      <c r="T20" s="3"/>
      <c r="U20" s="3"/>
      <c r="V20" s="3"/>
      <c r="W20" s="3"/>
      <c r="X20" s="3"/>
      <c r="Y20" s="3"/>
      <c r="Z20" s="3"/>
      <c r="AA20" s="3"/>
      <c r="AB20" s="3"/>
      <c r="AC20" s="3"/>
      <c r="AD20" s="3"/>
      <c r="AE20" s="51"/>
      <c r="AF20" s="22"/>
      <c r="AG20" s="22"/>
      <c r="AH20" s="22"/>
      <c r="AI20" s="22"/>
      <c r="AJ20" s="22"/>
      <c r="AK20" s="22"/>
      <c r="AL20" s="40" t="s">
        <v>50</v>
      </c>
    </row>
    <row r="21" spans="1:38" ht="26.25" customHeight="1" thickBot="1" x14ac:dyDescent="0.3">
      <c r="A21" s="60" t="s">
        <v>54</v>
      </c>
      <c r="B21" s="60" t="s">
        <v>67</v>
      </c>
      <c r="C21" s="61" t="s">
        <v>68</v>
      </c>
      <c r="D21" s="62"/>
      <c r="E21" s="3"/>
      <c r="F21" s="3"/>
      <c r="G21" s="3"/>
      <c r="H21" s="3"/>
      <c r="I21" s="3"/>
      <c r="J21" s="3"/>
      <c r="K21" s="3"/>
      <c r="L21" s="3"/>
      <c r="M21" s="3"/>
      <c r="N21" s="3"/>
      <c r="O21" s="3"/>
      <c r="P21" s="3"/>
      <c r="Q21" s="3"/>
      <c r="R21" s="3"/>
      <c r="S21" s="3"/>
      <c r="T21" s="3"/>
      <c r="U21" s="3"/>
      <c r="V21" s="3"/>
      <c r="W21" s="3"/>
      <c r="X21" s="3"/>
      <c r="Y21" s="3"/>
      <c r="Z21" s="3"/>
      <c r="AA21" s="3"/>
      <c r="AB21" s="3"/>
      <c r="AC21" s="3"/>
      <c r="AD21" s="3"/>
      <c r="AE21" s="51"/>
      <c r="AF21" s="22"/>
      <c r="AG21" s="22"/>
      <c r="AH21" s="22"/>
      <c r="AI21" s="22"/>
      <c r="AJ21" s="22"/>
      <c r="AK21" s="22"/>
      <c r="AL21" s="40" t="s">
        <v>50</v>
      </c>
    </row>
    <row r="22" spans="1:38" ht="26.25" customHeight="1" thickBot="1" x14ac:dyDescent="0.3">
      <c r="A22" s="60" t="s">
        <v>54</v>
      </c>
      <c r="B22" s="64" t="s">
        <v>69</v>
      </c>
      <c r="C22" s="61" t="s">
        <v>70</v>
      </c>
      <c r="D22" s="62"/>
      <c r="E22" s="3"/>
      <c r="F22" s="3"/>
      <c r="G22" s="3"/>
      <c r="H22" s="3"/>
      <c r="I22" s="3"/>
      <c r="J22" s="3"/>
      <c r="K22" s="3"/>
      <c r="L22" s="3"/>
      <c r="M22" s="3"/>
      <c r="N22" s="3"/>
      <c r="O22" s="3"/>
      <c r="P22" s="3"/>
      <c r="Q22" s="3"/>
      <c r="R22" s="3"/>
      <c r="S22" s="3"/>
      <c r="T22" s="3"/>
      <c r="U22" s="3"/>
      <c r="V22" s="3"/>
      <c r="W22" s="3"/>
      <c r="X22" s="3"/>
      <c r="Y22" s="3"/>
      <c r="Z22" s="3"/>
      <c r="AA22" s="3"/>
      <c r="AB22" s="3"/>
      <c r="AC22" s="3"/>
      <c r="AD22" s="3"/>
      <c r="AE22" s="51"/>
      <c r="AF22" s="22"/>
      <c r="AG22" s="22"/>
      <c r="AH22" s="22"/>
      <c r="AI22" s="22"/>
      <c r="AJ22" s="22"/>
      <c r="AK22" s="22"/>
      <c r="AL22" s="40" t="s">
        <v>50</v>
      </c>
    </row>
    <row r="23" spans="1:38" ht="26.25" customHeight="1" thickBot="1" x14ac:dyDescent="0.3">
      <c r="A23" s="60" t="s">
        <v>71</v>
      </c>
      <c r="B23" s="64" t="s">
        <v>394</v>
      </c>
      <c r="C23" s="61" t="s">
        <v>390</v>
      </c>
      <c r="D23" s="103"/>
      <c r="E23" s="3"/>
      <c r="F23" s="3"/>
      <c r="G23" s="3"/>
      <c r="H23" s="3"/>
      <c r="I23" s="3"/>
      <c r="J23" s="3"/>
      <c r="K23" s="3"/>
      <c r="L23" s="3"/>
      <c r="M23" s="3"/>
      <c r="N23" s="3"/>
      <c r="O23" s="3"/>
      <c r="P23" s="3"/>
      <c r="Q23" s="3"/>
      <c r="R23" s="3"/>
      <c r="S23" s="3"/>
      <c r="T23" s="3"/>
      <c r="U23" s="3"/>
      <c r="V23" s="3"/>
      <c r="W23" s="3"/>
      <c r="X23" s="3"/>
      <c r="Y23" s="3"/>
      <c r="Z23" s="3"/>
      <c r="AA23" s="3"/>
      <c r="AB23" s="3"/>
      <c r="AC23" s="3"/>
      <c r="AD23" s="3"/>
      <c r="AE23" s="51"/>
      <c r="AF23" s="22"/>
      <c r="AG23" s="22"/>
      <c r="AH23" s="22"/>
      <c r="AI23" s="22"/>
      <c r="AJ23" s="22"/>
      <c r="AK23" s="22"/>
      <c r="AL23" s="40" t="s">
        <v>50</v>
      </c>
    </row>
    <row r="24" spans="1:38" ht="26.25" customHeight="1" thickBot="1" x14ac:dyDescent="0.3">
      <c r="A24" s="65" t="s">
        <v>54</v>
      </c>
      <c r="B24" s="64" t="s">
        <v>72</v>
      </c>
      <c r="C24" s="61" t="s">
        <v>73</v>
      </c>
      <c r="D24" s="62"/>
      <c r="E24" s="3"/>
      <c r="F24" s="3"/>
      <c r="G24" s="3"/>
      <c r="H24" s="3"/>
      <c r="I24" s="3"/>
      <c r="J24" s="3"/>
      <c r="K24" s="3"/>
      <c r="L24" s="3"/>
      <c r="M24" s="3"/>
      <c r="N24" s="3"/>
      <c r="O24" s="3"/>
      <c r="P24" s="3"/>
      <c r="Q24" s="3"/>
      <c r="R24" s="3"/>
      <c r="S24" s="3"/>
      <c r="T24" s="3"/>
      <c r="U24" s="3"/>
      <c r="V24" s="3"/>
      <c r="W24" s="3"/>
      <c r="X24" s="3"/>
      <c r="Y24" s="3"/>
      <c r="Z24" s="3"/>
      <c r="AA24" s="3"/>
      <c r="AB24" s="3"/>
      <c r="AC24" s="3"/>
      <c r="AD24" s="3"/>
      <c r="AE24" s="51"/>
      <c r="AF24" s="22"/>
      <c r="AG24" s="22"/>
      <c r="AH24" s="22"/>
      <c r="AI24" s="22"/>
      <c r="AJ24" s="22"/>
      <c r="AK24" s="22"/>
      <c r="AL24" s="40" t="s">
        <v>50</v>
      </c>
    </row>
    <row r="25" spans="1:38" ht="26.25" customHeight="1" thickBot="1" x14ac:dyDescent="0.3">
      <c r="A25" s="60" t="s">
        <v>74</v>
      </c>
      <c r="B25" s="64" t="s">
        <v>75</v>
      </c>
      <c r="C25" s="66" t="s">
        <v>76</v>
      </c>
      <c r="D25" s="62"/>
      <c r="E25" s="3"/>
      <c r="F25" s="3"/>
      <c r="G25" s="3"/>
      <c r="H25" s="3"/>
      <c r="I25" s="3"/>
      <c r="J25" s="3"/>
      <c r="K25" s="3"/>
      <c r="L25" s="3"/>
      <c r="M25" s="3"/>
      <c r="N25" s="3"/>
      <c r="O25" s="3"/>
      <c r="P25" s="3"/>
      <c r="Q25" s="3"/>
      <c r="R25" s="3"/>
      <c r="S25" s="3"/>
      <c r="T25" s="3"/>
      <c r="U25" s="3"/>
      <c r="V25" s="3"/>
      <c r="W25" s="3"/>
      <c r="X25" s="3"/>
      <c r="Y25" s="3"/>
      <c r="Z25" s="3"/>
      <c r="AA25" s="3"/>
      <c r="AB25" s="3"/>
      <c r="AC25" s="3"/>
      <c r="AD25" s="3"/>
      <c r="AE25" s="51"/>
      <c r="AF25" s="22"/>
      <c r="AG25" s="22"/>
      <c r="AH25" s="22"/>
      <c r="AI25" s="22"/>
      <c r="AJ25" s="22"/>
      <c r="AK25" s="22"/>
      <c r="AL25" s="40" t="s">
        <v>50</v>
      </c>
    </row>
    <row r="26" spans="1:38" ht="26.25" customHeight="1" thickBot="1" x14ac:dyDescent="0.3">
      <c r="A26" s="60" t="s">
        <v>74</v>
      </c>
      <c r="B26" s="60" t="s">
        <v>77</v>
      </c>
      <c r="C26" s="61" t="s">
        <v>78</v>
      </c>
      <c r="D26" s="62"/>
      <c r="E26" s="3"/>
      <c r="F26" s="3"/>
      <c r="G26" s="3"/>
      <c r="H26" s="3"/>
      <c r="I26" s="3"/>
      <c r="J26" s="3"/>
      <c r="K26" s="3"/>
      <c r="L26" s="3"/>
      <c r="M26" s="3"/>
      <c r="N26" s="3"/>
      <c r="O26" s="3"/>
      <c r="P26" s="3"/>
      <c r="Q26" s="3"/>
      <c r="R26" s="3"/>
      <c r="S26" s="3"/>
      <c r="T26" s="3"/>
      <c r="U26" s="3"/>
      <c r="V26" s="3"/>
      <c r="W26" s="3"/>
      <c r="X26" s="3"/>
      <c r="Y26" s="3"/>
      <c r="Z26" s="3"/>
      <c r="AA26" s="3"/>
      <c r="AB26" s="3"/>
      <c r="AC26" s="3"/>
      <c r="AD26" s="3"/>
      <c r="AE26" s="51"/>
      <c r="AF26" s="22"/>
      <c r="AG26" s="22"/>
      <c r="AH26" s="22"/>
      <c r="AI26" s="22"/>
      <c r="AJ26" s="22"/>
      <c r="AK26" s="22"/>
      <c r="AL26" s="40" t="s">
        <v>50</v>
      </c>
    </row>
    <row r="27" spans="1:38" ht="26.25" customHeight="1" thickBot="1" x14ac:dyDescent="0.3">
      <c r="A27" s="60" t="s">
        <v>79</v>
      </c>
      <c r="B27" s="60" t="s">
        <v>80</v>
      </c>
      <c r="C27" s="61" t="s">
        <v>81</v>
      </c>
      <c r="D27" s="62"/>
      <c r="E27" s="3"/>
      <c r="F27" s="3"/>
      <c r="G27" s="3"/>
      <c r="H27" s="3"/>
      <c r="I27" s="3"/>
      <c r="J27" s="3"/>
      <c r="K27" s="3"/>
      <c r="L27" s="3"/>
      <c r="M27" s="3"/>
      <c r="N27" s="3"/>
      <c r="O27" s="3"/>
      <c r="P27" s="3"/>
      <c r="Q27" s="3"/>
      <c r="R27" s="3"/>
      <c r="S27" s="3"/>
      <c r="T27" s="3"/>
      <c r="U27" s="3"/>
      <c r="V27" s="3"/>
      <c r="W27" s="3"/>
      <c r="X27" s="3"/>
      <c r="Y27" s="3"/>
      <c r="Z27" s="3"/>
      <c r="AA27" s="3"/>
      <c r="AB27" s="3"/>
      <c r="AC27" s="3"/>
      <c r="AD27" s="3"/>
      <c r="AE27" s="51"/>
      <c r="AF27" s="22"/>
      <c r="AG27" s="22"/>
      <c r="AH27" s="22"/>
      <c r="AI27" s="22"/>
      <c r="AJ27" s="22"/>
      <c r="AK27" s="22"/>
      <c r="AL27" s="40" t="s">
        <v>50</v>
      </c>
    </row>
    <row r="28" spans="1:38" ht="26.25" customHeight="1" thickBot="1" x14ac:dyDescent="0.3">
      <c r="A28" s="60" t="s">
        <v>79</v>
      </c>
      <c r="B28" s="60" t="s">
        <v>82</v>
      </c>
      <c r="C28" s="61" t="s">
        <v>83</v>
      </c>
      <c r="D28" s="62"/>
      <c r="E28" s="3"/>
      <c r="F28" s="3"/>
      <c r="G28" s="3"/>
      <c r="H28" s="3"/>
      <c r="I28" s="3"/>
      <c r="J28" s="3"/>
      <c r="K28" s="3"/>
      <c r="L28" s="3"/>
      <c r="M28" s="3"/>
      <c r="N28" s="3"/>
      <c r="O28" s="3"/>
      <c r="P28" s="3"/>
      <c r="Q28" s="3"/>
      <c r="R28" s="3"/>
      <c r="S28" s="3"/>
      <c r="T28" s="3"/>
      <c r="U28" s="3"/>
      <c r="V28" s="3"/>
      <c r="W28" s="3"/>
      <c r="X28" s="3"/>
      <c r="Y28" s="3"/>
      <c r="Z28" s="3"/>
      <c r="AA28" s="3"/>
      <c r="AB28" s="3"/>
      <c r="AC28" s="3"/>
      <c r="AD28" s="3"/>
      <c r="AE28" s="51"/>
      <c r="AF28" s="22"/>
      <c r="AG28" s="22"/>
      <c r="AH28" s="22"/>
      <c r="AI28" s="22"/>
      <c r="AJ28" s="22"/>
      <c r="AK28" s="22"/>
      <c r="AL28" s="40" t="s">
        <v>50</v>
      </c>
    </row>
    <row r="29" spans="1:38" ht="26.25" customHeight="1" thickBot="1" x14ac:dyDescent="0.3">
      <c r="A29" s="60" t="s">
        <v>79</v>
      </c>
      <c r="B29" s="60" t="s">
        <v>84</v>
      </c>
      <c r="C29" s="61" t="s">
        <v>85</v>
      </c>
      <c r="D29" s="62"/>
      <c r="E29" s="3"/>
      <c r="F29" s="3"/>
      <c r="G29" s="3"/>
      <c r="H29" s="3"/>
      <c r="I29" s="3"/>
      <c r="J29" s="3"/>
      <c r="K29" s="3"/>
      <c r="L29" s="3"/>
      <c r="M29" s="3"/>
      <c r="N29" s="3"/>
      <c r="O29" s="3"/>
      <c r="P29" s="3"/>
      <c r="Q29" s="3"/>
      <c r="R29" s="3"/>
      <c r="S29" s="3"/>
      <c r="T29" s="3"/>
      <c r="U29" s="3"/>
      <c r="V29" s="3"/>
      <c r="W29" s="3"/>
      <c r="X29" s="3"/>
      <c r="Y29" s="3"/>
      <c r="Z29" s="3"/>
      <c r="AA29" s="3"/>
      <c r="AB29" s="3"/>
      <c r="AC29" s="3"/>
      <c r="AD29" s="3"/>
      <c r="AE29" s="51"/>
      <c r="AF29" s="22"/>
      <c r="AG29" s="22"/>
      <c r="AH29" s="22"/>
      <c r="AI29" s="22"/>
      <c r="AJ29" s="22"/>
      <c r="AK29" s="22"/>
      <c r="AL29" s="40" t="s">
        <v>50</v>
      </c>
    </row>
    <row r="30" spans="1:38" ht="26.25" customHeight="1" thickBot="1" x14ac:dyDescent="0.3">
      <c r="A30" s="60" t="s">
        <v>79</v>
      </c>
      <c r="B30" s="60" t="s">
        <v>86</v>
      </c>
      <c r="C30" s="61" t="s">
        <v>87</v>
      </c>
      <c r="D30" s="62"/>
      <c r="E30" s="3"/>
      <c r="F30" s="3"/>
      <c r="G30" s="3"/>
      <c r="H30" s="3"/>
      <c r="I30" s="3"/>
      <c r="J30" s="3"/>
      <c r="K30" s="3"/>
      <c r="L30" s="3"/>
      <c r="M30" s="3"/>
      <c r="N30" s="3"/>
      <c r="O30" s="3"/>
      <c r="P30" s="3"/>
      <c r="Q30" s="3"/>
      <c r="R30" s="3"/>
      <c r="S30" s="3"/>
      <c r="T30" s="3"/>
      <c r="U30" s="3"/>
      <c r="V30" s="3"/>
      <c r="W30" s="3"/>
      <c r="X30" s="3"/>
      <c r="Y30" s="3"/>
      <c r="Z30" s="3"/>
      <c r="AA30" s="3"/>
      <c r="AB30" s="3"/>
      <c r="AC30" s="3"/>
      <c r="AD30" s="3"/>
      <c r="AE30" s="51"/>
      <c r="AF30" s="22"/>
      <c r="AG30" s="22"/>
      <c r="AH30" s="22"/>
      <c r="AI30" s="22"/>
      <c r="AJ30" s="22"/>
      <c r="AK30" s="22"/>
      <c r="AL30" s="40" t="s">
        <v>50</v>
      </c>
    </row>
    <row r="31" spans="1:38" ht="26.25" customHeight="1" thickBot="1" x14ac:dyDescent="0.3">
      <c r="A31" s="60" t="s">
        <v>79</v>
      </c>
      <c r="B31" s="60" t="s">
        <v>88</v>
      </c>
      <c r="C31" s="61" t="s">
        <v>89</v>
      </c>
      <c r="D31" s="62"/>
      <c r="E31" s="3"/>
      <c r="F31" s="3"/>
      <c r="G31" s="3"/>
      <c r="H31" s="3"/>
      <c r="I31" s="3"/>
      <c r="J31" s="3"/>
      <c r="K31" s="3"/>
      <c r="L31" s="3"/>
      <c r="M31" s="3"/>
      <c r="N31" s="3"/>
      <c r="O31" s="3"/>
      <c r="P31" s="3"/>
      <c r="Q31" s="3"/>
      <c r="R31" s="3"/>
      <c r="S31" s="3"/>
      <c r="T31" s="3"/>
      <c r="U31" s="3"/>
      <c r="V31" s="3"/>
      <c r="W31" s="3"/>
      <c r="X31" s="3"/>
      <c r="Y31" s="3"/>
      <c r="Z31" s="3"/>
      <c r="AA31" s="3"/>
      <c r="AB31" s="3"/>
      <c r="AC31" s="3"/>
      <c r="AD31" s="3"/>
      <c r="AE31" s="51"/>
      <c r="AF31" s="22"/>
      <c r="AG31" s="22"/>
      <c r="AH31" s="22"/>
      <c r="AI31" s="22"/>
      <c r="AJ31" s="22"/>
      <c r="AK31" s="22"/>
      <c r="AL31" s="40" t="s">
        <v>50</v>
      </c>
    </row>
    <row r="32" spans="1:38" ht="26.25" customHeight="1" thickBot="1" x14ac:dyDescent="0.3">
      <c r="A32" s="60" t="s">
        <v>79</v>
      </c>
      <c r="B32" s="60" t="s">
        <v>90</v>
      </c>
      <c r="C32" s="61" t="s">
        <v>91</v>
      </c>
      <c r="D32" s="62"/>
      <c r="E32" s="3"/>
      <c r="F32" s="3"/>
      <c r="G32" s="3"/>
      <c r="H32" s="3"/>
      <c r="I32" s="3"/>
      <c r="J32" s="3"/>
      <c r="K32" s="3"/>
      <c r="L32" s="3"/>
      <c r="M32" s="3"/>
      <c r="N32" s="3"/>
      <c r="O32" s="3"/>
      <c r="P32" s="3"/>
      <c r="Q32" s="3"/>
      <c r="R32" s="3"/>
      <c r="S32" s="3"/>
      <c r="T32" s="3"/>
      <c r="U32" s="3"/>
      <c r="V32" s="3"/>
      <c r="W32" s="3"/>
      <c r="X32" s="3"/>
      <c r="Y32" s="3"/>
      <c r="Z32" s="3"/>
      <c r="AA32" s="3"/>
      <c r="AB32" s="3"/>
      <c r="AC32" s="3"/>
      <c r="AD32" s="3"/>
      <c r="AE32" s="51"/>
      <c r="AF32" s="22"/>
      <c r="AG32" s="22"/>
      <c r="AH32" s="22"/>
      <c r="AI32" s="22"/>
      <c r="AJ32" s="22"/>
      <c r="AK32" s="22"/>
      <c r="AL32" s="40" t="s">
        <v>414</v>
      </c>
    </row>
    <row r="33" spans="1:38" ht="26.25" customHeight="1" thickBot="1" x14ac:dyDescent="0.3">
      <c r="A33" s="60" t="s">
        <v>79</v>
      </c>
      <c r="B33" s="60" t="s">
        <v>92</v>
      </c>
      <c r="C33" s="61" t="s">
        <v>93</v>
      </c>
      <c r="D33" s="62"/>
      <c r="E33" s="3"/>
      <c r="F33" s="3"/>
      <c r="G33" s="3"/>
      <c r="H33" s="3"/>
      <c r="I33" s="3"/>
      <c r="J33" s="3"/>
      <c r="K33" s="3"/>
      <c r="L33" s="3"/>
      <c r="M33" s="3"/>
      <c r="N33" s="3"/>
      <c r="O33" s="3"/>
      <c r="P33" s="3"/>
      <c r="Q33" s="3"/>
      <c r="R33" s="3"/>
      <c r="S33" s="3"/>
      <c r="T33" s="3"/>
      <c r="U33" s="3"/>
      <c r="V33" s="3"/>
      <c r="W33" s="3"/>
      <c r="X33" s="3"/>
      <c r="Y33" s="3"/>
      <c r="Z33" s="3"/>
      <c r="AA33" s="3"/>
      <c r="AB33" s="3"/>
      <c r="AC33" s="3"/>
      <c r="AD33" s="3"/>
      <c r="AE33" s="51"/>
      <c r="AF33" s="22"/>
      <c r="AG33" s="22"/>
      <c r="AH33" s="22"/>
      <c r="AI33" s="22"/>
      <c r="AJ33" s="22"/>
      <c r="AK33" s="22"/>
      <c r="AL33" s="40" t="s">
        <v>414</v>
      </c>
    </row>
    <row r="34" spans="1:38" ht="26.25" customHeight="1" thickBot="1" x14ac:dyDescent="0.3">
      <c r="A34" s="60" t="s">
        <v>71</v>
      </c>
      <c r="B34" s="60" t="s">
        <v>94</v>
      </c>
      <c r="C34" s="61" t="s">
        <v>95</v>
      </c>
      <c r="D34" s="62"/>
      <c r="E34" s="3"/>
      <c r="F34" s="3"/>
      <c r="G34" s="3"/>
      <c r="H34" s="3"/>
      <c r="I34" s="3"/>
      <c r="J34" s="3"/>
      <c r="K34" s="3"/>
      <c r="L34" s="3"/>
      <c r="M34" s="3"/>
      <c r="N34" s="3"/>
      <c r="O34" s="3"/>
      <c r="P34" s="3"/>
      <c r="Q34" s="3"/>
      <c r="R34" s="3"/>
      <c r="S34" s="3"/>
      <c r="T34" s="3"/>
      <c r="U34" s="3"/>
      <c r="V34" s="3"/>
      <c r="W34" s="3"/>
      <c r="X34" s="3"/>
      <c r="Y34" s="3"/>
      <c r="Z34" s="3"/>
      <c r="AA34" s="3"/>
      <c r="AB34" s="3"/>
      <c r="AC34" s="3"/>
      <c r="AD34" s="3"/>
      <c r="AE34" s="51"/>
      <c r="AF34" s="22"/>
      <c r="AG34" s="22"/>
      <c r="AH34" s="22"/>
      <c r="AI34" s="22"/>
      <c r="AJ34" s="22"/>
      <c r="AK34" s="22"/>
      <c r="AL34" s="40" t="s">
        <v>50</v>
      </c>
    </row>
    <row r="35" spans="1:38" s="4" customFormat="1" ht="26.25" customHeight="1" thickBot="1" x14ac:dyDescent="0.3">
      <c r="A35" s="60" t="s">
        <v>96</v>
      </c>
      <c r="B35" s="60" t="s">
        <v>97</v>
      </c>
      <c r="C35" s="61" t="s">
        <v>98</v>
      </c>
      <c r="D35" s="62"/>
      <c r="E35" s="3"/>
      <c r="F35" s="3"/>
      <c r="G35" s="3"/>
      <c r="H35" s="3"/>
      <c r="I35" s="3"/>
      <c r="J35" s="3"/>
      <c r="K35" s="3"/>
      <c r="L35" s="3"/>
      <c r="M35" s="3"/>
      <c r="N35" s="3"/>
      <c r="O35" s="3"/>
      <c r="P35" s="3"/>
      <c r="Q35" s="3"/>
      <c r="R35" s="3"/>
      <c r="S35" s="3"/>
      <c r="T35" s="3"/>
      <c r="U35" s="3"/>
      <c r="V35" s="3"/>
      <c r="W35" s="3"/>
      <c r="X35" s="3"/>
      <c r="Y35" s="3"/>
      <c r="Z35" s="3"/>
      <c r="AA35" s="3"/>
      <c r="AB35" s="3"/>
      <c r="AC35" s="3"/>
      <c r="AD35" s="3"/>
      <c r="AE35" s="51"/>
      <c r="AF35" s="22"/>
      <c r="AG35" s="22"/>
      <c r="AH35" s="22"/>
      <c r="AI35" s="22"/>
      <c r="AJ35" s="22"/>
      <c r="AK35" s="22"/>
      <c r="AL35" s="40" t="s">
        <v>50</v>
      </c>
    </row>
    <row r="36" spans="1:38" ht="26.25" customHeight="1" thickBot="1" x14ac:dyDescent="0.3">
      <c r="A36" s="60" t="s">
        <v>96</v>
      </c>
      <c r="B36" s="60" t="s">
        <v>99</v>
      </c>
      <c r="C36" s="61" t="s">
        <v>100</v>
      </c>
      <c r="D36" s="62"/>
      <c r="E36" s="3"/>
      <c r="F36" s="3"/>
      <c r="G36" s="3"/>
      <c r="H36" s="3"/>
      <c r="I36" s="3"/>
      <c r="J36" s="3"/>
      <c r="K36" s="3"/>
      <c r="L36" s="3"/>
      <c r="M36" s="3"/>
      <c r="N36" s="3"/>
      <c r="O36" s="3"/>
      <c r="P36" s="3"/>
      <c r="Q36" s="3"/>
      <c r="R36" s="3"/>
      <c r="S36" s="3"/>
      <c r="T36" s="3"/>
      <c r="U36" s="3"/>
      <c r="V36" s="3"/>
      <c r="W36" s="3"/>
      <c r="X36" s="3"/>
      <c r="Y36" s="3"/>
      <c r="Z36" s="3"/>
      <c r="AA36" s="3"/>
      <c r="AB36" s="3"/>
      <c r="AC36" s="3"/>
      <c r="AD36" s="3"/>
      <c r="AE36" s="51"/>
      <c r="AF36" s="22"/>
      <c r="AG36" s="22"/>
      <c r="AH36" s="22"/>
      <c r="AI36" s="22"/>
      <c r="AJ36" s="22"/>
      <c r="AK36" s="22"/>
      <c r="AL36" s="40" t="s">
        <v>50</v>
      </c>
    </row>
    <row r="37" spans="1:38" ht="26.25" customHeight="1" thickBot="1" x14ac:dyDescent="0.3">
      <c r="A37" s="60" t="s">
        <v>71</v>
      </c>
      <c r="B37" s="60" t="s">
        <v>101</v>
      </c>
      <c r="C37" s="61" t="s">
        <v>400</v>
      </c>
      <c r="D37" s="62"/>
      <c r="E37" s="3"/>
      <c r="F37" s="3"/>
      <c r="G37" s="3"/>
      <c r="H37" s="3"/>
      <c r="I37" s="3"/>
      <c r="J37" s="3"/>
      <c r="K37" s="3"/>
      <c r="L37" s="3"/>
      <c r="M37" s="3"/>
      <c r="N37" s="3"/>
      <c r="O37" s="3"/>
      <c r="P37" s="3"/>
      <c r="Q37" s="3"/>
      <c r="R37" s="3"/>
      <c r="S37" s="3"/>
      <c r="T37" s="3"/>
      <c r="U37" s="3"/>
      <c r="V37" s="3"/>
      <c r="W37" s="3"/>
      <c r="X37" s="3"/>
      <c r="Y37" s="3"/>
      <c r="Z37" s="3"/>
      <c r="AA37" s="3"/>
      <c r="AB37" s="3"/>
      <c r="AC37" s="3"/>
      <c r="AD37" s="3"/>
      <c r="AE37" s="51"/>
      <c r="AF37" s="22"/>
      <c r="AG37" s="22"/>
      <c r="AH37" s="22"/>
      <c r="AI37" s="22"/>
      <c r="AJ37" s="22"/>
      <c r="AK37" s="22"/>
      <c r="AL37" s="40" t="s">
        <v>50</v>
      </c>
    </row>
    <row r="38" spans="1:38" ht="26.25" customHeight="1" thickBot="1" x14ac:dyDescent="0.3">
      <c r="A38" s="60" t="s">
        <v>71</v>
      </c>
      <c r="B38" s="60" t="s">
        <v>102</v>
      </c>
      <c r="C38" s="61" t="s">
        <v>103</v>
      </c>
      <c r="D38" s="67"/>
      <c r="E38" s="3"/>
      <c r="F38" s="3"/>
      <c r="G38" s="3"/>
      <c r="H38" s="3"/>
      <c r="I38" s="3"/>
      <c r="J38" s="3"/>
      <c r="K38" s="3"/>
      <c r="L38" s="3"/>
      <c r="M38" s="3"/>
      <c r="N38" s="3"/>
      <c r="O38" s="3"/>
      <c r="P38" s="3"/>
      <c r="Q38" s="3"/>
      <c r="R38" s="3"/>
      <c r="S38" s="3"/>
      <c r="T38" s="3"/>
      <c r="U38" s="3"/>
      <c r="V38" s="3"/>
      <c r="W38" s="3"/>
      <c r="X38" s="3"/>
      <c r="Y38" s="3"/>
      <c r="Z38" s="3"/>
      <c r="AA38" s="3"/>
      <c r="AB38" s="3"/>
      <c r="AC38" s="3"/>
      <c r="AD38" s="3"/>
      <c r="AE38" s="51"/>
      <c r="AF38" s="22"/>
      <c r="AG38" s="22"/>
      <c r="AH38" s="22"/>
      <c r="AI38" s="22"/>
      <c r="AJ38" s="22"/>
      <c r="AK38" s="22"/>
      <c r="AL38" s="40" t="s">
        <v>50</v>
      </c>
    </row>
    <row r="39" spans="1:38" ht="26.25" customHeight="1" thickBot="1" x14ac:dyDescent="0.3">
      <c r="A39" s="60" t="s">
        <v>104</v>
      </c>
      <c r="B39" s="60" t="s">
        <v>105</v>
      </c>
      <c r="C39" s="61" t="s">
        <v>391</v>
      </c>
      <c r="D39" s="62"/>
      <c r="E39" s="3"/>
      <c r="F39" s="3"/>
      <c r="G39" s="3"/>
      <c r="H39" s="3"/>
      <c r="I39" s="3"/>
      <c r="J39" s="3"/>
      <c r="K39" s="3"/>
      <c r="L39" s="3"/>
      <c r="M39" s="3"/>
      <c r="N39" s="3"/>
      <c r="O39" s="3"/>
      <c r="P39" s="3"/>
      <c r="Q39" s="3"/>
      <c r="R39" s="3"/>
      <c r="S39" s="3"/>
      <c r="T39" s="3"/>
      <c r="U39" s="3"/>
      <c r="V39" s="3"/>
      <c r="W39" s="3"/>
      <c r="X39" s="3"/>
      <c r="Y39" s="3"/>
      <c r="Z39" s="3"/>
      <c r="AA39" s="3"/>
      <c r="AB39" s="3"/>
      <c r="AC39" s="3"/>
      <c r="AD39" s="3"/>
      <c r="AE39" s="51"/>
      <c r="AF39" s="22"/>
      <c r="AG39" s="22"/>
      <c r="AH39" s="22"/>
      <c r="AI39" s="22"/>
      <c r="AJ39" s="22"/>
      <c r="AK39" s="22"/>
      <c r="AL39" s="40" t="s">
        <v>50</v>
      </c>
    </row>
    <row r="40" spans="1:38" ht="26.25" customHeight="1" thickBot="1" x14ac:dyDescent="0.3">
      <c r="A40" s="60" t="s">
        <v>71</v>
      </c>
      <c r="B40" s="60" t="s">
        <v>106</v>
      </c>
      <c r="C40" s="61" t="s">
        <v>392</v>
      </c>
      <c r="D40" s="62"/>
      <c r="E40" s="3"/>
      <c r="F40" s="3"/>
      <c r="G40" s="3"/>
      <c r="H40" s="3"/>
      <c r="I40" s="3"/>
      <c r="J40" s="3"/>
      <c r="K40" s="3"/>
      <c r="L40" s="3"/>
      <c r="M40" s="3"/>
      <c r="N40" s="3"/>
      <c r="O40" s="3"/>
      <c r="P40" s="3"/>
      <c r="Q40" s="3"/>
      <c r="R40" s="3"/>
      <c r="S40" s="3"/>
      <c r="T40" s="3"/>
      <c r="U40" s="3"/>
      <c r="V40" s="3"/>
      <c r="W40" s="3"/>
      <c r="X40" s="3"/>
      <c r="Y40" s="3"/>
      <c r="Z40" s="3"/>
      <c r="AA40" s="3"/>
      <c r="AB40" s="3"/>
      <c r="AC40" s="3"/>
      <c r="AD40" s="3"/>
      <c r="AE40" s="51"/>
      <c r="AF40" s="22"/>
      <c r="AG40" s="22"/>
      <c r="AH40" s="22"/>
      <c r="AI40" s="22"/>
      <c r="AJ40" s="22"/>
      <c r="AK40" s="22"/>
      <c r="AL40" s="40" t="s">
        <v>50</v>
      </c>
    </row>
    <row r="41" spans="1:38" ht="26.25" customHeight="1" thickBot="1" x14ac:dyDescent="0.3">
      <c r="A41" s="60" t="s">
        <v>104</v>
      </c>
      <c r="B41" s="60" t="s">
        <v>107</v>
      </c>
      <c r="C41" s="61" t="s">
        <v>401</v>
      </c>
      <c r="D41" s="62"/>
      <c r="E41" s="3"/>
      <c r="F41" s="3"/>
      <c r="G41" s="3"/>
      <c r="H41" s="3"/>
      <c r="I41" s="3"/>
      <c r="J41" s="3"/>
      <c r="K41" s="3"/>
      <c r="L41" s="3"/>
      <c r="M41" s="3"/>
      <c r="N41" s="3"/>
      <c r="O41" s="3"/>
      <c r="P41" s="3"/>
      <c r="Q41" s="3"/>
      <c r="R41" s="3"/>
      <c r="S41" s="3"/>
      <c r="T41" s="3"/>
      <c r="U41" s="3"/>
      <c r="V41" s="3"/>
      <c r="W41" s="3"/>
      <c r="X41" s="3"/>
      <c r="Y41" s="3"/>
      <c r="Z41" s="3"/>
      <c r="AA41" s="3"/>
      <c r="AB41" s="3"/>
      <c r="AC41" s="3"/>
      <c r="AD41" s="3"/>
      <c r="AE41" s="51"/>
      <c r="AF41" s="22"/>
      <c r="AG41" s="22"/>
      <c r="AH41" s="22"/>
      <c r="AI41" s="22"/>
      <c r="AJ41" s="22"/>
      <c r="AK41" s="22"/>
      <c r="AL41" s="40" t="s">
        <v>50</v>
      </c>
    </row>
    <row r="42" spans="1:38" ht="26.25" customHeight="1" thickBot="1" x14ac:dyDescent="0.3">
      <c r="A42" s="60" t="s">
        <v>71</v>
      </c>
      <c r="B42" s="60" t="s">
        <v>108</v>
      </c>
      <c r="C42" s="61" t="s">
        <v>109</v>
      </c>
      <c r="D42" s="62"/>
      <c r="E42" s="3"/>
      <c r="F42" s="3"/>
      <c r="G42" s="3"/>
      <c r="H42" s="3"/>
      <c r="I42" s="3"/>
      <c r="J42" s="3"/>
      <c r="K42" s="3"/>
      <c r="L42" s="3"/>
      <c r="M42" s="3"/>
      <c r="N42" s="3"/>
      <c r="O42" s="3"/>
      <c r="P42" s="3"/>
      <c r="Q42" s="3"/>
      <c r="R42" s="3"/>
      <c r="S42" s="3"/>
      <c r="T42" s="3"/>
      <c r="U42" s="3"/>
      <c r="V42" s="3"/>
      <c r="W42" s="3"/>
      <c r="X42" s="3"/>
      <c r="Y42" s="3"/>
      <c r="Z42" s="3"/>
      <c r="AA42" s="3"/>
      <c r="AB42" s="3"/>
      <c r="AC42" s="3"/>
      <c r="AD42" s="3"/>
      <c r="AE42" s="51"/>
      <c r="AF42" s="22"/>
      <c r="AG42" s="22"/>
      <c r="AH42" s="22"/>
      <c r="AI42" s="22"/>
      <c r="AJ42" s="22"/>
      <c r="AK42" s="22"/>
      <c r="AL42" s="40" t="s">
        <v>50</v>
      </c>
    </row>
    <row r="43" spans="1:38" ht="26.25" customHeight="1" thickBot="1" x14ac:dyDescent="0.3">
      <c r="A43" s="60" t="s">
        <v>104</v>
      </c>
      <c r="B43" s="60" t="s">
        <v>110</v>
      </c>
      <c r="C43" s="61" t="s">
        <v>111</v>
      </c>
      <c r="D43" s="62"/>
      <c r="E43" s="3"/>
      <c r="F43" s="3"/>
      <c r="G43" s="3"/>
      <c r="H43" s="3"/>
      <c r="I43" s="3"/>
      <c r="J43" s="3"/>
      <c r="K43" s="3"/>
      <c r="L43" s="3"/>
      <c r="M43" s="3"/>
      <c r="N43" s="3"/>
      <c r="O43" s="3"/>
      <c r="P43" s="3"/>
      <c r="Q43" s="3"/>
      <c r="R43" s="3"/>
      <c r="S43" s="3"/>
      <c r="T43" s="3"/>
      <c r="U43" s="3"/>
      <c r="V43" s="3"/>
      <c r="W43" s="3"/>
      <c r="X43" s="3"/>
      <c r="Y43" s="3"/>
      <c r="Z43" s="3"/>
      <c r="AA43" s="3"/>
      <c r="AB43" s="3"/>
      <c r="AC43" s="3"/>
      <c r="AD43" s="3"/>
      <c r="AE43" s="51"/>
      <c r="AF43" s="22"/>
      <c r="AG43" s="22"/>
      <c r="AH43" s="22"/>
      <c r="AI43" s="22"/>
      <c r="AJ43" s="22"/>
      <c r="AK43" s="22"/>
      <c r="AL43" s="40" t="s">
        <v>50</v>
      </c>
    </row>
    <row r="44" spans="1:38" ht="26.25" customHeight="1" thickBot="1" x14ac:dyDescent="0.3">
      <c r="A44" s="60" t="s">
        <v>71</v>
      </c>
      <c r="B44" s="60" t="s">
        <v>112</v>
      </c>
      <c r="C44" s="61" t="s">
        <v>113</v>
      </c>
      <c r="D44" s="62"/>
      <c r="E44" s="3"/>
      <c r="F44" s="3"/>
      <c r="G44" s="3"/>
      <c r="H44" s="3"/>
      <c r="I44" s="3"/>
      <c r="J44" s="3"/>
      <c r="K44" s="3"/>
      <c r="L44" s="3"/>
      <c r="M44" s="3"/>
      <c r="N44" s="3"/>
      <c r="O44" s="3"/>
      <c r="P44" s="3"/>
      <c r="Q44" s="3"/>
      <c r="R44" s="3"/>
      <c r="S44" s="3"/>
      <c r="T44" s="3"/>
      <c r="U44" s="3"/>
      <c r="V44" s="3"/>
      <c r="W44" s="3"/>
      <c r="X44" s="3"/>
      <c r="Y44" s="3"/>
      <c r="Z44" s="3"/>
      <c r="AA44" s="3"/>
      <c r="AB44" s="3"/>
      <c r="AC44" s="3"/>
      <c r="AD44" s="3"/>
      <c r="AE44" s="51"/>
      <c r="AF44" s="22"/>
      <c r="AG44" s="22"/>
      <c r="AH44" s="22"/>
      <c r="AI44" s="22"/>
      <c r="AJ44" s="22"/>
      <c r="AK44" s="22"/>
      <c r="AL44" s="40" t="s">
        <v>50</v>
      </c>
    </row>
    <row r="45" spans="1:38" ht="26.25" customHeight="1" thickBot="1" x14ac:dyDescent="0.3">
      <c r="A45" s="60" t="s">
        <v>71</v>
      </c>
      <c r="B45" s="60" t="s">
        <v>114</v>
      </c>
      <c r="C45" s="61" t="s">
        <v>115</v>
      </c>
      <c r="D45" s="62"/>
      <c r="E45" s="3"/>
      <c r="F45" s="3"/>
      <c r="G45" s="3"/>
      <c r="H45" s="3"/>
      <c r="I45" s="3"/>
      <c r="J45" s="3"/>
      <c r="K45" s="3"/>
      <c r="L45" s="3"/>
      <c r="M45" s="3"/>
      <c r="N45" s="3"/>
      <c r="O45" s="3"/>
      <c r="P45" s="3"/>
      <c r="Q45" s="3"/>
      <c r="R45" s="3"/>
      <c r="S45" s="3"/>
      <c r="T45" s="3"/>
      <c r="U45" s="3"/>
      <c r="V45" s="3"/>
      <c r="W45" s="3"/>
      <c r="X45" s="3"/>
      <c r="Y45" s="3"/>
      <c r="Z45" s="3"/>
      <c r="AA45" s="3"/>
      <c r="AB45" s="3"/>
      <c r="AC45" s="3"/>
      <c r="AD45" s="3"/>
      <c r="AE45" s="51"/>
      <c r="AF45" s="22"/>
      <c r="AG45" s="22"/>
      <c r="AH45" s="22"/>
      <c r="AI45" s="22"/>
      <c r="AJ45" s="22"/>
      <c r="AK45" s="22"/>
      <c r="AL45" s="40" t="s">
        <v>50</v>
      </c>
    </row>
    <row r="46" spans="1:38" ht="26.25" customHeight="1" thickBot="1" x14ac:dyDescent="0.3">
      <c r="A46" s="60" t="s">
        <v>104</v>
      </c>
      <c r="B46" s="60" t="s">
        <v>116</v>
      </c>
      <c r="C46" s="61" t="s">
        <v>117</v>
      </c>
      <c r="D46" s="62"/>
      <c r="E46" s="3"/>
      <c r="F46" s="3"/>
      <c r="G46" s="3"/>
      <c r="H46" s="3"/>
      <c r="I46" s="3"/>
      <c r="J46" s="3"/>
      <c r="K46" s="3"/>
      <c r="L46" s="3"/>
      <c r="M46" s="3"/>
      <c r="N46" s="3"/>
      <c r="O46" s="3"/>
      <c r="P46" s="3"/>
      <c r="Q46" s="3"/>
      <c r="R46" s="3"/>
      <c r="S46" s="3"/>
      <c r="T46" s="3"/>
      <c r="U46" s="3"/>
      <c r="V46" s="3"/>
      <c r="W46" s="3"/>
      <c r="X46" s="3"/>
      <c r="Y46" s="3"/>
      <c r="Z46" s="3"/>
      <c r="AA46" s="3"/>
      <c r="AB46" s="3"/>
      <c r="AC46" s="3"/>
      <c r="AD46" s="3"/>
      <c r="AE46" s="51"/>
      <c r="AF46" s="22"/>
      <c r="AG46" s="22"/>
      <c r="AH46" s="22"/>
      <c r="AI46" s="22"/>
      <c r="AJ46" s="22"/>
      <c r="AK46" s="22"/>
      <c r="AL46" s="40" t="s">
        <v>50</v>
      </c>
    </row>
    <row r="47" spans="1:38" ht="26.25" customHeight="1" thickBot="1" x14ac:dyDescent="0.3">
      <c r="A47" s="60" t="s">
        <v>71</v>
      </c>
      <c r="B47" s="60" t="s">
        <v>118</v>
      </c>
      <c r="C47" s="61" t="s">
        <v>119</v>
      </c>
      <c r="D47" s="62"/>
      <c r="E47" s="3"/>
      <c r="F47" s="3"/>
      <c r="G47" s="3"/>
      <c r="H47" s="3"/>
      <c r="I47" s="3"/>
      <c r="J47" s="3"/>
      <c r="K47" s="3"/>
      <c r="L47" s="3"/>
      <c r="M47" s="3"/>
      <c r="N47" s="3"/>
      <c r="O47" s="3"/>
      <c r="P47" s="3"/>
      <c r="Q47" s="3"/>
      <c r="R47" s="3"/>
      <c r="S47" s="3"/>
      <c r="T47" s="3"/>
      <c r="U47" s="3"/>
      <c r="V47" s="3"/>
      <c r="W47" s="3"/>
      <c r="X47" s="3"/>
      <c r="Y47" s="3"/>
      <c r="Z47" s="3"/>
      <c r="AA47" s="3"/>
      <c r="AB47" s="3"/>
      <c r="AC47" s="3"/>
      <c r="AD47" s="3"/>
      <c r="AE47" s="51"/>
      <c r="AF47" s="22"/>
      <c r="AG47" s="22"/>
      <c r="AH47" s="22"/>
      <c r="AI47" s="22"/>
      <c r="AJ47" s="22"/>
      <c r="AK47" s="22"/>
      <c r="AL47" s="40" t="s">
        <v>50</v>
      </c>
    </row>
    <row r="48" spans="1:38" ht="26.25" customHeight="1" thickBot="1" x14ac:dyDescent="0.3">
      <c r="A48" s="60" t="s">
        <v>120</v>
      </c>
      <c r="B48" s="60" t="s">
        <v>121</v>
      </c>
      <c r="C48" s="61" t="s">
        <v>122</v>
      </c>
      <c r="D48" s="62"/>
      <c r="E48" s="3"/>
      <c r="F48" s="3"/>
      <c r="G48" s="3"/>
      <c r="H48" s="3"/>
      <c r="I48" s="3"/>
      <c r="J48" s="3"/>
      <c r="K48" s="3"/>
      <c r="L48" s="3"/>
      <c r="M48" s="3"/>
      <c r="N48" s="3"/>
      <c r="O48" s="3"/>
      <c r="P48" s="3"/>
      <c r="Q48" s="3"/>
      <c r="R48" s="3"/>
      <c r="S48" s="3"/>
      <c r="T48" s="3"/>
      <c r="U48" s="3"/>
      <c r="V48" s="3"/>
      <c r="W48" s="3"/>
      <c r="X48" s="3"/>
      <c r="Y48" s="3"/>
      <c r="Z48" s="3"/>
      <c r="AA48" s="3"/>
      <c r="AB48" s="3"/>
      <c r="AC48" s="3"/>
      <c r="AD48" s="3"/>
      <c r="AE48" s="51"/>
      <c r="AF48" s="22"/>
      <c r="AG48" s="22"/>
      <c r="AH48" s="22"/>
      <c r="AI48" s="22"/>
      <c r="AJ48" s="22"/>
      <c r="AK48" s="22"/>
      <c r="AL48" s="40" t="s">
        <v>123</v>
      </c>
    </row>
    <row r="49" spans="1:38" ht="26.25" customHeight="1" thickBot="1" x14ac:dyDescent="0.3">
      <c r="A49" s="60" t="s">
        <v>120</v>
      </c>
      <c r="B49" s="60" t="s">
        <v>124</v>
      </c>
      <c r="C49" s="61" t="s">
        <v>125</v>
      </c>
      <c r="D49" s="62"/>
      <c r="E49" s="3"/>
      <c r="F49" s="3"/>
      <c r="G49" s="3"/>
      <c r="H49" s="3"/>
      <c r="I49" s="3"/>
      <c r="J49" s="3"/>
      <c r="K49" s="3"/>
      <c r="L49" s="3"/>
      <c r="M49" s="3"/>
      <c r="N49" s="3"/>
      <c r="O49" s="3"/>
      <c r="P49" s="3"/>
      <c r="Q49" s="3"/>
      <c r="R49" s="3"/>
      <c r="S49" s="3"/>
      <c r="T49" s="3"/>
      <c r="U49" s="3"/>
      <c r="V49" s="3"/>
      <c r="W49" s="3"/>
      <c r="X49" s="3"/>
      <c r="Y49" s="3"/>
      <c r="Z49" s="3"/>
      <c r="AA49" s="3"/>
      <c r="AB49" s="3"/>
      <c r="AC49" s="3"/>
      <c r="AD49" s="3"/>
      <c r="AE49" s="51"/>
      <c r="AF49" s="22"/>
      <c r="AG49" s="22"/>
      <c r="AH49" s="22"/>
      <c r="AI49" s="22"/>
      <c r="AJ49" s="22"/>
      <c r="AK49" s="22"/>
      <c r="AL49" s="40" t="s">
        <v>126</v>
      </c>
    </row>
    <row r="50" spans="1:38" ht="26.25" customHeight="1" thickBot="1" x14ac:dyDescent="0.3">
      <c r="A50" s="60" t="s">
        <v>120</v>
      </c>
      <c r="B50" s="60" t="s">
        <v>127</v>
      </c>
      <c r="C50" s="61" t="s">
        <v>128</v>
      </c>
      <c r="D50" s="62"/>
      <c r="E50" s="3"/>
      <c r="F50" s="3"/>
      <c r="G50" s="3"/>
      <c r="H50" s="3"/>
      <c r="I50" s="3"/>
      <c r="J50" s="3"/>
      <c r="K50" s="3"/>
      <c r="L50" s="3"/>
      <c r="M50" s="3"/>
      <c r="N50" s="3"/>
      <c r="O50" s="3"/>
      <c r="P50" s="3"/>
      <c r="Q50" s="3"/>
      <c r="R50" s="3"/>
      <c r="S50" s="3"/>
      <c r="T50" s="3"/>
      <c r="U50" s="3"/>
      <c r="V50" s="3"/>
      <c r="W50" s="3"/>
      <c r="X50" s="3"/>
      <c r="Y50" s="3"/>
      <c r="Z50" s="3"/>
      <c r="AA50" s="3"/>
      <c r="AB50" s="3"/>
      <c r="AC50" s="3"/>
      <c r="AD50" s="3"/>
      <c r="AE50" s="51"/>
      <c r="AF50" s="22"/>
      <c r="AG50" s="22"/>
      <c r="AH50" s="22"/>
      <c r="AI50" s="22"/>
      <c r="AJ50" s="22"/>
      <c r="AK50" s="22"/>
      <c r="AL50" s="40" t="s">
        <v>413</v>
      </c>
    </row>
    <row r="51" spans="1:38" ht="26.25" customHeight="1" thickBot="1" x14ac:dyDescent="0.3">
      <c r="A51" s="60" t="s">
        <v>120</v>
      </c>
      <c r="B51" s="64" t="s">
        <v>129</v>
      </c>
      <c r="C51" s="61" t="s">
        <v>130</v>
      </c>
      <c r="D51" s="62"/>
      <c r="E51" s="3"/>
      <c r="F51" s="3"/>
      <c r="G51" s="3"/>
      <c r="H51" s="3"/>
      <c r="I51" s="3"/>
      <c r="J51" s="3"/>
      <c r="K51" s="3"/>
      <c r="L51" s="3"/>
      <c r="M51" s="3"/>
      <c r="N51" s="3"/>
      <c r="O51" s="3"/>
      <c r="P51" s="3"/>
      <c r="Q51" s="3"/>
      <c r="R51" s="3"/>
      <c r="S51" s="3"/>
      <c r="T51" s="3"/>
      <c r="U51" s="3"/>
      <c r="V51" s="3"/>
      <c r="W51" s="3"/>
      <c r="X51" s="3"/>
      <c r="Y51" s="3"/>
      <c r="Z51" s="3"/>
      <c r="AA51" s="3"/>
      <c r="AB51" s="3"/>
      <c r="AC51" s="3"/>
      <c r="AD51" s="3"/>
      <c r="AE51" s="51"/>
      <c r="AF51" s="22"/>
      <c r="AG51" s="22"/>
      <c r="AH51" s="22"/>
      <c r="AI51" s="22"/>
      <c r="AJ51" s="22"/>
      <c r="AK51" s="22"/>
      <c r="AL51" s="40" t="s">
        <v>131</v>
      </c>
    </row>
    <row r="52" spans="1:38" ht="26.25" customHeight="1" thickBot="1" x14ac:dyDescent="0.3">
      <c r="A52" s="60" t="s">
        <v>120</v>
      </c>
      <c r="B52" s="64" t="s">
        <v>132</v>
      </c>
      <c r="C52" s="66" t="s">
        <v>393</v>
      </c>
      <c r="D52" s="63"/>
      <c r="E52" s="3"/>
      <c r="F52" s="3"/>
      <c r="G52" s="3"/>
      <c r="H52" s="3"/>
      <c r="I52" s="3"/>
      <c r="J52" s="3"/>
      <c r="K52" s="3"/>
      <c r="L52" s="3"/>
      <c r="M52" s="3"/>
      <c r="N52" s="3"/>
      <c r="O52" s="3"/>
      <c r="P52" s="3"/>
      <c r="Q52" s="3"/>
      <c r="R52" s="3"/>
      <c r="S52" s="3"/>
      <c r="T52" s="3"/>
      <c r="U52" s="3"/>
      <c r="V52" s="3"/>
      <c r="W52" s="3"/>
      <c r="X52" s="3"/>
      <c r="Y52" s="3"/>
      <c r="Z52" s="3"/>
      <c r="AA52" s="3"/>
      <c r="AB52" s="3"/>
      <c r="AC52" s="3"/>
      <c r="AD52" s="3"/>
      <c r="AE52" s="51"/>
      <c r="AF52" s="22"/>
      <c r="AG52" s="22"/>
      <c r="AH52" s="22"/>
      <c r="AI52" s="22"/>
      <c r="AJ52" s="22"/>
      <c r="AK52" s="22"/>
      <c r="AL52" s="40" t="s">
        <v>133</v>
      </c>
    </row>
    <row r="53" spans="1:38" ht="26.25" customHeight="1" thickBot="1" x14ac:dyDescent="0.3">
      <c r="A53" s="60" t="s">
        <v>120</v>
      </c>
      <c r="B53" s="64" t="s">
        <v>134</v>
      </c>
      <c r="C53" s="66" t="s">
        <v>135</v>
      </c>
      <c r="D53" s="63"/>
      <c r="E53" s="3"/>
      <c r="F53" s="3"/>
      <c r="G53" s="3"/>
      <c r="H53" s="3"/>
      <c r="I53" s="3"/>
      <c r="J53" s="3"/>
      <c r="K53" s="3"/>
      <c r="L53" s="3"/>
      <c r="M53" s="3"/>
      <c r="N53" s="3"/>
      <c r="O53" s="3"/>
      <c r="P53" s="3"/>
      <c r="Q53" s="3"/>
      <c r="R53" s="3"/>
      <c r="S53" s="3"/>
      <c r="T53" s="3"/>
      <c r="U53" s="3"/>
      <c r="V53" s="3"/>
      <c r="W53" s="3"/>
      <c r="X53" s="3"/>
      <c r="Y53" s="3"/>
      <c r="Z53" s="3"/>
      <c r="AA53" s="3"/>
      <c r="AB53" s="3"/>
      <c r="AC53" s="3"/>
      <c r="AD53" s="3"/>
      <c r="AE53" s="51"/>
      <c r="AF53" s="22"/>
      <c r="AG53" s="22"/>
      <c r="AH53" s="22"/>
      <c r="AI53" s="22"/>
      <c r="AJ53" s="22"/>
      <c r="AK53" s="22"/>
      <c r="AL53" s="40" t="s">
        <v>136</v>
      </c>
    </row>
    <row r="54" spans="1:38" ht="37.5" customHeight="1" thickBot="1" x14ac:dyDescent="0.3">
      <c r="A54" s="60" t="s">
        <v>120</v>
      </c>
      <c r="B54" s="64" t="s">
        <v>137</v>
      </c>
      <c r="C54" s="66" t="s">
        <v>138</v>
      </c>
      <c r="D54" s="63"/>
      <c r="E54" s="3"/>
      <c r="F54" s="3"/>
      <c r="G54" s="3"/>
      <c r="H54" s="3"/>
      <c r="I54" s="3"/>
      <c r="J54" s="3"/>
      <c r="K54" s="3"/>
      <c r="L54" s="3"/>
      <c r="M54" s="3"/>
      <c r="N54" s="3"/>
      <c r="O54" s="3"/>
      <c r="P54" s="3"/>
      <c r="Q54" s="3"/>
      <c r="R54" s="3"/>
      <c r="S54" s="3"/>
      <c r="T54" s="3"/>
      <c r="U54" s="3"/>
      <c r="V54" s="3"/>
      <c r="W54" s="3"/>
      <c r="X54" s="3"/>
      <c r="Y54" s="3"/>
      <c r="Z54" s="3"/>
      <c r="AA54" s="3"/>
      <c r="AB54" s="3"/>
      <c r="AC54" s="3"/>
      <c r="AD54" s="3"/>
      <c r="AE54" s="51"/>
      <c r="AF54" s="22"/>
      <c r="AG54" s="22"/>
      <c r="AH54" s="22"/>
      <c r="AI54" s="22"/>
      <c r="AJ54" s="22"/>
      <c r="AK54" s="22"/>
      <c r="AL54" s="40" t="s">
        <v>420</v>
      </c>
    </row>
    <row r="55" spans="1:38" ht="26.25" customHeight="1" thickBot="1" x14ac:dyDescent="0.3">
      <c r="A55" s="60" t="s">
        <v>120</v>
      </c>
      <c r="B55" s="64" t="s">
        <v>139</v>
      </c>
      <c r="C55" s="66" t="s">
        <v>140</v>
      </c>
      <c r="D55" s="63"/>
      <c r="E55" s="3"/>
      <c r="F55" s="3"/>
      <c r="G55" s="3"/>
      <c r="H55" s="3"/>
      <c r="I55" s="3"/>
      <c r="J55" s="3"/>
      <c r="K55" s="3"/>
      <c r="L55" s="3"/>
      <c r="M55" s="3"/>
      <c r="N55" s="3"/>
      <c r="O55" s="3"/>
      <c r="P55" s="3"/>
      <c r="Q55" s="3"/>
      <c r="R55" s="3"/>
      <c r="S55" s="3"/>
      <c r="T55" s="3"/>
      <c r="U55" s="3"/>
      <c r="V55" s="3"/>
      <c r="W55" s="3"/>
      <c r="X55" s="3"/>
      <c r="Y55" s="3"/>
      <c r="Z55" s="3"/>
      <c r="AA55" s="3"/>
      <c r="AB55" s="3"/>
      <c r="AC55" s="3"/>
      <c r="AD55" s="3"/>
      <c r="AE55" s="51"/>
      <c r="AF55" s="22"/>
      <c r="AG55" s="22"/>
      <c r="AH55" s="22"/>
      <c r="AI55" s="22"/>
      <c r="AJ55" s="22"/>
      <c r="AK55" s="22"/>
      <c r="AL55" s="40" t="s">
        <v>141</v>
      </c>
    </row>
    <row r="56" spans="1:38" ht="26.25" customHeight="1" thickBot="1" x14ac:dyDescent="0.3">
      <c r="A56" s="64" t="s">
        <v>120</v>
      </c>
      <c r="B56" s="64" t="s">
        <v>142</v>
      </c>
      <c r="C56" s="66" t="s">
        <v>402</v>
      </c>
      <c r="D56" s="63"/>
      <c r="E56" s="3"/>
      <c r="F56" s="3"/>
      <c r="G56" s="3"/>
      <c r="H56" s="3"/>
      <c r="I56" s="3"/>
      <c r="J56" s="3"/>
      <c r="K56" s="3"/>
      <c r="L56" s="3"/>
      <c r="M56" s="3"/>
      <c r="N56" s="3"/>
      <c r="O56" s="3"/>
      <c r="P56" s="3"/>
      <c r="Q56" s="3"/>
      <c r="R56" s="3"/>
      <c r="S56" s="3"/>
      <c r="T56" s="3"/>
      <c r="U56" s="3"/>
      <c r="V56" s="3"/>
      <c r="W56" s="3"/>
      <c r="X56" s="3"/>
      <c r="Y56" s="3"/>
      <c r="Z56" s="3"/>
      <c r="AA56" s="3"/>
      <c r="AB56" s="3"/>
      <c r="AC56" s="3"/>
      <c r="AD56" s="3"/>
      <c r="AE56" s="51"/>
      <c r="AF56" s="22"/>
      <c r="AG56" s="22"/>
      <c r="AH56" s="22"/>
      <c r="AI56" s="22"/>
      <c r="AJ56" s="22"/>
      <c r="AK56" s="22"/>
      <c r="AL56" s="40" t="s">
        <v>413</v>
      </c>
    </row>
    <row r="57" spans="1:38" ht="26.25" customHeight="1" thickBot="1" x14ac:dyDescent="0.3">
      <c r="A57" s="60" t="s">
        <v>54</v>
      </c>
      <c r="B57" s="60" t="s">
        <v>144</v>
      </c>
      <c r="C57" s="61" t="s">
        <v>145</v>
      </c>
      <c r="D57" s="62"/>
      <c r="E57" s="3"/>
      <c r="F57" s="3"/>
      <c r="G57" s="3"/>
      <c r="H57" s="3"/>
      <c r="I57" s="3"/>
      <c r="J57" s="3"/>
      <c r="K57" s="3"/>
      <c r="L57" s="3"/>
      <c r="M57" s="3"/>
      <c r="N57" s="3"/>
      <c r="O57" s="3"/>
      <c r="P57" s="3"/>
      <c r="Q57" s="3"/>
      <c r="R57" s="3"/>
      <c r="S57" s="3"/>
      <c r="T57" s="3"/>
      <c r="U57" s="3"/>
      <c r="V57" s="3"/>
      <c r="W57" s="3"/>
      <c r="X57" s="3"/>
      <c r="Y57" s="3"/>
      <c r="Z57" s="3"/>
      <c r="AA57" s="3"/>
      <c r="AB57" s="3"/>
      <c r="AC57" s="3"/>
      <c r="AD57" s="3"/>
      <c r="AE57" s="51"/>
      <c r="AF57" s="22"/>
      <c r="AG57" s="22"/>
      <c r="AH57" s="22"/>
      <c r="AI57" s="22"/>
      <c r="AJ57" s="22"/>
      <c r="AK57" s="22"/>
      <c r="AL57" s="40" t="s">
        <v>146</v>
      </c>
    </row>
    <row r="58" spans="1:38" ht="26.25" customHeight="1" thickBot="1" x14ac:dyDescent="0.3">
      <c r="A58" s="60" t="s">
        <v>54</v>
      </c>
      <c r="B58" s="60" t="s">
        <v>147</v>
      </c>
      <c r="C58" s="61" t="s">
        <v>148</v>
      </c>
      <c r="D58" s="62"/>
      <c r="E58" s="3"/>
      <c r="F58" s="3"/>
      <c r="G58" s="3"/>
      <c r="H58" s="3"/>
      <c r="I58" s="3"/>
      <c r="J58" s="3"/>
      <c r="K58" s="3"/>
      <c r="L58" s="3"/>
      <c r="M58" s="3"/>
      <c r="N58" s="3"/>
      <c r="O58" s="3"/>
      <c r="P58" s="3"/>
      <c r="Q58" s="3"/>
      <c r="R58" s="3"/>
      <c r="S58" s="3"/>
      <c r="T58" s="3"/>
      <c r="U58" s="3"/>
      <c r="V58" s="3"/>
      <c r="W58" s="3"/>
      <c r="X58" s="3"/>
      <c r="Y58" s="3"/>
      <c r="Z58" s="3"/>
      <c r="AA58" s="3"/>
      <c r="AB58" s="3"/>
      <c r="AC58" s="3"/>
      <c r="AD58" s="3"/>
      <c r="AE58" s="51"/>
      <c r="AF58" s="22"/>
      <c r="AG58" s="22"/>
      <c r="AH58" s="22"/>
      <c r="AI58" s="22"/>
      <c r="AJ58" s="22"/>
      <c r="AK58" s="22"/>
      <c r="AL58" s="40" t="s">
        <v>149</v>
      </c>
    </row>
    <row r="59" spans="1:38" ht="26.25" customHeight="1" thickBot="1" x14ac:dyDescent="0.3">
      <c r="A59" s="60" t="s">
        <v>54</v>
      </c>
      <c r="B59" s="68" t="s">
        <v>150</v>
      </c>
      <c r="C59" s="61" t="s">
        <v>403</v>
      </c>
      <c r="D59" s="62"/>
      <c r="E59" s="3"/>
      <c r="F59" s="3"/>
      <c r="G59" s="3"/>
      <c r="H59" s="3"/>
      <c r="I59" s="3"/>
      <c r="J59" s="3"/>
      <c r="K59" s="3"/>
      <c r="L59" s="3"/>
      <c r="M59" s="3"/>
      <c r="N59" s="3"/>
      <c r="O59" s="3"/>
      <c r="P59" s="3"/>
      <c r="Q59" s="3"/>
      <c r="R59" s="3"/>
      <c r="S59" s="3"/>
      <c r="T59" s="3"/>
      <c r="U59" s="3"/>
      <c r="V59" s="3"/>
      <c r="W59" s="3"/>
      <c r="X59" s="3"/>
      <c r="Y59" s="3"/>
      <c r="Z59" s="3"/>
      <c r="AA59" s="3"/>
      <c r="AB59" s="3"/>
      <c r="AC59" s="3"/>
      <c r="AD59" s="3"/>
      <c r="AE59" s="51"/>
      <c r="AF59" s="22"/>
      <c r="AG59" s="22"/>
      <c r="AH59" s="22"/>
      <c r="AI59" s="22"/>
      <c r="AJ59" s="22"/>
      <c r="AK59" s="22"/>
      <c r="AL59" s="40" t="s">
        <v>421</v>
      </c>
    </row>
    <row r="60" spans="1:38" ht="26.25" customHeight="1" thickBot="1" x14ac:dyDescent="0.3">
      <c r="A60" s="60" t="s">
        <v>54</v>
      </c>
      <c r="B60" s="68" t="s">
        <v>151</v>
      </c>
      <c r="C60" s="61" t="s">
        <v>152</v>
      </c>
      <c r="D60" s="103"/>
      <c r="E60" s="3"/>
      <c r="F60" s="3"/>
      <c r="G60" s="3"/>
      <c r="H60" s="3"/>
      <c r="I60" s="3"/>
      <c r="J60" s="3"/>
      <c r="K60" s="3"/>
      <c r="L60" s="3"/>
      <c r="M60" s="3"/>
      <c r="N60" s="3"/>
      <c r="O60" s="3"/>
      <c r="P60" s="3"/>
      <c r="Q60" s="3"/>
      <c r="R60" s="3"/>
      <c r="S60" s="3"/>
      <c r="T60" s="3"/>
      <c r="U60" s="3"/>
      <c r="V60" s="3"/>
      <c r="W60" s="3"/>
      <c r="X60" s="3"/>
      <c r="Y60" s="3"/>
      <c r="Z60" s="3"/>
      <c r="AA60" s="3"/>
      <c r="AB60" s="3"/>
      <c r="AC60" s="3"/>
      <c r="AD60" s="3"/>
      <c r="AE60" s="51"/>
      <c r="AF60" s="22"/>
      <c r="AG60" s="22"/>
      <c r="AH60" s="22"/>
      <c r="AI60" s="22"/>
      <c r="AJ60" s="22"/>
      <c r="AK60" s="22"/>
      <c r="AL60" s="40" t="s">
        <v>422</v>
      </c>
    </row>
    <row r="61" spans="1:38" ht="26.25" customHeight="1" thickBot="1" x14ac:dyDescent="0.3">
      <c r="A61" s="60" t="s">
        <v>54</v>
      </c>
      <c r="B61" s="68" t="s">
        <v>153</v>
      </c>
      <c r="C61" s="61" t="s">
        <v>154</v>
      </c>
      <c r="D61" s="62"/>
      <c r="E61" s="3"/>
      <c r="F61" s="3"/>
      <c r="G61" s="3"/>
      <c r="H61" s="3"/>
      <c r="I61" s="3"/>
      <c r="J61" s="3"/>
      <c r="K61" s="3"/>
      <c r="L61" s="3"/>
      <c r="M61" s="3"/>
      <c r="N61" s="3"/>
      <c r="O61" s="3"/>
      <c r="P61" s="3"/>
      <c r="Q61" s="3"/>
      <c r="R61" s="3"/>
      <c r="S61" s="3"/>
      <c r="T61" s="3"/>
      <c r="U61" s="3"/>
      <c r="V61" s="3"/>
      <c r="W61" s="3"/>
      <c r="X61" s="3"/>
      <c r="Y61" s="3"/>
      <c r="Z61" s="3"/>
      <c r="AA61" s="3"/>
      <c r="AB61" s="3"/>
      <c r="AC61" s="3"/>
      <c r="AD61" s="3"/>
      <c r="AE61" s="51"/>
      <c r="AF61" s="22"/>
      <c r="AG61" s="22"/>
      <c r="AH61" s="22"/>
      <c r="AI61" s="22"/>
      <c r="AJ61" s="22"/>
      <c r="AK61" s="22"/>
      <c r="AL61" s="40" t="s">
        <v>423</v>
      </c>
    </row>
    <row r="62" spans="1:38" ht="26.25" customHeight="1" thickBot="1" x14ac:dyDescent="0.3">
      <c r="A62" s="60" t="s">
        <v>54</v>
      </c>
      <c r="B62" s="68" t="s">
        <v>155</v>
      </c>
      <c r="C62" s="61" t="s">
        <v>156</v>
      </c>
      <c r="D62" s="62"/>
      <c r="E62" s="3"/>
      <c r="F62" s="3"/>
      <c r="G62" s="3"/>
      <c r="H62" s="3"/>
      <c r="I62" s="3"/>
      <c r="J62" s="3"/>
      <c r="K62" s="3"/>
      <c r="L62" s="3"/>
      <c r="M62" s="3"/>
      <c r="N62" s="3"/>
      <c r="O62" s="3"/>
      <c r="P62" s="3"/>
      <c r="Q62" s="3"/>
      <c r="R62" s="3"/>
      <c r="S62" s="3"/>
      <c r="T62" s="3"/>
      <c r="U62" s="3"/>
      <c r="V62" s="3"/>
      <c r="W62" s="3"/>
      <c r="X62" s="3"/>
      <c r="Y62" s="3"/>
      <c r="Z62" s="3"/>
      <c r="AA62" s="3"/>
      <c r="AB62" s="3"/>
      <c r="AC62" s="3"/>
      <c r="AD62" s="3"/>
      <c r="AE62" s="51"/>
      <c r="AF62" s="22"/>
      <c r="AG62" s="22"/>
      <c r="AH62" s="22"/>
      <c r="AI62" s="22"/>
      <c r="AJ62" s="22"/>
      <c r="AK62" s="22"/>
      <c r="AL62" s="40" t="s">
        <v>424</v>
      </c>
    </row>
    <row r="63" spans="1:38" ht="26.25" customHeight="1" thickBot="1" x14ac:dyDescent="0.3">
      <c r="A63" s="60" t="s">
        <v>54</v>
      </c>
      <c r="B63" s="68" t="s">
        <v>157</v>
      </c>
      <c r="C63" s="66" t="s">
        <v>158</v>
      </c>
      <c r="D63" s="69"/>
      <c r="E63" s="3"/>
      <c r="F63" s="3"/>
      <c r="G63" s="3"/>
      <c r="H63" s="3"/>
      <c r="I63" s="3"/>
      <c r="J63" s="3"/>
      <c r="K63" s="3"/>
      <c r="L63" s="3"/>
      <c r="M63" s="3"/>
      <c r="N63" s="3"/>
      <c r="O63" s="3"/>
      <c r="P63" s="3"/>
      <c r="Q63" s="3"/>
      <c r="R63" s="3"/>
      <c r="S63" s="3"/>
      <c r="T63" s="3"/>
      <c r="U63" s="3"/>
      <c r="V63" s="3"/>
      <c r="W63" s="3"/>
      <c r="X63" s="3"/>
      <c r="Y63" s="3"/>
      <c r="Z63" s="3"/>
      <c r="AA63" s="3"/>
      <c r="AB63" s="3"/>
      <c r="AC63" s="3"/>
      <c r="AD63" s="3"/>
      <c r="AE63" s="51"/>
      <c r="AF63" s="22"/>
      <c r="AG63" s="22"/>
      <c r="AH63" s="22"/>
      <c r="AI63" s="22"/>
      <c r="AJ63" s="22"/>
      <c r="AK63" s="22"/>
      <c r="AL63" s="40" t="s">
        <v>413</v>
      </c>
    </row>
    <row r="64" spans="1:38" ht="26.25" customHeight="1" thickBot="1" x14ac:dyDescent="0.3">
      <c r="A64" s="60" t="s">
        <v>54</v>
      </c>
      <c r="B64" s="68" t="s">
        <v>159</v>
      </c>
      <c r="C64" s="61" t="s">
        <v>160</v>
      </c>
      <c r="D64" s="62"/>
      <c r="E64" s="3"/>
      <c r="F64" s="3"/>
      <c r="G64" s="3"/>
      <c r="H64" s="3"/>
      <c r="I64" s="3"/>
      <c r="J64" s="3"/>
      <c r="K64" s="3"/>
      <c r="L64" s="3"/>
      <c r="M64" s="3"/>
      <c r="N64" s="3"/>
      <c r="O64" s="3"/>
      <c r="P64" s="3"/>
      <c r="Q64" s="3"/>
      <c r="R64" s="3"/>
      <c r="S64" s="3"/>
      <c r="T64" s="3"/>
      <c r="U64" s="3"/>
      <c r="V64" s="3"/>
      <c r="W64" s="3"/>
      <c r="X64" s="3"/>
      <c r="Y64" s="3"/>
      <c r="Z64" s="3"/>
      <c r="AA64" s="3"/>
      <c r="AB64" s="3"/>
      <c r="AC64" s="3"/>
      <c r="AD64" s="3"/>
      <c r="AE64" s="51"/>
      <c r="AF64" s="22"/>
      <c r="AG64" s="22"/>
      <c r="AH64" s="22"/>
      <c r="AI64" s="22"/>
      <c r="AJ64" s="22"/>
      <c r="AK64" s="22"/>
      <c r="AL64" s="40" t="s">
        <v>161</v>
      </c>
    </row>
    <row r="65" spans="1:38" ht="26.25" customHeight="1" thickBot="1" x14ac:dyDescent="0.3">
      <c r="A65" s="60" t="s">
        <v>54</v>
      </c>
      <c r="B65" s="64" t="s">
        <v>162</v>
      </c>
      <c r="C65" s="61" t="s">
        <v>163</v>
      </c>
      <c r="D65" s="62"/>
      <c r="E65" s="3"/>
      <c r="F65" s="3"/>
      <c r="G65" s="3"/>
      <c r="H65" s="3"/>
      <c r="I65" s="3"/>
      <c r="J65" s="3"/>
      <c r="K65" s="3"/>
      <c r="L65" s="3"/>
      <c r="M65" s="3"/>
      <c r="N65" s="3"/>
      <c r="O65" s="3"/>
      <c r="P65" s="3"/>
      <c r="Q65" s="3"/>
      <c r="R65" s="3"/>
      <c r="S65" s="3"/>
      <c r="T65" s="3"/>
      <c r="U65" s="3"/>
      <c r="V65" s="3"/>
      <c r="W65" s="3"/>
      <c r="X65" s="3"/>
      <c r="Y65" s="3"/>
      <c r="Z65" s="3"/>
      <c r="AA65" s="3"/>
      <c r="AB65" s="3"/>
      <c r="AC65" s="3"/>
      <c r="AD65" s="3"/>
      <c r="AE65" s="51"/>
      <c r="AF65" s="22"/>
      <c r="AG65" s="22"/>
      <c r="AH65" s="22"/>
      <c r="AI65" s="22"/>
      <c r="AJ65" s="22"/>
      <c r="AK65" s="22"/>
      <c r="AL65" s="40" t="s">
        <v>164</v>
      </c>
    </row>
    <row r="66" spans="1:38" ht="26.25" customHeight="1" thickBot="1" x14ac:dyDescent="0.3">
      <c r="A66" s="60" t="s">
        <v>54</v>
      </c>
      <c r="B66" s="64" t="s">
        <v>165</v>
      </c>
      <c r="C66" s="61" t="s">
        <v>166</v>
      </c>
      <c r="D66" s="62"/>
      <c r="E66" s="3"/>
      <c r="F66" s="3"/>
      <c r="G66" s="3"/>
      <c r="H66" s="3"/>
      <c r="I66" s="3"/>
      <c r="J66" s="3"/>
      <c r="K66" s="3"/>
      <c r="L66" s="3"/>
      <c r="M66" s="3"/>
      <c r="N66" s="3"/>
      <c r="O66" s="3"/>
      <c r="P66" s="3"/>
      <c r="Q66" s="3"/>
      <c r="R66" s="3"/>
      <c r="S66" s="3"/>
      <c r="T66" s="3"/>
      <c r="U66" s="3"/>
      <c r="V66" s="3"/>
      <c r="W66" s="3"/>
      <c r="X66" s="3"/>
      <c r="Y66" s="3"/>
      <c r="Z66" s="3"/>
      <c r="AA66" s="3"/>
      <c r="AB66" s="3"/>
      <c r="AC66" s="3"/>
      <c r="AD66" s="3"/>
      <c r="AE66" s="51"/>
      <c r="AF66" s="22"/>
      <c r="AG66" s="22"/>
      <c r="AH66" s="22"/>
      <c r="AI66" s="22"/>
      <c r="AJ66" s="22"/>
      <c r="AK66" s="22"/>
      <c r="AL66" s="40" t="s">
        <v>167</v>
      </c>
    </row>
    <row r="67" spans="1:38" ht="26.25" customHeight="1" thickBot="1" x14ac:dyDescent="0.3">
      <c r="A67" s="60" t="s">
        <v>54</v>
      </c>
      <c r="B67" s="64" t="s">
        <v>168</v>
      </c>
      <c r="C67" s="61" t="s">
        <v>169</v>
      </c>
      <c r="D67" s="62"/>
      <c r="E67" s="3"/>
      <c r="F67" s="3"/>
      <c r="G67" s="3"/>
      <c r="H67" s="3"/>
      <c r="I67" s="3"/>
      <c r="J67" s="3"/>
      <c r="K67" s="3"/>
      <c r="L67" s="3"/>
      <c r="M67" s="3"/>
      <c r="N67" s="3"/>
      <c r="O67" s="3"/>
      <c r="P67" s="3"/>
      <c r="Q67" s="3"/>
      <c r="R67" s="3"/>
      <c r="S67" s="3"/>
      <c r="T67" s="3"/>
      <c r="U67" s="3"/>
      <c r="V67" s="3"/>
      <c r="W67" s="3"/>
      <c r="X67" s="3"/>
      <c r="Y67" s="3"/>
      <c r="Z67" s="3"/>
      <c r="AA67" s="3"/>
      <c r="AB67" s="3"/>
      <c r="AC67" s="3"/>
      <c r="AD67" s="3"/>
      <c r="AE67" s="51"/>
      <c r="AF67" s="22"/>
      <c r="AG67" s="22"/>
      <c r="AH67" s="22"/>
      <c r="AI67" s="22"/>
      <c r="AJ67" s="22"/>
      <c r="AK67" s="22"/>
      <c r="AL67" s="40" t="s">
        <v>170</v>
      </c>
    </row>
    <row r="68" spans="1:38" ht="26.25" customHeight="1" thickBot="1" x14ac:dyDescent="0.3">
      <c r="A68" s="60" t="s">
        <v>54</v>
      </c>
      <c r="B68" s="64" t="s">
        <v>171</v>
      </c>
      <c r="C68" s="61" t="s">
        <v>172</v>
      </c>
      <c r="D68" s="62"/>
      <c r="E68" s="3"/>
      <c r="F68" s="3"/>
      <c r="G68" s="3"/>
      <c r="H68" s="3"/>
      <c r="I68" s="3"/>
      <c r="J68" s="3"/>
      <c r="K68" s="3"/>
      <c r="L68" s="3"/>
      <c r="M68" s="3"/>
      <c r="N68" s="3"/>
      <c r="O68" s="3"/>
      <c r="P68" s="3"/>
      <c r="Q68" s="3"/>
      <c r="R68" s="3"/>
      <c r="S68" s="3"/>
      <c r="T68" s="3"/>
      <c r="U68" s="3"/>
      <c r="V68" s="3"/>
      <c r="W68" s="3"/>
      <c r="X68" s="3"/>
      <c r="Y68" s="3"/>
      <c r="Z68" s="3"/>
      <c r="AA68" s="3"/>
      <c r="AB68" s="3"/>
      <c r="AC68" s="3"/>
      <c r="AD68" s="3"/>
      <c r="AE68" s="51"/>
      <c r="AF68" s="22"/>
      <c r="AG68" s="22"/>
      <c r="AH68" s="22"/>
      <c r="AI68" s="22"/>
      <c r="AJ68" s="22"/>
      <c r="AK68" s="22"/>
      <c r="AL68" s="40" t="s">
        <v>173</v>
      </c>
    </row>
    <row r="69" spans="1:38" ht="26.25" customHeight="1" thickBot="1" x14ac:dyDescent="0.3">
      <c r="A69" s="60" t="s">
        <v>54</v>
      </c>
      <c r="B69" s="60" t="s">
        <v>174</v>
      </c>
      <c r="C69" s="61" t="s">
        <v>175</v>
      </c>
      <c r="D69" s="67"/>
      <c r="E69" s="3"/>
      <c r="F69" s="3"/>
      <c r="G69" s="3"/>
      <c r="H69" s="3"/>
      <c r="I69" s="3"/>
      <c r="J69" s="3"/>
      <c r="K69" s="3"/>
      <c r="L69" s="3"/>
      <c r="M69" s="3"/>
      <c r="N69" s="3"/>
      <c r="O69" s="3"/>
      <c r="P69" s="3"/>
      <c r="Q69" s="3"/>
      <c r="R69" s="3"/>
      <c r="S69" s="3"/>
      <c r="T69" s="3"/>
      <c r="U69" s="3"/>
      <c r="V69" s="3"/>
      <c r="W69" s="3"/>
      <c r="X69" s="3"/>
      <c r="Y69" s="3"/>
      <c r="Z69" s="3"/>
      <c r="AA69" s="3"/>
      <c r="AB69" s="3"/>
      <c r="AC69" s="3"/>
      <c r="AD69" s="3"/>
      <c r="AE69" s="51"/>
      <c r="AF69" s="22"/>
      <c r="AG69" s="22"/>
      <c r="AH69" s="22"/>
      <c r="AI69" s="22"/>
      <c r="AJ69" s="22"/>
      <c r="AK69" s="22"/>
      <c r="AL69" s="40" t="s">
        <v>176</v>
      </c>
    </row>
    <row r="70" spans="1:38" ht="26.25" customHeight="1" thickBot="1" x14ac:dyDescent="0.3">
      <c r="A70" s="60" t="s">
        <v>54</v>
      </c>
      <c r="B70" s="60" t="s">
        <v>177</v>
      </c>
      <c r="C70" s="61" t="s">
        <v>386</v>
      </c>
      <c r="D70" s="67"/>
      <c r="E70" s="3"/>
      <c r="F70" s="3"/>
      <c r="G70" s="3"/>
      <c r="H70" s="3"/>
      <c r="I70" s="3"/>
      <c r="J70" s="3"/>
      <c r="K70" s="3"/>
      <c r="L70" s="3"/>
      <c r="M70" s="3"/>
      <c r="N70" s="3"/>
      <c r="O70" s="3"/>
      <c r="P70" s="3"/>
      <c r="Q70" s="3"/>
      <c r="R70" s="3"/>
      <c r="S70" s="3"/>
      <c r="T70" s="3"/>
      <c r="U70" s="3"/>
      <c r="V70" s="3"/>
      <c r="W70" s="3"/>
      <c r="X70" s="3"/>
      <c r="Y70" s="3"/>
      <c r="Z70" s="3"/>
      <c r="AA70" s="3"/>
      <c r="AB70" s="3"/>
      <c r="AC70" s="3"/>
      <c r="AD70" s="3"/>
      <c r="AE70" s="51"/>
      <c r="AF70" s="22"/>
      <c r="AG70" s="22"/>
      <c r="AH70" s="22"/>
      <c r="AI70" s="22"/>
      <c r="AJ70" s="22"/>
      <c r="AK70" s="22"/>
      <c r="AL70" s="40" t="s">
        <v>413</v>
      </c>
    </row>
    <row r="71" spans="1:38" ht="26.25" customHeight="1" thickBot="1" x14ac:dyDescent="0.3">
      <c r="A71" s="60" t="s">
        <v>54</v>
      </c>
      <c r="B71" s="60" t="s">
        <v>178</v>
      </c>
      <c r="C71" s="61" t="s">
        <v>179</v>
      </c>
      <c r="D71" s="67"/>
      <c r="E71" s="3"/>
      <c r="F71" s="3"/>
      <c r="G71" s="3"/>
      <c r="H71" s="3"/>
      <c r="I71" s="3"/>
      <c r="J71" s="3"/>
      <c r="K71" s="3"/>
      <c r="L71" s="3"/>
      <c r="M71" s="3"/>
      <c r="N71" s="3"/>
      <c r="O71" s="3"/>
      <c r="P71" s="3"/>
      <c r="Q71" s="3"/>
      <c r="R71" s="3"/>
      <c r="S71" s="3"/>
      <c r="T71" s="3"/>
      <c r="U71" s="3"/>
      <c r="V71" s="3"/>
      <c r="W71" s="3"/>
      <c r="X71" s="3"/>
      <c r="Y71" s="3"/>
      <c r="Z71" s="3"/>
      <c r="AA71" s="3"/>
      <c r="AB71" s="3"/>
      <c r="AC71" s="3"/>
      <c r="AD71" s="3"/>
      <c r="AE71" s="51"/>
      <c r="AF71" s="22"/>
      <c r="AG71" s="22"/>
      <c r="AH71" s="22"/>
      <c r="AI71" s="22"/>
      <c r="AJ71" s="22"/>
      <c r="AK71" s="22"/>
      <c r="AL71" s="40" t="s">
        <v>413</v>
      </c>
    </row>
    <row r="72" spans="1:38" ht="26.25" customHeight="1" thickBot="1" x14ac:dyDescent="0.3">
      <c r="A72" s="60" t="s">
        <v>54</v>
      </c>
      <c r="B72" s="60" t="s">
        <v>180</v>
      </c>
      <c r="C72" s="61" t="s">
        <v>181</v>
      </c>
      <c r="D72" s="62"/>
      <c r="E72" s="3"/>
      <c r="F72" s="3"/>
      <c r="G72" s="3"/>
      <c r="H72" s="3"/>
      <c r="I72" s="3"/>
      <c r="J72" s="3"/>
      <c r="K72" s="3"/>
      <c r="L72" s="3"/>
      <c r="M72" s="3"/>
      <c r="N72" s="3"/>
      <c r="O72" s="3"/>
      <c r="P72" s="3"/>
      <c r="Q72" s="3"/>
      <c r="R72" s="3"/>
      <c r="S72" s="3"/>
      <c r="T72" s="3"/>
      <c r="U72" s="3"/>
      <c r="V72" s="3"/>
      <c r="W72" s="3"/>
      <c r="X72" s="3"/>
      <c r="Y72" s="3"/>
      <c r="Z72" s="3"/>
      <c r="AA72" s="3"/>
      <c r="AB72" s="3"/>
      <c r="AC72" s="3"/>
      <c r="AD72" s="3"/>
      <c r="AE72" s="51"/>
      <c r="AF72" s="22"/>
      <c r="AG72" s="22"/>
      <c r="AH72" s="22"/>
      <c r="AI72" s="22"/>
      <c r="AJ72" s="22"/>
      <c r="AK72" s="22"/>
      <c r="AL72" s="40" t="s">
        <v>182</v>
      </c>
    </row>
    <row r="73" spans="1:38" ht="26.25" customHeight="1" thickBot="1" x14ac:dyDescent="0.3">
      <c r="A73" s="60" t="s">
        <v>54</v>
      </c>
      <c r="B73" s="60" t="s">
        <v>183</v>
      </c>
      <c r="C73" s="61" t="s">
        <v>184</v>
      </c>
      <c r="D73" s="62"/>
      <c r="E73" s="3"/>
      <c r="F73" s="3"/>
      <c r="G73" s="3"/>
      <c r="H73" s="3"/>
      <c r="I73" s="3"/>
      <c r="J73" s="3"/>
      <c r="K73" s="3"/>
      <c r="L73" s="3"/>
      <c r="M73" s="3"/>
      <c r="N73" s="3"/>
      <c r="O73" s="3"/>
      <c r="P73" s="3"/>
      <c r="Q73" s="3"/>
      <c r="R73" s="3"/>
      <c r="S73" s="3"/>
      <c r="T73" s="3"/>
      <c r="U73" s="3"/>
      <c r="V73" s="3"/>
      <c r="W73" s="3"/>
      <c r="X73" s="3"/>
      <c r="Y73" s="3"/>
      <c r="Z73" s="3"/>
      <c r="AA73" s="3"/>
      <c r="AB73" s="3"/>
      <c r="AC73" s="3"/>
      <c r="AD73" s="3"/>
      <c r="AE73" s="51"/>
      <c r="AF73" s="22"/>
      <c r="AG73" s="22"/>
      <c r="AH73" s="22"/>
      <c r="AI73" s="22"/>
      <c r="AJ73" s="22"/>
      <c r="AK73" s="22"/>
      <c r="AL73" s="40" t="s">
        <v>185</v>
      </c>
    </row>
    <row r="74" spans="1:38" ht="26.25" customHeight="1" thickBot="1" x14ac:dyDescent="0.3">
      <c r="A74" s="60" t="s">
        <v>54</v>
      </c>
      <c r="B74" s="60" t="s">
        <v>186</v>
      </c>
      <c r="C74" s="61" t="s">
        <v>187</v>
      </c>
      <c r="D74" s="62"/>
      <c r="E74" s="3"/>
      <c r="F74" s="3"/>
      <c r="G74" s="3"/>
      <c r="H74" s="3"/>
      <c r="I74" s="3"/>
      <c r="J74" s="3"/>
      <c r="K74" s="3"/>
      <c r="L74" s="3"/>
      <c r="M74" s="3"/>
      <c r="N74" s="3"/>
      <c r="O74" s="3"/>
      <c r="P74" s="3"/>
      <c r="Q74" s="3"/>
      <c r="R74" s="3"/>
      <c r="S74" s="3"/>
      <c r="T74" s="3"/>
      <c r="U74" s="3"/>
      <c r="V74" s="3"/>
      <c r="W74" s="3"/>
      <c r="X74" s="3"/>
      <c r="Y74" s="3"/>
      <c r="Z74" s="3"/>
      <c r="AA74" s="3"/>
      <c r="AB74" s="3"/>
      <c r="AC74" s="3"/>
      <c r="AD74" s="3"/>
      <c r="AE74" s="51"/>
      <c r="AF74" s="22"/>
      <c r="AG74" s="22"/>
      <c r="AH74" s="22"/>
      <c r="AI74" s="22"/>
      <c r="AJ74" s="22"/>
      <c r="AK74" s="22"/>
      <c r="AL74" s="40" t="s">
        <v>188</v>
      </c>
    </row>
    <row r="75" spans="1:38" ht="26.25" customHeight="1" thickBot="1" x14ac:dyDescent="0.3">
      <c r="A75" s="60" t="s">
        <v>54</v>
      </c>
      <c r="B75" s="60" t="s">
        <v>189</v>
      </c>
      <c r="C75" s="61" t="s">
        <v>190</v>
      </c>
      <c r="D75" s="67"/>
      <c r="E75" s="3"/>
      <c r="F75" s="3"/>
      <c r="G75" s="3"/>
      <c r="H75" s="3"/>
      <c r="I75" s="3"/>
      <c r="J75" s="3"/>
      <c r="K75" s="3"/>
      <c r="L75" s="3"/>
      <c r="M75" s="3"/>
      <c r="N75" s="3"/>
      <c r="O75" s="3"/>
      <c r="P75" s="3"/>
      <c r="Q75" s="3"/>
      <c r="R75" s="3"/>
      <c r="S75" s="3"/>
      <c r="T75" s="3"/>
      <c r="U75" s="3"/>
      <c r="V75" s="3"/>
      <c r="W75" s="3"/>
      <c r="X75" s="3"/>
      <c r="Y75" s="3"/>
      <c r="Z75" s="3"/>
      <c r="AA75" s="3"/>
      <c r="AB75" s="3"/>
      <c r="AC75" s="3"/>
      <c r="AD75" s="3"/>
      <c r="AE75" s="51"/>
      <c r="AF75" s="22"/>
      <c r="AG75" s="22"/>
      <c r="AH75" s="22"/>
      <c r="AI75" s="22"/>
      <c r="AJ75" s="22"/>
      <c r="AK75" s="22"/>
      <c r="AL75" s="40" t="s">
        <v>191</v>
      </c>
    </row>
    <row r="76" spans="1:38" ht="26.25" customHeight="1" thickBot="1" x14ac:dyDescent="0.3">
      <c r="A76" s="60" t="s">
        <v>54</v>
      </c>
      <c r="B76" s="60" t="s">
        <v>192</v>
      </c>
      <c r="C76" s="61" t="s">
        <v>193</v>
      </c>
      <c r="D76" s="62"/>
      <c r="E76" s="3"/>
      <c r="F76" s="3"/>
      <c r="G76" s="3"/>
      <c r="H76" s="3"/>
      <c r="I76" s="3"/>
      <c r="J76" s="3"/>
      <c r="K76" s="3"/>
      <c r="L76" s="3"/>
      <c r="M76" s="3"/>
      <c r="N76" s="3"/>
      <c r="O76" s="3"/>
      <c r="P76" s="3"/>
      <c r="Q76" s="3"/>
      <c r="R76" s="3"/>
      <c r="S76" s="3"/>
      <c r="T76" s="3"/>
      <c r="U76" s="3"/>
      <c r="V76" s="3"/>
      <c r="W76" s="3"/>
      <c r="X76" s="3"/>
      <c r="Y76" s="3"/>
      <c r="Z76" s="3"/>
      <c r="AA76" s="3"/>
      <c r="AB76" s="3"/>
      <c r="AC76" s="3"/>
      <c r="AD76" s="3"/>
      <c r="AE76" s="51"/>
      <c r="AF76" s="22"/>
      <c r="AG76" s="22"/>
      <c r="AH76" s="22"/>
      <c r="AI76" s="22"/>
      <c r="AJ76" s="22"/>
      <c r="AK76" s="22"/>
      <c r="AL76" s="40" t="s">
        <v>194</v>
      </c>
    </row>
    <row r="77" spans="1:38" ht="26.25" customHeight="1" thickBot="1" x14ac:dyDescent="0.3">
      <c r="A77" s="60" t="s">
        <v>54</v>
      </c>
      <c r="B77" s="60" t="s">
        <v>195</v>
      </c>
      <c r="C77" s="61" t="s">
        <v>196</v>
      </c>
      <c r="D77" s="62"/>
      <c r="E77" s="3"/>
      <c r="F77" s="3"/>
      <c r="G77" s="3"/>
      <c r="H77" s="3"/>
      <c r="I77" s="3"/>
      <c r="J77" s="3"/>
      <c r="K77" s="3"/>
      <c r="L77" s="3"/>
      <c r="M77" s="3"/>
      <c r="N77" s="3"/>
      <c r="O77" s="3"/>
      <c r="P77" s="3"/>
      <c r="Q77" s="3"/>
      <c r="R77" s="3"/>
      <c r="S77" s="3"/>
      <c r="T77" s="3"/>
      <c r="U77" s="3"/>
      <c r="V77" s="3"/>
      <c r="W77" s="3"/>
      <c r="X77" s="3"/>
      <c r="Y77" s="3"/>
      <c r="Z77" s="3"/>
      <c r="AA77" s="3"/>
      <c r="AB77" s="3"/>
      <c r="AC77" s="3"/>
      <c r="AD77" s="3"/>
      <c r="AE77" s="51"/>
      <c r="AF77" s="22"/>
      <c r="AG77" s="22"/>
      <c r="AH77" s="22"/>
      <c r="AI77" s="22"/>
      <c r="AJ77" s="22"/>
      <c r="AK77" s="22"/>
      <c r="AL77" s="40" t="s">
        <v>197</v>
      </c>
    </row>
    <row r="78" spans="1:38" ht="26.25" customHeight="1" thickBot="1" x14ac:dyDescent="0.3">
      <c r="A78" s="60" t="s">
        <v>54</v>
      </c>
      <c r="B78" s="60" t="s">
        <v>198</v>
      </c>
      <c r="C78" s="61" t="s">
        <v>199</v>
      </c>
      <c r="D78" s="62"/>
      <c r="E78" s="3"/>
      <c r="F78" s="3"/>
      <c r="G78" s="3"/>
      <c r="H78" s="3"/>
      <c r="I78" s="3"/>
      <c r="J78" s="3"/>
      <c r="K78" s="3"/>
      <c r="L78" s="3"/>
      <c r="M78" s="3"/>
      <c r="N78" s="3"/>
      <c r="O78" s="3"/>
      <c r="P78" s="3"/>
      <c r="Q78" s="3"/>
      <c r="R78" s="3"/>
      <c r="S78" s="3"/>
      <c r="T78" s="3"/>
      <c r="U78" s="3"/>
      <c r="V78" s="3"/>
      <c r="W78" s="3"/>
      <c r="X78" s="3"/>
      <c r="Y78" s="3"/>
      <c r="Z78" s="3"/>
      <c r="AA78" s="3"/>
      <c r="AB78" s="3"/>
      <c r="AC78" s="3"/>
      <c r="AD78" s="3"/>
      <c r="AE78" s="51"/>
      <c r="AF78" s="22"/>
      <c r="AG78" s="22"/>
      <c r="AH78" s="22"/>
      <c r="AI78" s="22"/>
      <c r="AJ78" s="22"/>
      <c r="AK78" s="22"/>
      <c r="AL78" s="40" t="s">
        <v>200</v>
      </c>
    </row>
    <row r="79" spans="1:38" ht="26.25" customHeight="1" thickBot="1" x14ac:dyDescent="0.3">
      <c r="A79" s="60" t="s">
        <v>54</v>
      </c>
      <c r="B79" s="60" t="s">
        <v>201</v>
      </c>
      <c r="C79" s="61" t="s">
        <v>202</v>
      </c>
      <c r="D79" s="62"/>
      <c r="E79" s="3"/>
      <c r="F79" s="3"/>
      <c r="G79" s="3"/>
      <c r="H79" s="3"/>
      <c r="I79" s="3"/>
      <c r="J79" s="3"/>
      <c r="K79" s="3"/>
      <c r="L79" s="3"/>
      <c r="M79" s="3"/>
      <c r="N79" s="3"/>
      <c r="O79" s="3"/>
      <c r="P79" s="3"/>
      <c r="Q79" s="3"/>
      <c r="R79" s="3"/>
      <c r="S79" s="3"/>
      <c r="T79" s="3"/>
      <c r="U79" s="3"/>
      <c r="V79" s="3"/>
      <c r="W79" s="3"/>
      <c r="X79" s="3"/>
      <c r="Y79" s="3"/>
      <c r="Z79" s="3"/>
      <c r="AA79" s="3"/>
      <c r="AB79" s="3"/>
      <c r="AC79" s="3"/>
      <c r="AD79" s="3"/>
      <c r="AE79" s="51"/>
      <c r="AF79" s="22"/>
      <c r="AG79" s="22"/>
      <c r="AH79" s="22"/>
      <c r="AI79" s="22"/>
      <c r="AJ79" s="22"/>
      <c r="AK79" s="22"/>
      <c r="AL79" s="40" t="s">
        <v>203</v>
      </c>
    </row>
    <row r="80" spans="1:38" ht="26.25" customHeight="1" thickBot="1" x14ac:dyDescent="0.3">
      <c r="A80" s="60" t="s">
        <v>54</v>
      </c>
      <c r="B80" s="64" t="s">
        <v>204</v>
      </c>
      <c r="C80" s="66" t="s">
        <v>205</v>
      </c>
      <c r="D80" s="62"/>
      <c r="E80" s="3"/>
      <c r="F80" s="3"/>
      <c r="G80" s="3"/>
      <c r="H80" s="3"/>
      <c r="I80" s="3"/>
      <c r="J80" s="3"/>
      <c r="K80" s="3"/>
      <c r="L80" s="3"/>
      <c r="M80" s="3"/>
      <c r="N80" s="3"/>
      <c r="O80" s="3"/>
      <c r="P80" s="3"/>
      <c r="Q80" s="3"/>
      <c r="R80" s="3"/>
      <c r="S80" s="3"/>
      <c r="T80" s="3"/>
      <c r="U80" s="3"/>
      <c r="V80" s="3"/>
      <c r="W80" s="3"/>
      <c r="X80" s="3"/>
      <c r="Y80" s="3"/>
      <c r="Z80" s="3"/>
      <c r="AA80" s="3"/>
      <c r="AB80" s="3"/>
      <c r="AC80" s="3"/>
      <c r="AD80" s="3"/>
      <c r="AE80" s="51"/>
      <c r="AF80" s="22"/>
      <c r="AG80" s="22"/>
      <c r="AH80" s="22"/>
      <c r="AI80" s="22"/>
      <c r="AJ80" s="22"/>
      <c r="AK80" s="22"/>
      <c r="AL80" s="40" t="s">
        <v>413</v>
      </c>
    </row>
    <row r="81" spans="1:38" ht="26.25" customHeight="1" thickBot="1" x14ac:dyDescent="0.3">
      <c r="A81" s="60" t="s">
        <v>54</v>
      </c>
      <c r="B81" s="64" t="s">
        <v>206</v>
      </c>
      <c r="C81" s="66" t="s">
        <v>207</v>
      </c>
      <c r="D81" s="62"/>
      <c r="E81" s="3"/>
      <c r="F81" s="3"/>
      <c r="G81" s="3"/>
      <c r="H81" s="3"/>
      <c r="I81" s="3"/>
      <c r="J81" s="3"/>
      <c r="K81" s="3"/>
      <c r="L81" s="3"/>
      <c r="M81" s="3"/>
      <c r="N81" s="3"/>
      <c r="O81" s="3"/>
      <c r="P81" s="3"/>
      <c r="Q81" s="3"/>
      <c r="R81" s="3"/>
      <c r="S81" s="3"/>
      <c r="T81" s="3"/>
      <c r="U81" s="3"/>
      <c r="V81" s="3"/>
      <c r="W81" s="3"/>
      <c r="X81" s="3"/>
      <c r="Y81" s="3"/>
      <c r="Z81" s="3"/>
      <c r="AA81" s="3"/>
      <c r="AB81" s="3"/>
      <c r="AC81" s="3"/>
      <c r="AD81" s="3"/>
      <c r="AE81" s="51"/>
      <c r="AF81" s="22"/>
      <c r="AG81" s="22"/>
      <c r="AH81" s="22"/>
      <c r="AI81" s="22"/>
      <c r="AJ81" s="22"/>
      <c r="AK81" s="22"/>
      <c r="AL81" s="40" t="s">
        <v>208</v>
      </c>
    </row>
    <row r="82" spans="1:38" ht="26.25" customHeight="1" thickBot="1" x14ac:dyDescent="0.3">
      <c r="A82" s="60" t="s">
        <v>209</v>
      </c>
      <c r="B82" s="64" t="s">
        <v>210</v>
      </c>
      <c r="C82" s="70" t="s">
        <v>211</v>
      </c>
      <c r="D82" s="62"/>
      <c r="E82" s="3"/>
      <c r="F82" s="3"/>
      <c r="G82" s="3"/>
      <c r="H82" s="3"/>
      <c r="I82" s="3"/>
      <c r="J82" s="3"/>
      <c r="K82" s="3"/>
      <c r="L82" s="3"/>
      <c r="M82" s="3"/>
      <c r="N82" s="3"/>
      <c r="O82" s="3"/>
      <c r="P82" s="3"/>
      <c r="Q82" s="3"/>
      <c r="R82" s="3"/>
      <c r="S82" s="3"/>
      <c r="T82" s="3"/>
      <c r="U82" s="3"/>
      <c r="V82" s="3"/>
      <c r="W82" s="3"/>
      <c r="X82" s="3"/>
      <c r="Y82" s="3"/>
      <c r="Z82" s="3"/>
      <c r="AA82" s="3"/>
      <c r="AB82" s="3"/>
      <c r="AC82" s="3"/>
      <c r="AD82" s="3"/>
      <c r="AE82" s="51"/>
      <c r="AF82" s="22"/>
      <c r="AG82" s="22"/>
      <c r="AH82" s="22"/>
      <c r="AI82" s="22"/>
      <c r="AJ82" s="22"/>
      <c r="AK82" s="22"/>
      <c r="AL82" s="40" t="s">
        <v>220</v>
      </c>
    </row>
    <row r="83" spans="1:38" ht="26.25" customHeight="1" thickBot="1" x14ac:dyDescent="0.3">
      <c r="A83" s="60" t="s">
        <v>54</v>
      </c>
      <c r="B83" s="71" t="s">
        <v>212</v>
      </c>
      <c r="C83" s="72" t="s">
        <v>213</v>
      </c>
      <c r="D83" s="62"/>
      <c r="E83" s="3"/>
      <c r="F83" s="3"/>
      <c r="G83" s="3"/>
      <c r="H83" s="3"/>
      <c r="I83" s="3"/>
      <c r="J83" s="3"/>
      <c r="K83" s="3"/>
      <c r="L83" s="3"/>
      <c r="M83" s="3"/>
      <c r="N83" s="3"/>
      <c r="O83" s="3"/>
      <c r="P83" s="3"/>
      <c r="Q83" s="3"/>
      <c r="R83" s="3"/>
      <c r="S83" s="3"/>
      <c r="T83" s="3"/>
      <c r="U83" s="3"/>
      <c r="V83" s="3"/>
      <c r="W83" s="3"/>
      <c r="X83" s="3"/>
      <c r="Y83" s="3"/>
      <c r="Z83" s="3"/>
      <c r="AA83" s="3"/>
      <c r="AB83" s="3"/>
      <c r="AC83" s="3"/>
      <c r="AD83" s="3"/>
      <c r="AE83" s="51"/>
      <c r="AF83" s="22"/>
      <c r="AG83" s="22"/>
      <c r="AH83" s="22"/>
      <c r="AI83" s="22"/>
      <c r="AJ83" s="22"/>
      <c r="AK83" s="22"/>
      <c r="AL83" s="40" t="s">
        <v>413</v>
      </c>
    </row>
    <row r="84" spans="1:38" ht="26.25" customHeight="1" thickBot="1" x14ac:dyDescent="0.3">
      <c r="A84" s="60" t="s">
        <v>54</v>
      </c>
      <c r="B84" s="71" t="s">
        <v>214</v>
      </c>
      <c r="C84" s="72" t="s">
        <v>215</v>
      </c>
      <c r="D84" s="62"/>
      <c r="E84" s="3"/>
      <c r="F84" s="3"/>
      <c r="G84" s="3"/>
      <c r="H84" s="3"/>
      <c r="I84" s="3"/>
      <c r="J84" s="3"/>
      <c r="K84" s="3"/>
      <c r="L84" s="3"/>
      <c r="M84" s="3"/>
      <c r="N84" s="3"/>
      <c r="O84" s="3"/>
      <c r="P84" s="3"/>
      <c r="Q84" s="3"/>
      <c r="R84" s="3"/>
      <c r="S84" s="3"/>
      <c r="T84" s="3"/>
      <c r="U84" s="3"/>
      <c r="V84" s="3"/>
      <c r="W84" s="3"/>
      <c r="X84" s="3"/>
      <c r="Y84" s="3"/>
      <c r="Z84" s="3"/>
      <c r="AA84" s="3"/>
      <c r="AB84" s="3"/>
      <c r="AC84" s="3"/>
      <c r="AD84" s="3"/>
      <c r="AE84" s="51"/>
      <c r="AF84" s="22"/>
      <c r="AG84" s="22"/>
      <c r="AH84" s="22"/>
      <c r="AI84" s="22"/>
      <c r="AJ84" s="22"/>
      <c r="AK84" s="22"/>
      <c r="AL84" s="40" t="s">
        <v>413</v>
      </c>
    </row>
    <row r="85" spans="1:38" ht="26.25" customHeight="1" thickBot="1" x14ac:dyDescent="0.3">
      <c r="A85" s="60" t="s">
        <v>209</v>
      </c>
      <c r="B85" s="66" t="s">
        <v>216</v>
      </c>
      <c r="C85" s="72" t="s">
        <v>404</v>
      </c>
      <c r="D85" s="62"/>
      <c r="E85" s="3"/>
      <c r="F85" s="3"/>
      <c r="G85" s="3"/>
      <c r="H85" s="3"/>
      <c r="I85" s="3"/>
      <c r="J85" s="3"/>
      <c r="K85" s="3"/>
      <c r="L85" s="3"/>
      <c r="M85" s="3"/>
      <c r="N85" s="3"/>
      <c r="O85" s="3"/>
      <c r="P85" s="3"/>
      <c r="Q85" s="3"/>
      <c r="R85" s="3"/>
      <c r="S85" s="3"/>
      <c r="T85" s="3"/>
      <c r="U85" s="3"/>
      <c r="V85" s="3"/>
      <c r="W85" s="3"/>
      <c r="X85" s="3"/>
      <c r="Y85" s="3"/>
      <c r="Z85" s="3"/>
      <c r="AA85" s="3"/>
      <c r="AB85" s="3"/>
      <c r="AC85" s="3"/>
      <c r="AD85" s="3"/>
      <c r="AE85" s="51"/>
      <c r="AF85" s="22"/>
      <c r="AG85" s="22"/>
      <c r="AH85" s="22"/>
      <c r="AI85" s="22"/>
      <c r="AJ85" s="22"/>
      <c r="AK85" s="22"/>
      <c r="AL85" s="40" t="s">
        <v>217</v>
      </c>
    </row>
    <row r="86" spans="1:38" ht="26.25" customHeight="1" thickBot="1" x14ac:dyDescent="0.3">
      <c r="A86" s="60" t="s">
        <v>209</v>
      </c>
      <c r="B86" s="66" t="s">
        <v>218</v>
      </c>
      <c r="C86" s="70" t="s">
        <v>219</v>
      </c>
      <c r="D86" s="62"/>
      <c r="E86" s="3"/>
      <c r="F86" s="3"/>
      <c r="G86" s="3"/>
      <c r="H86" s="3"/>
      <c r="I86" s="3"/>
      <c r="J86" s="3"/>
      <c r="K86" s="3"/>
      <c r="L86" s="3"/>
      <c r="M86" s="3"/>
      <c r="N86" s="3"/>
      <c r="O86" s="3"/>
      <c r="P86" s="3"/>
      <c r="Q86" s="3"/>
      <c r="R86" s="3"/>
      <c r="S86" s="3"/>
      <c r="T86" s="3"/>
      <c r="U86" s="3"/>
      <c r="V86" s="3"/>
      <c r="W86" s="3"/>
      <c r="X86" s="3"/>
      <c r="Y86" s="3"/>
      <c r="Z86" s="3"/>
      <c r="AA86" s="3"/>
      <c r="AB86" s="3"/>
      <c r="AC86" s="3"/>
      <c r="AD86" s="3"/>
      <c r="AE86" s="51"/>
      <c r="AF86" s="22"/>
      <c r="AG86" s="22"/>
      <c r="AH86" s="22"/>
      <c r="AI86" s="22"/>
      <c r="AJ86" s="22"/>
      <c r="AK86" s="22"/>
      <c r="AL86" s="40" t="s">
        <v>220</v>
      </c>
    </row>
    <row r="87" spans="1:38" ht="26.25" customHeight="1" thickBot="1" x14ac:dyDescent="0.3">
      <c r="A87" s="60" t="s">
        <v>209</v>
      </c>
      <c r="B87" s="66" t="s">
        <v>221</v>
      </c>
      <c r="C87" s="70" t="s">
        <v>222</v>
      </c>
      <c r="D87" s="62"/>
      <c r="E87" s="3"/>
      <c r="F87" s="3"/>
      <c r="G87" s="3"/>
      <c r="H87" s="3"/>
      <c r="I87" s="3"/>
      <c r="J87" s="3"/>
      <c r="K87" s="3"/>
      <c r="L87" s="3"/>
      <c r="M87" s="3"/>
      <c r="N87" s="3"/>
      <c r="O87" s="3"/>
      <c r="P87" s="3"/>
      <c r="Q87" s="3"/>
      <c r="R87" s="3"/>
      <c r="S87" s="3"/>
      <c r="T87" s="3"/>
      <c r="U87" s="3"/>
      <c r="V87" s="3"/>
      <c r="W87" s="3"/>
      <c r="X87" s="3"/>
      <c r="Y87" s="3"/>
      <c r="Z87" s="3"/>
      <c r="AA87" s="3"/>
      <c r="AB87" s="3"/>
      <c r="AC87" s="3"/>
      <c r="AD87" s="3"/>
      <c r="AE87" s="51"/>
      <c r="AF87" s="22"/>
      <c r="AG87" s="22"/>
      <c r="AH87" s="22"/>
      <c r="AI87" s="22"/>
      <c r="AJ87" s="22"/>
      <c r="AK87" s="22"/>
      <c r="AL87" s="40" t="s">
        <v>220</v>
      </c>
    </row>
    <row r="88" spans="1:38" ht="26.25" customHeight="1" thickBot="1" x14ac:dyDescent="0.3">
      <c r="A88" s="60" t="s">
        <v>209</v>
      </c>
      <c r="B88" s="66" t="s">
        <v>223</v>
      </c>
      <c r="C88" s="70" t="s">
        <v>224</v>
      </c>
      <c r="D88" s="62"/>
      <c r="E88" s="3"/>
      <c r="F88" s="3"/>
      <c r="G88" s="3"/>
      <c r="H88" s="3"/>
      <c r="I88" s="3"/>
      <c r="J88" s="3"/>
      <c r="K88" s="3"/>
      <c r="L88" s="3"/>
      <c r="M88" s="3"/>
      <c r="N88" s="3"/>
      <c r="O88" s="3"/>
      <c r="P88" s="3"/>
      <c r="Q88" s="3"/>
      <c r="R88" s="3"/>
      <c r="S88" s="3"/>
      <c r="T88" s="3"/>
      <c r="U88" s="3"/>
      <c r="V88" s="3"/>
      <c r="W88" s="3"/>
      <c r="X88" s="3"/>
      <c r="Y88" s="3"/>
      <c r="Z88" s="3"/>
      <c r="AA88" s="3"/>
      <c r="AB88" s="3"/>
      <c r="AC88" s="3"/>
      <c r="AD88" s="3"/>
      <c r="AE88" s="51"/>
      <c r="AF88" s="22"/>
      <c r="AG88" s="22"/>
      <c r="AH88" s="22"/>
      <c r="AI88" s="22"/>
      <c r="AJ88" s="22"/>
      <c r="AK88" s="22"/>
      <c r="AL88" s="40" t="s">
        <v>413</v>
      </c>
    </row>
    <row r="89" spans="1:38" ht="26.25" customHeight="1" thickBot="1" x14ac:dyDescent="0.3">
      <c r="A89" s="60" t="s">
        <v>209</v>
      </c>
      <c r="B89" s="66" t="s">
        <v>225</v>
      </c>
      <c r="C89" s="70" t="s">
        <v>226</v>
      </c>
      <c r="D89" s="62"/>
      <c r="E89" s="3"/>
      <c r="F89" s="3"/>
      <c r="G89" s="3"/>
      <c r="H89" s="3"/>
      <c r="I89" s="3"/>
      <c r="J89" s="3"/>
      <c r="K89" s="3"/>
      <c r="L89" s="3"/>
      <c r="M89" s="3"/>
      <c r="N89" s="3"/>
      <c r="O89" s="3"/>
      <c r="P89" s="3"/>
      <c r="Q89" s="3"/>
      <c r="R89" s="3"/>
      <c r="S89" s="3"/>
      <c r="T89" s="3"/>
      <c r="U89" s="3"/>
      <c r="V89" s="3"/>
      <c r="W89" s="3"/>
      <c r="X89" s="3"/>
      <c r="Y89" s="3"/>
      <c r="Z89" s="3"/>
      <c r="AA89" s="3"/>
      <c r="AB89" s="3"/>
      <c r="AC89" s="3"/>
      <c r="AD89" s="3"/>
      <c r="AE89" s="51"/>
      <c r="AF89" s="22"/>
      <c r="AG89" s="22"/>
      <c r="AH89" s="22"/>
      <c r="AI89" s="22"/>
      <c r="AJ89" s="22"/>
      <c r="AK89" s="22"/>
      <c r="AL89" s="40" t="s">
        <v>413</v>
      </c>
    </row>
    <row r="90" spans="1:38" s="5" customFormat="1" ht="26.25" customHeight="1" thickBot="1" x14ac:dyDescent="0.25">
      <c r="A90" s="60" t="s">
        <v>209</v>
      </c>
      <c r="B90" s="66" t="s">
        <v>227</v>
      </c>
      <c r="C90" s="70" t="s">
        <v>228</v>
      </c>
      <c r="D90" s="62"/>
      <c r="E90" s="3"/>
      <c r="F90" s="3"/>
      <c r="G90" s="3"/>
      <c r="H90" s="3"/>
      <c r="I90" s="3"/>
      <c r="J90" s="3"/>
      <c r="K90" s="3"/>
      <c r="L90" s="3"/>
      <c r="M90" s="3"/>
      <c r="N90" s="3"/>
      <c r="O90" s="3"/>
      <c r="P90" s="3"/>
      <c r="Q90" s="3"/>
      <c r="R90" s="3"/>
      <c r="S90" s="3"/>
      <c r="T90" s="3"/>
      <c r="U90" s="3"/>
      <c r="V90" s="3"/>
      <c r="W90" s="3"/>
      <c r="X90" s="3"/>
      <c r="Y90" s="3"/>
      <c r="Z90" s="3"/>
      <c r="AA90" s="3"/>
      <c r="AB90" s="3"/>
      <c r="AC90" s="3"/>
      <c r="AD90" s="3"/>
      <c r="AE90" s="51"/>
      <c r="AF90" s="22"/>
      <c r="AG90" s="22"/>
      <c r="AH90" s="22"/>
      <c r="AI90" s="22"/>
      <c r="AJ90" s="22"/>
      <c r="AK90" s="22"/>
      <c r="AL90" s="40" t="s">
        <v>413</v>
      </c>
    </row>
    <row r="91" spans="1:38" ht="26.25" customHeight="1" thickBot="1" x14ac:dyDescent="0.3">
      <c r="A91" s="60" t="s">
        <v>209</v>
      </c>
      <c r="B91" s="64" t="s">
        <v>405</v>
      </c>
      <c r="C91" s="66" t="s">
        <v>229</v>
      </c>
      <c r="D91" s="62"/>
      <c r="E91" s="3"/>
      <c r="F91" s="3"/>
      <c r="G91" s="3"/>
      <c r="H91" s="3"/>
      <c r="I91" s="3"/>
      <c r="J91" s="3"/>
      <c r="K91" s="3"/>
      <c r="L91" s="3"/>
      <c r="M91" s="3"/>
      <c r="N91" s="3"/>
      <c r="O91" s="3"/>
      <c r="P91" s="3"/>
      <c r="Q91" s="3"/>
      <c r="R91" s="3"/>
      <c r="S91" s="3"/>
      <c r="T91" s="3"/>
      <c r="U91" s="3"/>
      <c r="V91" s="3"/>
      <c r="W91" s="3"/>
      <c r="X91" s="3"/>
      <c r="Y91" s="3"/>
      <c r="Z91" s="3"/>
      <c r="AA91" s="3"/>
      <c r="AB91" s="3"/>
      <c r="AC91" s="3"/>
      <c r="AD91" s="3"/>
      <c r="AE91" s="51"/>
      <c r="AF91" s="22"/>
      <c r="AG91" s="22"/>
      <c r="AH91" s="22"/>
      <c r="AI91" s="22"/>
      <c r="AJ91" s="22"/>
      <c r="AK91" s="22"/>
      <c r="AL91" s="40" t="s">
        <v>413</v>
      </c>
    </row>
    <row r="92" spans="1:38" ht="26.25" customHeight="1" thickBot="1" x14ac:dyDescent="0.3">
      <c r="A92" s="60" t="s">
        <v>54</v>
      </c>
      <c r="B92" s="60" t="s">
        <v>230</v>
      </c>
      <c r="C92" s="61" t="s">
        <v>231</v>
      </c>
      <c r="D92" s="67"/>
      <c r="E92" s="3"/>
      <c r="F92" s="3"/>
      <c r="G92" s="3"/>
      <c r="H92" s="3"/>
      <c r="I92" s="3"/>
      <c r="J92" s="3"/>
      <c r="K92" s="3"/>
      <c r="L92" s="3"/>
      <c r="M92" s="3"/>
      <c r="N92" s="3"/>
      <c r="O92" s="3"/>
      <c r="P92" s="3"/>
      <c r="Q92" s="3"/>
      <c r="R92" s="3"/>
      <c r="S92" s="3"/>
      <c r="T92" s="3"/>
      <c r="U92" s="3"/>
      <c r="V92" s="3"/>
      <c r="W92" s="3"/>
      <c r="X92" s="3"/>
      <c r="Y92" s="3"/>
      <c r="Z92" s="3"/>
      <c r="AA92" s="3"/>
      <c r="AB92" s="3"/>
      <c r="AC92" s="3"/>
      <c r="AD92" s="3"/>
      <c r="AE92" s="51"/>
      <c r="AF92" s="22"/>
      <c r="AG92" s="22"/>
      <c r="AH92" s="22"/>
      <c r="AI92" s="22"/>
      <c r="AJ92" s="22"/>
      <c r="AK92" s="22"/>
      <c r="AL92" s="40" t="s">
        <v>232</v>
      </c>
    </row>
    <row r="93" spans="1:38" ht="26.25" customHeight="1" thickBot="1" x14ac:dyDescent="0.3">
      <c r="A93" s="60" t="s">
        <v>54</v>
      </c>
      <c r="B93" s="64" t="s">
        <v>233</v>
      </c>
      <c r="C93" s="61" t="s">
        <v>406</v>
      </c>
      <c r="D93" s="67"/>
      <c r="E93" s="3"/>
      <c r="F93" s="3"/>
      <c r="G93" s="3"/>
      <c r="H93" s="3"/>
      <c r="I93" s="3"/>
      <c r="J93" s="3"/>
      <c r="K93" s="3"/>
      <c r="L93" s="3"/>
      <c r="M93" s="3"/>
      <c r="N93" s="3"/>
      <c r="O93" s="3"/>
      <c r="P93" s="3"/>
      <c r="Q93" s="3"/>
      <c r="R93" s="3"/>
      <c r="S93" s="3"/>
      <c r="T93" s="3"/>
      <c r="U93" s="3"/>
      <c r="V93" s="3"/>
      <c r="W93" s="3"/>
      <c r="X93" s="3"/>
      <c r="Y93" s="3"/>
      <c r="Z93" s="3"/>
      <c r="AA93" s="3"/>
      <c r="AB93" s="3"/>
      <c r="AC93" s="3"/>
      <c r="AD93" s="3"/>
      <c r="AE93" s="51"/>
      <c r="AF93" s="22"/>
      <c r="AG93" s="22"/>
      <c r="AH93" s="22"/>
      <c r="AI93" s="22"/>
      <c r="AJ93" s="22"/>
      <c r="AK93" s="22"/>
      <c r="AL93" s="40" t="s">
        <v>234</v>
      </c>
    </row>
    <row r="94" spans="1:38" ht="26.25" customHeight="1" thickBot="1" x14ac:dyDescent="0.3">
      <c r="A94" s="60" t="s">
        <v>54</v>
      </c>
      <c r="B94" s="73" t="s">
        <v>407</v>
      </c>
      <c r="C94" s="61" t="s">
        <v>235</v>
      </c>
      <c r="D94" s="62"/>
      <c r="E94" s="3"/>
      <c r="F94" s="3"/>
      <c r="G94" s="3"/>
      <c r="H94" s="3"/>
      <c r="I94" s="3"/>
      <c r="J94" s="3"/>
      <c r="K94" s="3"/>
      <c r="L94" s="3"/>
      <c r="M94" s="3"/>
      <c r="N94" s="3"/>
      <c r="O94" s="3"/>
      <c r="P94" s="3"/>
      <c r="Q94" s="3"/>
      <c r="R94" s="3"/>
      <c r="S94" s="3"/>
      <c r="T94" s="3"/>
      <c r="U94" s="3"/>
      <c r="V94" s="3"/>
      <c r="W94" s="3"/>
      <c r="X94" s="3"/>
      <c r="Y94" s="3"/>
      <c r="Z94" s="3"/>
      <c r="AA94" s="3"/>
      <c r="AB94" s="3"/>
      <c r="AC94" s="3"/>
      <c r="AD94" s="3"/>
      <c r="AE94" s="51"/>
      <c r="AF94" s="22"/>
      <c r="AG94" s="22"/>
      <c r="AH94" s="22"/>
      <c r="AI94" s="22"/>
      <c r="AJ94" s="22"/>
      <c r="AK94" s="22"/>
      <c r="AL94" s="40" t="s">
        <v>413</v>
      </c>
    </row>
    <row r="95" spans="1:38" ht="26.25" customHeight="1" thickBot="1" x14ac:dyDescent="0.3">
      <c r="A95" s="60" t="s">
        <v>54</v>
      </c>
      <c r="B95" s="73" t="s">
        <v>236</v>
      </c>
      <c r="C95" s="61" t="s">
        <v>237</v>
      </c>
      <c r="D95" s="67"/>
      <c r="E95" s="3"/>
      <c r="F95" s="3"/>
      <c r="G95" s="3"/>
      <c r="H95" s="3"/>
      <c r="I95" s="3"/>
      <c r="J95" s="3"/>
      <c r="K95" s="3"/>
      <c r="L95" s="3"/>
      <c r="M95" s="3"/>
      <c r="N95" s="3"/>
      <c r="O95" s="3"/>
      <c r="P95" s="3"/>
      <c r="Q95" s="3"/>
      <c r="R95" s="3"/>
      <c r="S95" s="3"/>
      <c r="T95" s="3"/>
      <c r="U95" s="3"/>
      <c r="V95" s="3"/>
      <c r="W95" s="3"/>
      <c r="X95" s="3"/>
      <c r="Y95" s="3"/>
      <c r="Z95" s="3"/>
      <c r="AA95" s="3"/>
      <c r="AB95" s="3"/>
      <c r="AC95" s="3"/>
      <c r="AD95" s="3"/>
      <c r="AE95" s="51"/>
      <c r="AF95" s="22"/>
      <c r="AG95" s="22"/>
      <c r="AH95" s="22"/>
      <c r="AI95" s="22"/>
      <c r="AJ95" s="22"/>
      <c r="AK95" s="22"/>
      <c r="AL95" s="40" t="s">
        <v>413</v>
      </c>
    </row>
    <row r="96" spans="1:38" ht="26.25" customHeight="1" thickBot="1" x14ac:dyDescent="0.3">
      <c r="A96" s="60" t="s">
        <v>54</v>
      </c>
      <c r="B96" s="64" t="s">
        <v>238</v>
      </c>
      <c r="C96" s="61" t="s">
        <v>239</v>
      </c>
      <c r="D96" s="74"/>
      <c r="E96" s="3"/>
      <c r="F96" s="3"/>
      <c r="G96" s="3"/>
      <c r="H96" s="3"/>
      <c r="I96" s="3"/>
      <c r="J96" s="3"/>
      <c r="K96" s="3"/>
      <c r="L96" s="3"/>
      <c r="M96" s="3"/>
      <c r="N96" s="3"/>
      <c r="O96" s="3"/>
      <c r="P96" s="3"/>
      <c r="Q96" s="3"/>
      <c r="R96" s="3"/>
      <c r="S96" s="3"/>
      <c r="T96" s="3"/>
      <c r="U96" s="3"/>
      <c r="V96" s="3"/>
      <c r="W96" s="3"/>
      <c r="X96" s="3"/>
      <c r="Y96" s="3"/>
      <c r="Z96" s="3"/>
      <c r="AA96" s="3"/>
      <c r="AB96" s="3"/>
      <c r="AC96" s="3"/>
      <c r="AD96" s="3"/>
      <c r="AE96" s="51"/>
      <c r="AF96" s="22"/>
      <c r="AG96" s="22"/>
      <c r="AH96" s="22"/>
      <c r="AI96" s="22"/>
      <c r="AJ96" s="22"/>
      <c r="AK96" s="22"/>
      <c r="AL96" s="40" t="s">
        <v>413</v>
      </c>
    </row>
    <row r="97" spans="1:38" ht="26.25" customHeight="1" thickBot="1" x14ac:dyDescent="0.3">
      <c r="A97" s="60" t="s">
        <v>54</v>
      </c>
      <c r="B97" s="64" t="s">
        <v>240</v>
      </c>
      <c r="C97" s="61" t="s">
        <v>241</v>
      </c>
      <c r="D97" s="74"/>
      <c r="E97" s="3"/>
      <c r="F97" s="3"/>
      <c r="G97" s="3"/>
      <c r="H97" s="3"/>
      <c r="I97" s="3"/>
      <c r="J97" s="3"/>
      <c r="K97" s="3"/>
      <c r="L97" s="3"/>
      <c r="M97" s="3"/>
      <c r="N97" s="3"/>
      <c r="O97" s="3"/>
      <c r="P97" s="3"/>
      <c r="Q97" s="3"/>
      <c r="R97" s="3"/>
      <c r="S97" s="3"/>
      <c r="T97" s="3"/>
      <c r="U97" s="3"/>
      <c r="V97" s="3"/>
      <c r="W97" s="3"/>
      <c r="X97" s="3"/>
      <c r="Y97" s="3"/>
      <c r="Z97" s="3"/>
      <c r="AA97" s="3"/>
      <c r="AB97" s="3"/>
      <c r="AC97" s="3"/>
      <c r="AD97" s="3"/>
      <c r="AE97" s="51"/>
      <c r="AF97" s="22"/>
      <c r="AG97" s="22"/>
      <c r="AH97" s="22"/>
      <c r="AI97" s="22"/>
      <c r="AJ97" s="22"/>
      <c r="AK97" s="22"/>
      <c r="AL97" s="40" t="s">
        <v>413</v>
      </c>
    </row>
    <row r="98" spans="1:38" ht="26.25" customHeight="1" thickBot="1" x14ac:dyDescent="0.3">
      <c r="A98" s="60" t="s">
        <v>54</v>
      </c>
      <c r="B98" s="64" t="s">
        <v>242</v>
      </c>
      <c r="C98" s="66" t="s">
        <v>243</v>
      </c>
      <c r="D98" s="74"/>
      <c r="E98" s="3"/>
      <c r="F98" s="3"/>
      <c r="G98" s="3"/>
      <c r="H98" s="3"/>
      <c r="I98" s="3"/>
      <c r="J98" s="3"/>
      <c r="K98" s="3"/>
      <c r="L98" s="3"/>
      <c r="M98" s="3"/>
      <c r="N98" s="3"/>
      <c r="O98" s="3"/>
      <c r="P98" s="3"/>
      <c r="Q98" s="3"/>
      <c r="R98" s="3"/>
      <c r="S98" s="3"/>
      <c r="T98" s="3"/>
      <c r="U98" s="3"/>
      <c r="V98" s="3"/>
      <c r="W98" s="3"/>
      <c r="X98" s="3"/>
      <c r="Y98" s="3"/>
      <c r="Z98" s="3"/>
      <c r="AA98" s="3"/>
      <c r="AB98" s="3"/>
      <c r="AC98" s="3"/>
      <c r="AD98" s="3"/>
      <c r="AE98" s="51"/>
      <c r="AF98" s="22"/>
      <c r="AG98" s="22"/>
      <c r="AH98" s="22"/>
      <c r="AI98" s="22"/>
      <c r="AJ98" s="22"/>
      <c r="AK98" s="22"/>
      <c r="AL98" s="40" t="s">
        <v>413</v>
      </c>
    </row>
    <row r="99" spans="1:38" ht="26.25" customHeight="1" thickBot="1" x14ac:dyDescent="0.3">
      <c r="A99" s="60" t="s">
        <v>244</v>
      </c>
      <c r="B99" s="60" t="s">
        <v>245</v>
      </c>
      <c r="C99" s="61" t="s">
        <v>408</v>
      </c>
      <c r="D99" s="74"/>
      <c r="E99" s="3"/>
      <c r="F99" s="3"/>
      <c r="G99" s="3"/>
      <c r="H99" s="3"/>
      <c r="I99" s="3"/>
      <c r="J99" s="3"/>
      <c r="K99" s="3"/>
      <c r="L99" s="3"/>
      <c r="M99" s="3"/>
      <c r="N99" s="3"/>
      <c r="O99" s="3"/>
      <c r="P99" s="3"/>
      <c r="Q99" s="3"/>
      <c r="R99" s="3"/>
      <c r="S99" s="3"/>
      <c r="T99" s="3"/>
      <c r="U99" s="3"/>
      <c r="V99" s="3"/>
      <c r="W99" s="3"/>
      <c r="X99" s="3"/>
      <c r="Y99" s="3"/>
      <c r="Z99" s="3"/>
      <c r="AA99" s="3"/>
      <c r="AB99" s="3"/>
      <c r="AC99" s="3"/>
      <c r="AD99" s="3"/>
      <c r="AE99" s="51"/>
      <c r="AF99" s="22"/>
      <c r="AG99" s="22"/>
      <c r="AH99" s="22"/>
      <c r="AI99" s="22"/>
      <c r="AJ99" s="22"/>
      <c r="AK99" s="22"/>
      <c r="AL99" s="40" t="s">
        <v>246</v>
      </c>
    </row>
    <row r="100" spans="1:38" ht="26.25" customHeight="1" thickBot="1" x14ac:dyDescent="0.3">
      <c r="A100" s="60" t="s">
        <v>244</v>
      </c>
      <c r="B100" s="60" t="s">
        <v>247</v>
      </c>
      <c r="C100" s="61" t="s">
        <v>409</v>
      </c>
      <c r="D100" s="74"/>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51"/>
      <c r="AF100" s="22"/>
      <c r="AG100" s="22"/>
      <c r="AH100" s="22"/>
      <c r="AI100" s="22"/>
      <c r="AJ100" s="22"/>
      <c r="AK100" s="22"/>
      <c r="AL100" s="40" t="s">
        <v>246</v>
      </c>
    </row>
    <row r="101" spans="1:38" ht="26.25" customHeight="1" thickBot="1" x14ac:dyDescent="0.3">
      <c r="A101" s="60" t="s">
        <v>244</v>
      </c>
      <c r="B101" s="60" t="s">
        <v>248</v>
      </c>
      <c r="C101" s="61" t="s">
        <v>249</v>
      </c>
      <c r="D101" s="74"/>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51"/>
      <c r="AF101" s="22"/>
      <c r="AG101" s="22"/>
      <c r="AH101" s="22"/>
      <c r="AI101" s="22"/>
      <c r="AJ101" s="22"/>
      <c r="AK101" s="22"/>
      <c r="AL101" s="40" t="s">
        <v>246</v>
      </c>
    </row>
    <row r="102" spans="1:38" ht="26.25" customHeight="1" thickBot="1" x14ac:dyDescent="0.3">
      <c r="A102" s="60" t="s">
        <v>244</v>
      </c>
      <c r="B102" s="60" t="s">
        <v>250</v>
      </c>
      <c r="C102" s="61" t="s">
        <v>387</v>
      </c>
      <c r="D102" s="74"/>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51"/>
      <c r="AF102" s="22"/>
      <c r="AG102" s="22"/>
      <c r="AH102" s="22"/>
      <c r="AI102" s="22"/>
      <c r="AJ102" s="22"/>
      <c r="AK102" s="22"/>
      <c r="AL102" s="40" t="s">
        <v>246</v>
      </c>
    </row>
    <row r="103" spans="1:38" ht="26.25" customHeight="1" thickBot="1" x14ac:dyDescent="0.3">
      <c r="A103" s="60" t="s">
        <v>244</v>
      </c>
      <c r="B103" s="60" t="s">
        <v>251</v>
      </c>
      <c r="C103" s="61" t="s">
        <v>252</v>
      </c>
      <c r="D103" s="74"/>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51"/>
      <c r="AF103" s="22"/>
      <c r="AG103" s="22"/>
      <c r="AH103" s="22"/>
      <c r="AI103" s="22"/>
      <c r="AJ103" s="22"/>
      <c r="AK103" s="22"/>
      <c r="AL103" s="40" t="s">
        <v>246</v>
      </c>
    </row>
    <row r="104" spans="1:38" ht="26.25" customHeight="1" thickBot="1" x14ac:dyDescent="0.3">
      <c r="A104" s="60" t="s">
        <v>244</v>
      </c>
      <c r="B104" s="60" t="s">
        <v>253</v>
      </c>
      <c r="C104" s="61" t="s">
        <v>254</v>
      </c>
      <c r="D104" s="74"/>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51"/>
      <c r="AF104" s="22"/>
      <c r="AG104" s="22"/>
      <c r="AH104" s="22"/>
      <c r="AI104" s="22"/>
      <c r="AJ104" s="22"/>
      <c r="AK104" s="22"/>
      <c r="AL104" s="40" t="s">
        <v>246</v>
      </c>
    </row>
    <row r="105" spans="1:38" ht="26.25" customHeight="1" thickBot="1" x14ac:dyDescent="0.3">
      <c r="A105" s="60" t="s">
        <v>244</v>
      </c>
      <c r="B105" s="60" t="s">
        <v>255</v>
      </c>
      <c r="C105" s="61" t="s">
        <v>256</v>
      </c>
      <c r="D105" s="74"/>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51"/>
      <c r="AF105" s="22"/>
      <c r="AG105" s="22"/>
      <c r="AH105" s="22"/>
      <c r="AI105" s="22"/>
      <c r="AJ105" s="22"/>
      <c r="AK105" s="22"/>
      <c r="AL105" s="40" t="s">
        <v>246</v>
      </c>
    </row>
    <row r="106" spans="1:38" ht="26.25" customHeight="1" thickBot="1" x14ac:dyDescent="0.3">
      <c r="A106" s="60" t="s">
        <v>244</v>
      </c>
      <c r="B106" s="60" t="s">
        <v>257</v>
      </c>
      <c r="C106" s="61" t="s">
        <v>258</v>
      </c>
      <c r="D106" s="74"/>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51"/>
      <c r="AF106" s="22"/>
      <c r="AG106" s="22"/>
      <c r="AH106" s="22"/>
      <c r="AI106" s="22"/>
      <c r="AJ106" s="22"/>
      <c r="AK106" s="22"/>
      <c r="AL106" s="40" t="s">
        <v>246</v>
      </c>
    </row>
    <row r="107" spans="1:38" ht="26.25" customHeight="1" thickBot="1" x14ac:dyDescent="0.3">
      <c r="A107" s="60" t="s">
        <v>244</v>
      </c>
      <c r="B107" s="60" t="s">
        <v>259</v>
      </c>
      <c r="C107" s="61" t="s">
        <v>380</v>
      </c>
      <c r="D107" s="74"/>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51"/>
      <c r="AF107" s="22"/>
      <c r="AG107" s="22"/>
      <c r="AH107" s="22"/>
      <c r="AI107" s="22"/>
      <c r="AJ107" s="22"/>
      <c r="AK107" s="22"/>
      <c r="AL107" s="40" t="s">
        <v>246</v>
      </c>
    </row>
    <row r="108" spans="1:38" ht="26.25" customHeight="1" thickBot="1" x14ac:dyDescent="0.3">
      <c r="A108" s="60" t="s">
        <v>244</v>
      </c>
      <c r="B108" s="60" t="s">
        <v>260</v>
      </c>
      <c r="C108" s="61" t="s">
        <v>381</v>
      </c>
      <c r="D108" s="74"/>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51"/>
      <c r="AF108" s="22"/>
      <c r="AG108" s="22"/>
      <c r="AH108" s="22"/>
      <c r="AI108" s="22"/>
      <c r="AJ108" s="22"/>
      <c r="AK108" s="22"/>
      <c r="AL108" s="40" t="s">
        <v>246</v>
      </c>
    </row>
    <row r="109" spans="1:38" ht="26.25" customHeight="1" thickBot="1" x14ac:dyDescent="0.3">
      <c r="A109" s="60" t="s">
        <v>244</v>
      </c>
      <c r="B109" s="60" t="s">
        <v>261</v>
      </c>
      <c r="C109" s="61" t="s">
        <v>382</v>
      </c>
      <c r="D109" s="74"/>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51"/>
      <c r="AF109" s="22"/>
      <c r="AG109" s="22"/>
      <c r="AH109" s="22"/>
      <c r="AI109" s="22"/>
      <c r="AJ109" s="22"/>
      <c r="AK109" s="22"/>
      <c r="AL109" s="40" t="s">
        <v>246</v>
      </c>
    </row>
    <row r="110" spans="1:38" ht="26.25" customHeight="1" thickBot="1" x14ac:dyDescent="0.3">
      <c r="A110" s="60" t="s">
        <v>244</v>
      </c>
      <c r="B110" s="60" t="s">
        <v>262</v>
      </c>
      <c r="C110" s="61" t="s">
        <v>383</v>
      </c>
      <c r="D110" s="74"/>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51"/>
      <c r="AF110" s="22"/>
      <c r="AG110" s="22"/>
      <c r="AH110" s="22"/>
      <c r="AI110" s="22"/>
      <c r="AJ110" s="22"/>
      <c r="AK110" s="22"/>
      <c r="AL110" s="40" t="s">
        <v>246</v>
      </c>
    </row>
    <row r="111" spans="1:38" ht="26.25" customHeight="1" thickBot="1" x14ac:dyDescent="0.3">
      <c r="A111" s="60" t="s">
        <v>244</v>
      </c>
      <c r="B111" s="60" t="s">
        <v>263</v>
      </c>
      <c r="C111" s="61" t="s">
        <v>377</v>
      </c>
      <c r="D111" s="74"/>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51"/>
      <c r="AF111" s="22"/>
      <c r="AG111" s="22"/>
      <c r="AH111" s="22"/>
      <c r="AI111" s="22"/>
      <c r="AJ111" s="22"/>
      <c r="AK111" s="22"/>
      <c r="AL111" s="40" t="s">
        <v>246</v>
      </c>
    </row>
    <row r="112" spans="1:38" ht="26.25" customHeight="1" thickBot="1" x14ac:dyDescent="0.3">
      <c r="A112" s="60" t="s">
        <v>264</v>
      </c>
      <c r="B112" s="60" t="s">
        <v>265</v>
      </c>
      <c r="C112" s="61" t="s">
        <v>266</v>
      </c>
      <c r="D112" s="62"/>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51"/>
      <c r="AF112" s="22"/>
      <c r="AG112" s="22"/>
      <c r="AH112" s="22"/>
      <c r="AI112" s="22"/>
      <c r="AJ112" s="22"/>
      <c r="AK112" s="22"/>
      <c r="AL112" s="40" t="s">
        <v>419</v>
      </c>
    </row>
    <row r="113" spans="1:38" ht="26.25" customHeight="1" thickBot="1" x14ac:dyDescent="0.3">
      <c r="A113" s="60" t="s">
        <v>264</v>
      </c>
      <c r="B113" s="75" t="s">
        <v>267</v>
      </c>
      <c r="C113" s="76" t="s">
        <v>268</v>
      </c>
      <c r="D113" s="62"/>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51"/>
      <c r="AF113" s="22"/>
      <c r="AG113" s="22"/>
      <c r="AH113" s="22"/>
      <c r="AI113" s="22"/>
      <c r="AJ113" s="22"/>
      <c r="AK113" s="22"/>
      <c r="AL113" s="40" t="s">
        <v>413</v>
      </c>
    </row>
    <row r="114" spans="1:38" ht="26.25" customHeight="1" thickBot="1" x14ac:dyDescent="0.3">
      <c r="A114" s="60" t="s">
        <v>264</v>
      </c>
      <c r="B114" s="75" t="s">
        <v>269</v>
      </c>
      <c r="C114" s="76" t="s">
        <v>388</v>
      </c>
      <c r="D114" s="62"/>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51"/>
      <c r="AF114" s="22"/>
      <c r="AG114" s="22"/>
      <c r="AH114" s="22"/>
      <c r="AI114" s="22"/>
      <c r="AJ114" s="22"/>
      <c r="AK114" s="22"/>
      <c r="AL114" s="40" t="s">
        <v>413</v>
      </c>
    </row>
    <row r="115" spans="1:38" ht="26.25" customHeight="1" thickBot="1" x14ac:dyDescent="0.3">
      <c r="A115" s="60" t="s">
        <v>264</v>
      </c>
      <c r="B115" s="75" t="s">
        <v>270</v>
      </c>
      <c r="C115" s="76" t="s">
        <v>271</v>
      </c>
      <c r="D115" s="62"/>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51"/>
      <c r="AF115" s="22"/>
      <c r="AG115" s="22"/>
      <c r="AH115" s="22"/>
      <c r="AI115" s="22"/>
      <c r="AJ115" s="22"/>
      <c r="AK115" s="22"/>
      <c r="AL115" s="40" t="s">
        <v>413</v>
      </c>
    </row>
    <row r="116" spans="1:38" ht="26.25" customHeight="1" thickBot="1" x14ac:dyDescent="0.3">
      <c r="A116" s="60" t="s">
        <v>264</v>
      </c>
      <c r="B116" s="60" t="s">
        <v>272</v>
      </c>
      <c r="C116" s="66" t="s">
        <v>410</v>
      </c>
      <c r="D116" s="62"/>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51"/>
      <c r="AF116" s="22"/>
      <c r="AG116" s="22"/>
      <c r="AH116" s="22"/>
      <c r="AI116" s="22"/>
      <c r="AJ116" s="22"/>
      <c r="AK116" s="22"/>
      <c r="AL116" s="40" t="s">
        <v>413</v>
      </c>
    </row>
    <row r="117" spans="1:38" ht="26.25" customHeight="1" thickBot="1" x14ac:dyDescent="0.3">
      <c r="A117" s="60" t="s">
        <v>264</v>
      </c>
      <c r="B117" s="60" t="s">
        <v>273</v>
      </c>
      <c r="C117" s="66" t="s">
        <v>274</v>
      </c>
      <c r="D117" s="62"/>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51"/>
      <c r="AF117" s="22"/>
      <c r="AG117" s="22"/>
      <c r="AH117" s="22"/>
      <c r="AI117" s="22"/>
      <c r="AJ117" s="22"/>
      <c r="AK117" s="22"/>
      <c r="AL117" s="40" t="s">
        <v>413</v>
      </c>
    </row>
    <row r="118" spans="1:38" ht="26.25" customHeight="1" thickBot="1" x14ac:dyDescent="0.3">
      <c r="A118" s="60" t="s">
        <v>264</v>
      </c>
      <c r="B118" s="60" t="s">
        <v>275</v>
      </c>
      <c r="C118" s="66" t="s">
        <v>411</v>
      </c>
      <c r="D118" s="62"/>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51"/>
      <c r="AF118" s="22"/>
      <c r="AG118" s="22"/>
      <c r="AH118" s="22"/>
      <c r="AI118" s="22"/>
      <c r="AJ118" s="22"/>
      <c r="AK118" s="22"/>
      <c r="AL118" s="40" t="s">
        <v>413</v>
      </c>
    </row>
    <row r="119" spans="1:38" ht="26.25" customHeight="1" thickBot="1" x14ac:dyDescent="0.3">
      <c r="A119" s="60" t="s">
        <v>264</v>
      </c>
      <c r="B119" s="60" t="s">
        <v>276</v>
      </c>
      <c r="C119" s="61" t="s">
        <v>277</v>
      </c>
      <c r="D119" s="62"/>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51"/>
      <c r="AF119" s="22"/>
      <c r="AG119" s="22"/>
      <c r="AH119" s="22"/>
      <c r="AI119" s="22"/>
      <c r="AJ119" s="22"/>
      <c r="AK119" s="22"/>
      <c r="AL119" s="40" t="s">
        <v>413</v>
      </c>
    </row>
    <row r="120" spans="1:38" ht="26.25" customHeight="1" thickBot="1" x14ac:dyDescent="0.3">
      <c r="A120" s="60" t="s">
        <v>264</v>
      </c>
      <c r="B120" s="60" t="s">
        <v>278</v>
      </c>
      <c r="C120" s="61" t="s">
        <v>279</v>
      </c>
      <c r="D120" s="62"/>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51"/>
      <c r="AF120" s="22"/>
      <c r="AG120" s="22"/>
      <c r="AH120" s="22"/>
      <c r="AI120" s="22"/>
      <c r="AJ120" s="22"/>
      <c r="AK120" s="22"/>
      <c r="AL120" s="40" t="s">
        <v>413</v>
      </c>
    </row>
    <row r="121" spans="1:38" ht="26.25" customHeight="1" thickBot="1" x14ac:dyDescent="0.3">
      <c r="A121" s="60" t="s">
        <v>264</v>
      </c>
      <c r="B121" s="60" t="s">
        <v>280</v>
      </c>
      <c r="C121" s="66" t="s">
        <v>281</v>
      </c>
      <c r="D121" s="6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51"/>
      <c r="AF121" s="22"/>
      <c r="AG121" s="22"/>
      <c r="AH121" s="22"/>
      <c r="AI121" s="22"/>
      <c r="AJ121" s="22"/>
      <c r="AK121" s="22"/>
      <c r="AL121" s="40" t="s">
        <v>413</v>
      </c>
    </row>
    <row r="122" spans="1:38" ht="26.25" customHeight="1" thickBot="1" x14ac:dyDescent="0.3">
      <c r="A122" s="60" t="s">
        <v>264</v>
      </c>
      <c r="B122" s="75" t="s">
        <v>283</v>
      </c>
      <c r="C122" s="76" t="s">
        <v>284</v>
      </c>
      <c r="D122" s="62"/>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51"/>
      <c r="AF122" s="22"/>
      <c r="AG122" s="22"/>
      <c r="AH122" s="22"/>
      <c r="AI122" s="22"/>
      <c r="AJ122" s="22"/>
      <c r="AK122" s="22"/>
      <c r="AL122" s="40" t="s">
        <v>413</v>
      </c>
    </row>
    <row r="123" spans="1:38" ht="26.25" customHeight="1" thickBot="1" x14ac:dyDescent="0.3">
      <c r="A123" s="60" t="s">
        <v>264</v>
      </c>
      <c r="B123" s="60" t="s">
        <v>285</v>
      </c>
      <c r="C123" s="61" t="s">
        <v>286</v>
      </c>
      <c r="D123" s="62"/>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51"/>
      <c r="AF123" s="22"/>
      <c r="AG123" s="22"/>
      <c r="AH123" s="22"/>
      <c r="AI123" s="22"/>
      <c r="AJ123" s="22"/>
      <c r="AK123" s="22"/>
      <c r="AL123" s="40" t="s">
        <v>418</v>
      </c>
    </row>
    <row r="124" spans="1:38" ht="26.25" customHeight="1" thickBot="1" x14ac:dyDescent="0.3">
      <c r="A124" s="60" t="s">
        <v>264</v>
      </c>
      <c r="B124" s="77" t="s">
        <v>287</v>
      </c>
      <c r="C124" s="61" t="s">
        <v>288</v>
      </c>
      <c r="D124" s="62"/>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51"/>
      <c r="AF124" s="22"/>
      <c r="AG124" s="22"/>
      <c r="AH124" s="22"/>
      <c r="AI124" s="22"/>
      <c r="AJ124" s="22"/>
      <c r="AK124" s="22"/>
      <c r="AL124" s="40" t="s">
        <v>413</v>
      </c>
    </row>
    <row r="125" spans="1:38" ht="26.25" customHeight="1" thickBot="1" x14ac:dyDescent="0.3">
      <c r="A125" s="60" t="s">
        <v>289</v>
      </c>
      <c r="B125" s="60" t="s">
        <v>290</v>
      </c>
      <c r="C125" s="61" t="s">
        <v>291</v>
      </c>
      <c r="D125" s="62"/>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51"/>
      <c r="AF125" s="22"/>
      <c r="AG125" s="22"/>
      <c r="AH125" s="22"/>
      <c r="AI125" s="22"/>
      <c r="AJ125" s="22"/>
      <c r="AK125" s="22"/>
      <c r="AL125" s="40" t="s">
        <v>426</v>
      </c>
    </row>
    <row r="126" spans="1:38" ht="26.25" customHeight="1" thickBot="1" x14ac:dyDescent="0.3">
      <c r="A126" s="60" t="s">
        <v>289</v>
      </c>
      <c r="B126" s="60" t="s">
        <v>292</v>
      </c>
      <c r="C126" s="61" t="s">
        <v>293</v>
      </c>
      <c r="D126" s="62"/>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51"/>
      <c r="AF126" s="22"/>
      <c r="AG126" s="22"/>
      <c r="AH126" s="22"/>
      <c r="AI126" s="22"/>
      <c r="AJ126" s="22"/>
      <c r="AK126" s="22"/>
      <c r="AL126" s="40" t="s">
        <v>425</v>
      </c>
    </row>
    <row r="127" spans="1:38" ht="26.25" customHeight="1" thickBot="1" x14ac:dyDescent="0.3">
      <c r="A127" s="60" t="s">
        <v>289</v>
      </c>
      <c r="B127" s="60" t="s">
        <v>294</v>
      </c>
      <c r="C127" s="61" t="s">
        <v>295</v>
      </c>
      <c r="D127" s="62"/>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51"/>
      <c r="AF127" s="22"/>
      <c r="AG127" s="22"/>
      <c r="AH127" s="22"/>
      <c r="AI127" s="22"/>
      <c r="AJ127" s="22"/>
      <c r="AK127" s="22"/>
      <c r="AL127" s="40" t="s">
        <v>427</v>
      </c>
    </row>
    <row r="128" spans="1:38" ht="26.25" customHeight="1" thickBot="1" x14ac:dyDescent="0.3">
      <c r="A128" s="60" t="s">
        <v>289</v>
      </c>
      <c r="B128" s="64" t="s">
        <v>296</v>
      </c>
      <c r="C128" s="66" t="s">
        <v>297</v>
      </c>
      <c r="D128" s="62"/>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51"/>
      <c r="AF128" s="22"/>
      <c r="AG128" s="22"/>
      <c r="AH128" s="22"/>
      <c r="AI128" s="22"/>
      <c r="AJ128" s="22"/>
      <c r="AK128" s="22"/>
      <c r="AL128" s="40" t="s">
        <v>301</v>
      </c>
    </row>
    <row r="129" spans="1:38" ht="26.25" customHeight="1" thickBot="1" x14ac:dyDescent="0.3">
      <c r="A129" s="60" t="s">
        <v>289</v>
      </c>
      <c r="B129" s="64" t="s">
        <v>299</v>
      </c>
      <c r="C129" s="72" t="s">
        <v>300</v>
      </c>
      <c r="D129" s="62"/>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51"/>
      <c r="AF129" s="22"/>
      <c r="AG129" s="22"/>
      <c r="AH129" s="22"/>
      <c r="AI129" s="22"/>
      <c r="AJ129" s="22"/>
      <c r="AK129" s="22"/>
      <c r="AL129" s="40" t="s">
        <v>301</v>
      </c>
    </row>
    <row r="130" spans="1:38" ht="26.25" customHeight="1" thickBot="1" x14ac:dyDescent="0.3">
      <c r="A130" s="60" t="s">
        <v>289</v>
      </c>
      <c r="B130" s="64" t="s">
        <v>302</v>
      </c>
      <c r="C130" s="78" t="s">
        <v>303</v>
      </c>
      <c r="D130" s="62"/>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51"/>
      <c r="AF130" s="22"/>
      <c r="AG130" s="22"/>
      <c r="AH130" s="22"/>
      <c r="AI130" s="22"/>
      <c r="AJ130" s="22"/>
      <c r="AK130" s="22"/>
      <c r="AL130" s="40" t="s">
        <v>301</v>
      </c>
    </row>
    <row r="131" spans="1:38" ht="26.25" customHeight="1" thickBot="1" x14ac:dyDescent="0.3">
      <c r="A131" s="60" t="s">
        <v>289</v>
      </c>
      <c r="B131" s="64" t="s">
        <v>304</v>
      </c>
      <c r="C131" s="72" t="s">
        <v>305</v>
      </c>
      <c r="D131" s="62"/>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51"/>
      <c r="AF131" s="22"/>
      <c r="AG131" s="22"/>
      <c r="AH131" s="22"/>
      <c r="AI131" s="22"/>
      <c r="AJ131" s="22"/>
      <c r="AK131" s="22"/>
      <c r="AL131" s="40" t="s">
        <v>301</v>
      </c>
    </row>
    <row r="132" spans="1:38" ht="26.25" customHeight="1" thickBot="1" x14ac:dyDescent="0.3">
      <c r="A132" s="60" t="s">
        <v>289</v>
      </c>
      <c r="B132" s="64" t="s">
        <v>306</v>
      </c>
      <c r="C132" s="72" t="s">
        <v>307</v>
      </c>
      <c r="D132" s="62"/>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51"/>
      <c r="AF132" s="22"/>
      <c r="AG132" s="22"/>
      <c r="AH132" s="22"/>
      <c r="AI132" s="22"/>
      <c r="AJ132" s="22"/>
      <c r="AK132" s="22"/>
      <c r="AL132" s="40" t="s">
        <v>415</v>
      </c>
    </row>
    <row r="133" spans="1:38" ht="26.25" customHeight="1" thickBot="1" x14ac:dyDescent="0.3">
      <c r="A133" s="60" t="s">
        <v>289</v>
      </c>
      <c r="B133" s="64" t="s">
        <v>308</v>
      </c>
      <c r="C133" s="72" t="s">
        <v>309</v>
      </c>
      <c r="D133" s="62"/>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51"/>
      <c r="AF133" s="22"/>
      <c r="AG133" s="22"/>
      <c r="AH133" s="22"/>
      <c r="AI133" s="22"/>
      <c r="AJ133" s="22"/>
      <c r="AK133" s="22"/>
      <c r="AL133" s="40" t="s">
        <v>416</v>
      </c>
    </row>
    <row r="134" spans="1:38" ht="26.25" customHeight="1" thickBot="1" x14ac:dyDescent="0.3">
      <c r="A134" s="60" t="s">
        <v>289</v>
      </c>
      <c r="B134" s="64" t="s">
        <v>310</v>
      </c>
      <c r="C134" s="61" t="s">
        <v>311</v>
      </c>
      <c r="D134" s="62"/>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51"/>
      <c r="AF134" s="22"/>
      <c r="AG134" s="22"/>
      <c r="AH134" s="22"/>
      <c r="AI134" s="22"/>
      <c r="AJ134" s="22"/>
      <c r="AK134" s="22"/>
      <c r="AL134" s="40" t="s">
        <v>413</v>
      </c>
    </row>
    <row r="135" spans="1:38" ht="26.25" customHeight="1" thickBot="1" x14ac:dyDescent="0.3">
      <c r="A135" s="60" t="s">
        <v>289</v>
      </c>
      <c r="B135" s="60" t="s">
        <v>312</v>
      </c>
      <c r="C135" s="61" t="s">
        <v>313</v>
      </c>
      <c r="D135" s="62"/>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51"/>
      <c r="AF135" s="22"/>
      <c r="AG135" s="22"/>
      <c r="AH135" s="22"/>
      <c r="AI135" s="22"/>
      <c r="AJ135" s="22"/>
      <c r="AK135" s="22"/>
      <c r="AL135" s="40" t="s">
        <v>413</v>
      </c>
    </row>
    <row r="136" spans="1:38" ht="26.25" customHeight="1" thickBot="1" x14ac:dyDescent="0.3">
      <c r="A136" s="60" t="s">
        <v>289</v>
      </c>
      <c r="B136" s="60" t="s">
        <v>314</v>
      </c>
      <c r="C136" s="61" t="s">
        <v>315</v>
      </c>
      <c r="D136" s="62"/>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51"/>
      <c r="AF136" s="22"/>
      <c r="AG136" s="22"/>
      <c r="AH136" s="22"/>
      <c r="AI136" s="22"/>
      <c r="AJ136" s="22"/>
      <c r="AK136" s="22"/>
      <c r="AL136" s="40" t="s">
        <v>417</v>
      </c>
    </row>
    <row r="137" spans="1:38" ht="26.25" customHeight="1" thickBot="1" x14ac:dyDescent="0.3">
      <c r="A137" s="60" t="s">
        <v>289</v>
      </c>
      <c r="B137" s="60" t="s">
        <v>316</v>
      </c>
      <c r="C137" s="61" t="s">
        <v>317</v>
      </c>
      <c r="D137" s="62"/>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51"/>
      <c r="AF137" s="22"/>
      <c r="AG137" s="22"/>
      <c r="AH137" s="22"/>
      <c r="AI137" s="22"/>
      <c r="AJ137" s="22"/>
      <c r="AK137" s="22"/>
      <c r="AL137" s="40" t="s">
        <v>417</v>
      </c>
    </row>
    <row r="138" spans="1:38" ht="26.25" customHeight="1" thickBot="1" x14ac:dyDescent="0.3">
      <c r="A138" s="64" t="s">
        <v>289</v>
      </c>
      <c r="B138" s="64" t="s">
        <v>318</v>
      </c>
      <c r="C138" s="66" t="s">
        <v>319</v>
      </c>
      <c r="D138" s="6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51"/>
      <c r="AF138" s="22"/>
      <c r="AG138" s="22"/>
      <c r="AH138" s="22"/>
      <c r="AI138" s="22"/>
      <c r="AJ138" s="22"/>
      <c r="AK138" s="22"/>
      <c r="AL138" s="40" t="s">
        <v>417</v>
      </c>
    </row>
    <row r="139" spans="1:38" ht="26.25" customHeight="1" thickBot="1" x14ac:dyDescent="0.3">
      <c r="A139" s="64" t="s">
        <v>289</v>
      </c>
      <c r="B139" s="64" t="s">
        <v>320</v>
      </c>
      <c r="C139" s="66" t="s">
        <v>378</v>
      </c>
      <c r="D139" s="6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51"/>
      <c r="AF139" s="22"/>
      <c r="AG139" s="22"/>
      <c r="AH139" s="22"/>
      <c r="AI139" s="22"/>
      <c r="AJ139" s="22"/>
      <c r="AK139" s="22"/>
      <c r="AL139" s="40" t="s">
        <v>413</v>
      </c>
    </row>
    <row r="140" spans="1:38" ht="26.25" customHeight="1" thickBot="1" x14ac:dyDescent="0.3">
      <c r="A140" s="60" t="s">
        <v>322</v>
      </c>
      <c r="B140" s="64" t="s">
        <v>323</v>
      </c>
      <c r="C140" s="61" t="s">
        <v>379</v>
      </c>
      <c r="D140" s="62"/>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51"/>
      <c r="AF140" s="22"/>
      <c r="AG140" s="22"/>
      <c r="AH140" s="22"/>
      <c r="AI140" s="22"/>
      <c r="AJ140" s="22"/>
      <c r="AK140" s="22"/>
      <c r="AL140" s="40" t="s">
        <v>413</v>
      </c>
    </row>
    <row r="141" spans="1:38" s="6" customFormat="1" ht="37.5" customHeight="1" thickBot="1" x14ac:dyDescent="0.3">
      <c r="A141" s="79"/>
      <c r="B141" s="80" t="s">
        <v>324</v>
      </c>
      <c r="C141" s="81" t="s">
        <v>389</v>
      </c>
      <c r="D141" s="79" t="s">
        <v>143</v>
      </c>
      <c r="E141" s="16">
        <f>SUM(E14:E140)</f>
        <v>0</v>
      </c>
      <c r="F141" s="16">
        <f t="shared" ref="F141:AD141" si="0">SUM(F14:F140)</f>
        <v>0</v>
      </c>
      <c r="G141" s="16">
        <f t="shared" si="0"/>
        <v>0</v>
      </c>
      <c r="H141" s="16">
        <f t="shared" si="0"/>
        <v>0</v>
      </c>
      <c r="I141" s="16">
        <f t="shared" si="0"/>
        <v>0</v>
      </c>
      <c r="J141" s="16">
        <f t="shared" si="0"/>
        <v>0</v>
      </c>
      <c r="K141" s="16">
        <f t="shared" si="0"/>
        <v>0</v>
      </c>
      <c r="L141" s="16">
        <f t="shared" si="0"/>
        <v>0</v>
      </c>
      <c r="M141" s="16">
        <f t="shared" si="0"/>
        <v>0</v>
      </c>
      <c r="N141" s="16">
        <f t="shared" si="0"/>
        <v>0</v>
      </c>
      <c r="O141" s="16">
        <f t="shared" si="0"/>
        <v>0</v>
      </c>
      <c r="P141" s="16">
        <f t="shared" si="0"/>
        <v>0</v>
      </c>
      <c r="Q141" s="16">
        <f t="shared" si="0"/>
        <v>0</v>
      </c>
      <c r="R141" s="16">
        <f>SUM(R14:R140)</f>
        <v>0</v>
      </c>
      <c r="S141" s="16">
        <f t="shared" si="0"/>
        <v>0</v>
      </c>
      <c r="T141" s="16">
        <f t="shared" si="0"/>
        <v>0</v>
      </c>
      <c r="U141" s="16">
        <f t="shared" si="0"/>
        <v>0</v>
      </c>
      <c r="V141" s="16">
        <f t="shared" si="0"/>
        <v>0</v>
      </c>
      <c r="W141" s="16">
        <f t="shared" si="0"/>
        <v>0</v>
      </c>
      <c r="X141" s="16">
        <f t="shared" si="0"/>
        <v>0</v>
      </c>
      <c r="Y141" s="16">
        <f t="shared" si="0"/>
        <v>0</v>
      </c>
      <c r="Z141" s="16">
        <f t="shared" si="0"/>
        <v>0</v>
      </c>
      <c r="AA141" s="16">
        <f t="shared" si="0"/>
        <v>0</v>
      </c>
      <c r="AB141" s="16">
        <f t="shared" si="0"/>
        <v>0</v>
      </c>
      <c r="AC141" s="16">
        <f t="shared" si="0"/>
        <v>0</v>
      </c>
      <c r="AD141" s="16">
        <f t="shared" si="0"/>
        <v>0</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54"/>
      <c r="AF143" s="9"/>
      <c r="AG143" s="9"/>
      <c r="AH143" s="9"/>
      <c r="AI143" s="9"/>
      <c r="AJ143" s="9"/>
      <c r="AK143" s="9"/>
      <c r="AL143" s="43" t="s">
        <v>50</v>
      </c>
    </row>
    <row r="144" spans="1:38" ht="26.25" customHeight="1" thickBot="1" x14ac:dyDescent="0.3">
      <c r="A144" s="85"/>
      <c r="B144" s="43" t="s">
        <v>349</v>
      </c>
      <c r="C144" s="86" t="s">
        <v>356</v>
      </c>
      <c r="D144" s="87" t="s">
        <v>282</v>
      </c>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54"/>
      <c r="AF144" s="9"/>
      <c r="AG144" s="9"/>
      <c r="AH144" s="9"/>
      <c r="AI144" s="9"/>
      <c r="AJ144" s="9"/>
      <c r="AK144" s="9"/>
      <c r="AL144" s="43" t="s">
        <v>50</v>
      </c>
    </row>
    <row r="145" spans="1:38" ht="26.25" customHeight="1" thickBot="1" x14ac:dyDescent="0.3">
      <c r="A145" s="85"/>
      <c r="B145" s="43" t="s">
        <v>350</v>
      </c>
      <c r="C145" s="86" t="s">
        <v>357</v>
      </c>
      <c r="D145" s="87" t="s">
        <v>282</v>
      </c>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54"/>
      <c r="AF145" s="9"/>
      <c r="AG145" s="9"/>
      <c r="AH145" s="9"/>
      <c r="AI145" s="9"/>
      <c r="AJ145" s="9"/>
      <c r="AK145" s="9"/>
      <c r="AL145" s="43" t="s">
        <v>50</v>
      </c>
    </row>
    <row r="146" spans="1:38" ht="26.25" customHeight="1" thickBot="1" x14ac:dyDescent="0.3">
      <c r="A146" s="85"/>
      <c r="B146" s="43" t="s">
        <v>351</v>
      </c>
      <c r="C146" s="86" t="s">
        <v>358</v>
      </c>
      <c r="D146" s="87" t="s">
        <v>282</v>
      </c>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54"/>
      <c r="AF146" s="9"/>
      <c r="AG146" s="9"/>
      <c r="AH146" s="9"/>
      <c r="AI146" s="9"/>
      <c r="AJ146" s="9"/>
      <c r="AK146" s="9"/>
      <c r="AL146" s="43" t="s">
        <v>50</v>
      </c>
    </row>
    <row r="147" spans="1:38" ht="26.25" customHeight="1" thickBot="1" x14ac:dyDescent="0.3">
      <c r="A147" s="85"/>
      <c r="B147" s="43" t="s">
        <v>352</v>
      </c>
      <c r="C147" s="86" t="s">
        <v>359</v>
      </c>
      <c r="D147" s="87" t="s">
        <v>282</v>
      </c>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54"/>
      <c r="AF147" s="9"/>
      <c r="AG147" s="9"/>
      <c r="AH147" s="9"/>
      <c r="AI147" s="9"/>
      <c r="AJ147" s="9"/>
      <c r="AK147" s="9"/>
      <c r="AL147" s="43" t="s">
        <v>50</v>
      </c>
    </row>
    <row r="148" spans="1:38" ht="26.25" customHeight="1" thickBot="1" x14ac:dyDescent="0.3">
      <c r="A148" s="85"/>
      <c r="B148" s="43" t="s">
        <v>353</v>
      </c>
      <c r="C148" s="86" t="s">
        <v>360</v>
      </c>
      <c r="D148" s="87" t="s">
        <v>282</v>
      </c>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54"/>
      <c r="AF148" s="9"/>
      <c r="AG148" s="9"/>
      <c r="AH148" s="9"/>
      <c r="AI148" s="9"/>
      <c r="AJ148" s="9"/>
      <c r="AK148" s="9"/>
      <c r="AL148" s="43" t="s">
        <v>414</v>
      </c>
    </row>
    <row r="149" spans="1:38" ht="26.25" customHeight="1" thickBot="1" x14ac:dyDescent="0.3">
      <c r="A149" s="85"/>
      <c r="B149" s="43" t="s">
        <v>354</v>
      </c>
      <c r="C149" s="86" t="s">
        <v>361</v>
      </c>
      <c r="D149" s="87" t="s">
        <v>282</v>
      </c>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54"/>
      <c r="AF149" s="9"/>
      <c r="AG149" s="9"/>
      <c r="AH149" s="9"/>
      <c r="AI149" s="9"/>
      <c r="AJ149" s="9"/>
      <c r="AK149" s="9"/>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368</v>
      </c>
      <c r="C152" s="92" t="s">
        <v>365</v>
      </c>
      <c r="D152" s="90" t="s">
        <v>298</v>
      </c>
      <c r="E152" s="11">
        <f>SUM(E$141, E$151, IF(AND(ISNUMBER(SEARCH($B$4,"AT|BE|CH|GB|IE|LT|LU|NL")),SUM(E$143:E$149)&gt;0),SUM(E$143:E$149)-SUM(E$27:E$33),0))</f>
        <v>0</v>
      </c>
      <c r="F152" s="11">
        <f t="shared" ref="F152:AD152" si="1">SUM(F$141, F$151, IF(AND(ISNUMBER(SEARCH($B$4,"AT|BE|CH|GB|IE|LT|LU|NL")),SUM(F$143:F$149)&gt;0),SUM(F$143:F$149)-SUM(F$27:F$33),0))</f>
        <v>0</v>
      </c>
      <c r="G152" s="11">
        <f t="shared" si="1"/>
        <v>0</v>
      </c>
      <c r="H152" s="11">
        <f t="shared" si="1"/>
        <v>0</v>
      </c>
      <c r="I152" s="11">
        <f t="shared" si="1"/>
        <v>0</v>
      </c>
      <c r="J152" s="11">
        <f t="shared" si="1"/>
        <v>0</v>
      </c>
      <c r="K152" s="11">
        <f t="shared" si="1"/>
        <v>0</v>
      </c>
      <c r="L152" s="11">
        <f t="shared" si="1"/>
        <v>0</v>
      </c>
      <c r="M152" s="11">
        <f t="shared" si="1"/>
        <v>0</v>
      </c>
      <c r="N152" s="11">
        <f t="shared" si="1"/>
        <v>0</v>
      </c>
      <c r="O152" s="11">
        <f t="shared" si="1"/>
        <v>0</v>
      </c>
      <c r="P152" s="11">
        <f t="shared" si="1"/>
        <v>0</v>
      </c>
      <c r="Q152" s="11">
        <f t="shared" si="1"/>
        <v>0</v>
      </c>
      <c r="R152" s="11">
        <f t="shared" si="1"/>
        <v>0</v>
      </c>
      <c r="S152" s="11">
        <f t="shared" si="1"/>
        <v>0</v>
      </c>
      <c r="T152" s="11">
        <f t="shared" si="1"/>
        <v>0</v>
      </c>
      <c r="U152" s="11">
        <f t="shared" si="1"/>
        <v>0</v>
      </c>
      <c r="V152" s="11">
        <f t="shared" si="1"/>
        <v>0</v>
      </c>
      <c r="W152" s="11">
        <f t="shared" si="1"/>
        <v>0</v>
      </c>
      <c r="X152" s="11">
        <f t="shared" si="1"/>
        <v>0</v>
      </c>
      <c r="Y152" s="11">
        <f t="shared" si="1"/>
        <v>0</v>
      </c>
      <c r="Z152" s="11">
        <f t="shared" si="1"/>
        <v>0</v>
      </c>
      <c r="AA152" s="11">
        <f t="shared" si="1"/>
        <v>0</v>
      </c>
      <c r="AB152" s="11">
        <f t="shared" si="1"/>
        <v>0</v>
      </c>
      <c r="AC152" s="11">
        <f t="shared" si="1"/>
        <v>0</v>
      </c>
      <c r="AD152" s="11">
        <f t="shared" si="1"/>
        <v>0</v>
      </c>
      <c r="AE152" s="54"/>
      <c r="AF152" s="11"/>
      <c r="AG152" s="11"/>
      <c r="AH152" s="11"/>
      <c r="AI152" s="11"/>
      <c r="AJ152" s="11"/>
      <c r="AK152" s="11"/>
      <c r="AL152" s="45"/>
    </row>
    <row r="153" spans="1:38" ht="26.25" customHeight="1" thickBot="1" x14ac:dyDescent="0.3">
      <c r="A153" s="88"/>
      <c r="B153" s="44" t="s">
        <v>327</v>
      </c>
      <c r="C153" s="89" t="s">
        <v>371</v>
      </c>
      <c r="D153" s="88" t="s">
        <v>321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369</v>
      </c>
      <c r="C154" s="92" t="s">
        <v>366</v>
      </c>
      <c r="D154" s="90" t="s">
        <v>325</v>
      </c>
      <c r="E154" s="11">
        <f>SUM(E$141, E$153, -1 * IF(OR($B$6=2005,$B$6&gt;=2020),SUM(E$99:E$122),0), IF(AND(ISNUMBER(SEARCH($B$4,"AT|BE|CH|GB|IE|LT|LU|NL")),SUM(E$143:E$149)&gt;0),SUM(E$143:E$149)-SUM(E$27:E$33),0))</f>
        <v>0</v>
      </c>
      <c r="F154" s="11">
        <f>SUM(F$141, F$153, -1 * IF(OR($B$6=2005,$B$6&gt;=2020),SUM(F$99:F$122),0), IF(AND(ISNUMBER(SEARCH($B$4,"AT|BE|CH|GB|IE|LT|LU|NL")),SUM(F$143:F$149)&gt;0),SUM(F$143:F$149)-SUM(F$27:F$33),0))</f>
        <v>0</v>
      </c>
      <c r="G154" s="11">
        <f>SUM(G$141, G$153, IF(AND(ISNUMBER(SEARCH($B$4,"AT|BE|CH|GB|IE|LT|LU|NL")),SUM(G$143:G$149)&gt;0),SUM(G$143:G$149)-SUM(G$27:G$33),0))</f>
        <v>0</v>
      </c>
      <c r="H154" s="11">
        <f>SUM(H$141, H$153, IF(AND(ISNUMBER(SEARCH($B$4,"AT|BE|CH|GB|IE|LT|LU|NL")),SUM(H$143:H$149)&gt;0),SUM(H$143:H$149)-SUM(H$27:H$33),0))</f>
        <v>0</v>
      </c>
      <c r="I154" s="11">
        <f t="shared" ref="I154:AD154" si="2">SUM(I$141, I$153, IF(AND(ISNUMBER(SEARCH($B$4,"AT|BE|CH|GB|IE|LT|LU|NL")),SUM(I$143:I$149)&gt;0),SUM(I$143:I$149)-SUM(I$27:I$33),0))</f>
        <v>0</v>
      </c>
      <c r="J154" s="11">
        <f t="shared" si="2"/>
        <v>0</v>
      </c>
      <c r="K154" s="11">
        <f t="shared" si="2"/>
        <v>0</v>
      </c>
      <c r="L154" s="11">
        <f t="shared" si="2"/>
        <v>0</v>
      </c>
      <c r="M154" s="11">
        <f t="shared" si="2"/>
        <v>0</v>
      </c>
      <c r="N154" s="11">
        <f t="shared" si="2"/>
        <v>0</v>
      </c>
      <c r="O154" s="11">
        <f t="shared" si="2"/>
        <v>0</v>
      </c>
      <c r="P154" s="11">
        <f t="shared" si="2"/>
        <v>0</v>
      </c>
      <c r="Q154" s="11">
        <f t="shared" si="2"/>
        <v>0</v>
      </c>
      <c r="R154" s="11">
        <f t="shared" si="2"/>
        <v>0</v>
      </c>
      <c r="S154" s="11">
        <f t="shared" si="2"/>
        <v>0</v>
      </c>
      <c r="T154" s="11">
        <f t="shared" si="2"/>
        <v>0</v>
      </c>
      <c r="U154" s="11">
        <f t="shared" si="2"/>
        <v>0</v>
      </c>
      <c r="V154" s="11">
        <f t="shared" si="2"/>
        <v>0</v>
      </c>
      <c r="W154" s="11">
        <f t="shared" si="2"/>
        <v>0</v>
      </c>
      <c r="X154" s="11">
        <f t="shared" si="2"/>
        <v>0</v>
      </c>
      <c r="Y154" s="11">
        <f t="shared" si="2"/>
        <v>0</v>
      </c>
      <c r="Z154" s="11">
        <f t="shared" si="2"/>
        <v>0</v>
      </c>
      <c r="AA154" s="11">
        <f t="shared" si="2"/>
        <v>0</v>
      </c>
      <c r="AB154" s="11">
        <f t="shared" si="2"/>
        <v>0</v>
      </c>
      <c r="AC154" s="11">
        <f t="shared" si="2"/>
        <v>0</v>
      </c>
      <c r="AD154" s="11">
        <f t="shared" si="2"/>
        <v>0</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54"/>
      <c r="AF157" s="19"/>
      <c r="AG157" s="19"/>
      <c r="AH157" s="19"/>
      <c r="AI157" s="19"/>
      <c r="AJ157" s="19"/>
      <c r="AK157" s="19"/>
      <c r="AL157" s="48" t="s">
        <v>50</v>
      </c>
    </row>
    <row r="158" spans="1:38" ht="26.25" customHeight="1" thickBot="1" x14ac:dyDescent="0.3">
      <c r="A158" s="48" t="s">
        <v>328</v>
      </c>
      <c r="B158" s="48" t="s">
        <v>331</v>
      </c>
      <c r="C158" s="97" t="s">
        <v>332</v>
      </c>
      <c r="D158" s="98"/>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54"/>
      <c r="AF158" s="19"/>
      <c r="AG158" s="19"/>
      <c r="AH158" s="19"/>
      <c r="AI158" s="19"/>
      <c r="AJ158" s="19"/>
      <c r="AK158" s="19"/>
      <c r="AL158" s="48" t="s">
        <v>50</v>
      </c>
    </row>
    <row r="159" spans="1:38" ht="26.25" customHeight="1" thickBot="1" x14ac:dyDescent="0.3">
      <c r="A159" s="48" t="s">
        <v>333</v>
      </c>
      <c r="B159" s="48" t="s">
        <v>334</v>
      </c>
      <c r="C159" s="97" t="s">
        <v>412</v>
      </c>
      <c r="D159" s="98"/>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54"/>
      <c r="AF159" s="19"/>
      <c r="AG159" s="19"/>
      <c r="AH159" s="19"/>
      <c r="AI159" s="19"/>
      <c r="AJ159" s="19"/>
      <c r="AK159" s="19"/>
      <c r="AL159" s="48" t="s">
        <v>50</v>
      </c>
    </row>
    <row r="160" spans="1:38" ht="26.25" customHeight="1" thickBot="1" x14ac:dyDescent="0.3">
      <c r="A160" s="48" t="s">
        <v>335</v>
      </c>
      <c r="B160" s="48" t="s">
        <v>336</v>
      </c>
      <c r="C160" s="97" t="s">
        <v>337</v>
      </c>
      <c r="D160" s="98"/>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54"/>
      <c r="AF160" s="19"/>
      <c r="AG160" s="19"/>
      <c r="AH160" s="19"/>
      <c r="AI160" s="19"/>
      <c r="AJ160" s="19"/>
      <c r="AK160" s="19"/>
      <c r="AL160" s="48" t="s">
        <v>50</v>
      </c>
    </row>
    <row r="161" spans="1:38" ht="26.25" customHeight="1" thickBot="1" x14ac:dyDescent="0.3">
      <c r="A161" s="49" t="s">
        <v>335</v>
      </c>
      <c r="B161" s="49" t="s">
        <v>338</v>
      </c>
      <c r="C161" s="99" t="s">
        <v>339</v>
      </c>
      <c r="D161" s="10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55"/>
      <c r="AF161" s="20"/>
      <c r="AG161" s="20"/>
      <c r="AH161" s="20"/>
      <c r="AI161" s="20"/>
      <c r="AJ161" s="20"/>
      <c r="AK161" s="20"/>
      <c r="AL161" s="49" t="s">
        <v>413</v>
      </c>
    </row>
    <row r="162" spans="1:38" ht="26.25" customHeight="1" thickBot="1" x14ac:dyDescent="0.3">
      <c r="A162" s="50" t="s">
        <v>340</v>
      </c>
      <c r="B162" s="50" t="s">
        <v>341</v>
      </c>
      <c r="C162" s="101" t="s">
        <v>342</v>
      </c>
      <c r="D162" s="102"/>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c r="AC162" s="21"/>
      <c r="AD162" s="21"/>
      <c r="AE162" s="55"/>
      <c r="AF162" s="21"/>
      <c r="AG162" s="21"/>
      <c r="AH162" s="21"/>
      <c r="AI162" s="21"/>
      <c r="AJ162" s="21"/>
      <c r="AK162" s="21"/>
      <c r="AL162" s="50" t="s">
        <v>413</v>
      </c>
    </row>
    <row r="163" spans="1:38" ht="26.25" customHeight="1" thickBot="1" x14ac:dyDescent="0.3">
      <c r="A163" s="50" t="s">
        <v>340</v>
      </c>
      <c r="B163" s="50" t="s">
        <v>343</v>
      </c>
      <c r="C163" s="101" t="s">
        <v>344</v>
      </c>
      <c r="D163" s="102"/>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c r="AC163" s="21"/>
      <c r="AD163" s="21"/>
      <c r="AE163" s="55"/>
      <c r="AF163" s="21"/>
      <c r="AG163" s="21"/>
      <c r="AH163" s="21"/>
      <c r="AI163" s="21"/>
      <c r="AJ163" s="21"/>
      <c r="AK163" s="21"/>
      <c r="AL163" s="50" t="s">
        <v>345</v>
      </c>
    </row>
    <row r="164" spans="1:38" ht="26.25" customHeight="1" thickBot="1" x14ac:dyDescent="0.3">
      <c r="A164" s="50" t="s">
        <v>340</v>
      </c>
      <c r="B164" s="50" t="s">
        <v>346</v>
      </c>
      <c r="C164" s="101" t="s">
        <v>347</v>
      </c>
      <c r="D164" s="102"/>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c r="AC164" s="21"/>
      <c r="AD164" s="21"/>
      <c r="AE164" s="59"/>
      <c r="AF164" s="21"/>
      <c r="AG164" s="21"/>
      <c r="AH164" s="21"/>
      <c r="AI164" s="21"/>
      <c r="AJ164" s="21"/>
      <c r="AK164" s="21"/>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AL170"/>
  <sheetViews>
    <sheetView zoomScale="90" zoomScaleNormal="55" workbookViewId="0">
      <pane xSplit="4" ySplit="13" topLeftCell="E19" activePane="bottomRight" state="frozen"/>
      <selection activeCell="I22" sqref="I22"/>
      <selection pane="topRight" activeCell="I22" sqref="I22"/>
      <selection pane="bottomLeft" activeCell="I22" sqref="I22"/>
      <selection pane="bottomRight" activeCell="J21" sqref="J21"/>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1990</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1990</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0.96455161399999989</v>
      </c>
      <c r="F14" s="3">
        <v>1.56230191E-2</v>
      </c>
      <c r="G14" s="3">
        <v>3.3623454150000001</v>
      </c>
      <c r="H14" s="3" t="s">
        <v>431</v>
      </c>
      <c r="I14" s="3">
        <v>0.13109750809999998</v>
      </c>
      <c r="J14" s="3">
        <v>0.1711739484</v>
      </c>
      <c r="K14" s="3">
        <v>0.24045864179999998</v>
      </c>
      <c r="L14" s="3">
        <v>7.3414604535999989E-3</v>
      </c>
      <c r="M14" s="3">
        <v>0.1025685167</v>
      </c>
      <c r="N14" s="3">
        <v>3.0974333519999994E-2</v>
      </c>
      <c r="O14" s="3">
        <v>8.1511403999999992</v>
      </c>
      <c r="P14" s="3">
        <v>2.316282397E-3</v>
      </c>
      <c r="Q14" s="3">
        <v>2.7034615660000001E-2</v>
      </c>
      <c r="R14" s="3">
        <v>1.7321173349999996E-2</v>
      </c>
      <c r="S14" s="3">
        <v>3.6068796269999995E-2</v>
      </c>
      <c r="T14" s="3">
        <v>1.7321173349999999</v>
      </c>
      <c r="U14" s="3">
        <v>1.3992791019999999E-2</v>
      </c>
      <c r="V14" s="3">
        <v>0.59639177260000009</v>
      </c>
      <c r="W14" s="3">
        <v>1.6981542500000002E-2</v>
      </c>
      <c r="X14" s="3" t="s">
        <v>432</v>
      </c>
      <c r="Y14" s="3">
        <v>3.0566776499999999E-5</v>
      </c>
      <c r="Z14" s="3">
        <v>3.0566776499999999E-5</v>
      </c>
      <c r="AA14" s="3">
        <v>4.7004909640000001E-5</v>
      </c>
      <c r="AB14" s="3">
        <v>1.0813846264E-4</v>
      </c>
      <c r="AC14" s="3" t="s">
        <v>432</v>
      </c>
      <c r="AD14" s="3" t="s">
        <v>432</v>
      </c>
      <c r="AE14" s="51"/>
      <c r="AF14" s="22">
        <v>6792.6170000000002</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customHeight="1" outlineLevel="1" thickBot="1" x14ac:dyDescent="0.3">
      <c r="A17" s="118" t="s">
        <v>54</v>
      </c>
      <c r="B17" s="118" t="s">
        <v>59</v>
      </c>
      <c r="C17" s="119" t="s">
        <v>60</v>
      </c>
      <c r="D17" s="62"/>
      <c r="E17" s="3">
        <v>6.2412800000000004E-2</v>
      </c>
      <c r="F17" s="3">
        <v>2.7301280000000001E-2</v>
      </c>
      <c r="G17" s="3">
        <v>0.20325172</v>
      </c>
      <c r="H17" s="3" t="s">
        <v>431</v>
      </c>
      <c r="I17" s="3">
        <v>2.4648285068159999E-4</v>
      </c>
      <c r="J17" s="3">
        <v>2.6641680000000001E-2</v>
      </c>
      <c r="K17" s="3">
        <v>2.822088E-2</v>
      </c>
      <c r="L17" s="3">
        <v>1.2639999999999999E-5</v>
      </c>
      <c r="M17" s="3">
        <v>0.21919759999999999</v>
      </c>
      <c r="N17" s="3">
        <v>3.0233876E-2</v>
      </c>
      <c r="O17" s="3">
        <v>4.0636440000000002E-4</v>
      </c>
      <c r="P17" s="3">
        <v>1.9528800000000002E-3</v>
      </c>
      <c r="Q17" s="3">
        <v>9.3400000000000004E-4</v>
      </c>
      <c r="R17" s="3">
        <v>3.0497079999999999E-3</v>
      </c>
      <c r="S17" s="3">
        <v>3.9488216000000001E-3</v>
      </c>
      <c r="T17" s="3">
        <v>4.1080000000000003E-6</v>
      </c>
      <c r="U17" s="3">
        <v>4.2440800000000003E-4</v>
      </c>
      <c r="V17" s="3">
        <v>4.5350679999999997E-2</v>
      </c>
      <c r="W17" s="3">
        <v>4.5796799999999999E-2</v>
      </c>
      <c r="X17" s="3">
        <v>1.02648E-5</v>
      </c>
      <c r="Y17" s="3">
        <v>1.3287839999999999E-5</v>
      </c>
      <c r="Z17" s="3">
        <v>5.3467199999999997E-6</v>
      </c>
      <c r="AA17" s="3">
        <v>4.1736000000000002E-6</v>
      </c>
      <c r="AB17" s="3">
        <v>3.3072959999999997E-5</v>
      </c>
      <c r="AC17" s="3">
        <v>1.3987200000000001E-4</v>
      </c>
      <c r="AD17" s="3">
        <v>3.8352000000000001E-5</v>
      </c>
      <c r="AE17" s="51"/>
      <c r="AF17" s="22">
        <v>0</v>
      </c>
      <c r="AG17" s="22">
        <v>541.6</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customHeight="1" outlineLevel="1" thickBot="1" x14ac:dyDescent="0.3">
      <c r="A23" s="118" t="s">
        <v>71</v>
      </c>
      <c r="B23" s="118" t="s">
        <v>394</v>
      </c>
      <c r="C23" s="119" t="s">
        <v>390</v>
      </c>
      <c r="D23" s="154"/>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6.8863144224000008</v>
      </c>
      <c r="F24" s="3">
        <v>0.46842538544000001</v>
      </c>
      <c r="G24" s="3">
        <v>0.58914288999999997</v>
      </c>
      <c r="H24" s="3">
        <v>0</v>
      </c>
      <c r="I24" s="3">
        <v>0.25405462000000001</v>
      </c>
      <c r="J24" s="3">
        <v>0.2540650096</v>
      </c>
      <c r="K24" s="3">
        <v>0.25406563119999998</v>
      </c>
      <c r="L24" s="3">
        <v>0.13955290400000001</v>
      </c>
      <c r="M24" s="3">
        <v>1.0194545928000001</v>
      </c>
      <c r="N24" s="3">
        <v>8.3213580279946245E-4</v>
      </c>
      <c r="O24" s="3">
        <v>7.4620043940000005E-2</v>
      </c>
      <c r="P24" s="3">
        <v>5.191435920000001E-3</v>
      </c>
      <c r="Q24" s="3">
        <v>1.0583238000000002E-3</v>
      </c>
      <c r="R24" s="3">
        <v>2.5773598000000003E-3</v>
      </c>
      <c r="S24" s="3">
        <v>2.7551978000000003E-3</v>
      </c>
      <c r="T24" s="3">
        <v>1.8852195999999999E-4</v>
      </c>
      <c r="U24" s="3">
        <v>1.7653200400000002E-3</v>
      </c>
      <c r="V24" s="3">
        <v>0.36565050999999998</v>
      </c>
      <c r="W24" s="3">
        <v>1.16510422E-2</v>
      </c>
      <c r="X24" s="3">
        <v>2.36276820404E-2</v>
      </c>
      <c r="Y24" s="3">
        <v>0.18653430523032002</v>
      </c>
      <c r="Z24" s="3">
        <v>2.1140556104560001E-2</v>
      </c>
      <c r="AA24" s="3">
        <v>1.8653431642800002E-2</v>
      </c>
      <c r="AB24" s="3">
        <v>0.24995597501808003</v>
      </c>
      <c r="AC24" s="3">
        <v>5.5056E-8</v>
      </c>
      <c r="AD24" s="3">
        <v>1.5096000000000002E-8</v>
      </c>
      <c r="AE24" s="51"/>
      <c r="AF24" s="22">
        <v>12435.62</v>
      </c>
      <c r="AG24" s="22">
        <v>6531.36</v>
      </c>
      <c r="AH24" s="22">
        <v>6849</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1.2387078</v>
      </c>
      <c r="F41" s="3">
        <v>4.6475761000000002</v>
      </c>
      <c r="G41" s="3">
        <v>0.53930806899999995</v>
      </c>
      <c r="H41" s="3">
        <v>0.56236299999999995</v>
      </c>
      <c r="I41" s="3">
        <v>2.5033449459999999</v>
      </c>
      <c r="J41" s="3">
        <v>2.560809946</v>
      </c>
      <c r="K41" s="3">
        <v>2.6672029459999997</v>
      </c>
      <c r="L41" s="3">
        <v>0.72080690800000002</v>
      </c>
      <c r="M41" s="3">
        <v>9.0423782999999993</v>
      </c>
      <c r="N41" s="3">
        <v>0.44202518769999999</v>
      </c>
      <c r="O41" s="3">
        <v>0.79098734263000003</v>
      </c>
      <c r="P41" s="3">
        <v>8.9451100000000009E-3</v>
      </c>
      <c r="Q41" s="3">
        <v>4.9038800000000002E-3</v>
      </c>
      <c r="R41" s="3">
        <v>0.3891419491</v>
      </c>
      <c r="S41" s="3">
        <v>0.10306298981999999</v>
      </c>
      <c r="T41" s="3">
        <v>0.52490294910000002</v>
      </c>
      <c r="U41" s="3">
        <v>8.0171805999999998E-3</v>
      </c>
      <c r="V41" s="3">
        <v>7.8533739110000003</v>
      </c>
      <c r="W41" s="3">
        <v>2.5255900000000001E-2</v>
      </c>
      <c r="X41" s="3">
        <v>0.15199751639999998</v>
      </c>
      <c r="Y41" s="3">
        <v>0.24324334</v>
      </c>
      <c r="Z41" s="3">
        <v>7.6001725199999995E-2</v>
      </c>
      <c r="AA41" s="3">
        <v>6.0801934000000002E-2</v>
      </c>
      <c r="AB41" s="3">
        <v>0.53204451559999999</v>
      </c>
      <c r="AC41" s="3">
        <v>7.5995870319999992E-2</v>
      </c>
      <c r="AD41" s="3">
        <v>9.1245428000000001E-4</v>
      </c>
      <c r="AE41" s="51"/>
      <c r="AF41" s="22">
        <v>3956</v>
      </c>
      <c r="AG41" s="22">
        <v>5360</v>
      </c>
      <c r="AH41" s="22">
        <v>380.7</v>
      </c>
      <c r="AI41" s="22">
        <v>15199</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3"/>
      <c r="E48" s="3" t="s">
        <v>432</v>
      </c>
      <c r="F48" s="3">
        <v>1.6568000000000003</v>
      </c>
      <c r="G48" s="3" t="s">
        <v>432</v>
      </c>
      <c r="H48" s="3" t="s">
        <v>432</v>
      </c>
      <c r="I48" s="3">
        <v>0.20211649999999998</v>
      </c>
      <c r="J48" s="3">
        <v>9.4101000000000004E-2</v>
      </c>
      <c r="K48" s="3">
        <v>1.1066900000000001E-2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155"/>
      <c r="AF48" s="22" t="s">
        <v>432</v>
      </c>
      <c r="AG48" s="22" t="s">
        <v>432</v>
      </c>
      <c r="AH48" s="22" t="s">
        <v>432</v>
      </c>
      <c r="AI48" s="22" t="s">
        <v>432</v>
      </c>
      <c r="AJ48" s="22" t="s">
        <v>432</v>
      </c>
      <c r="AK48" s="22">
        <v>2.0710000000000002</v>
      </c>
      <c r="AL48" s="40" t="s">
        <v>123</v>
      </c>
    </row>
    <row r="49" spans="1:38" ht="26.25" customHeight="1" outlineLevel="1" thickBot="1" x14ac:dyDescent="0.3">
      <c r="A49" s="121" t="s">
        <v>120</v>
      </c>
      <c r="B49" s="121" t="s">
        <v>124</v>
      </c>
      <c r="C49" s="122" t="s">
        <v>125</v>
      </c>
      <c r="D49" s="3"/>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155"/>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3"/>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155"/>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3"/>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155"/>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155"/>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3"/>
      <c r="E53" s="3" t="s">
        <v>432</v>
      </c>
      <c r="F53" s="3">
        <v>0.2241621856984625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155"/>
      <c r="AF53" s="22" t="s">
        <v>432</v>
      </c>
      <c r="AG53" s="22" t="s">
        <v>432</v>
      </c>
      <c r="AH53" s="22" t="s">
        <v>432</v>
      </c>
      <c r="AI53" s="22" t="s">
        <v>432</v>
      </c>
      <c r="AJ53" s="22" t="s">
        <v>432</v>
      </c>
      <c r="AK53" s="22">
        <v>12.8932</v>
      </c>
      <c r="AL53" s="40" t="s">
        <v>136</v>
      </c>
    </row>
    <row r="54" spans="1:38" ht="37.5" customHeight="1" outlineLevel="1" thickBot="1" x14ac:dyDescent="0.3">
      <c r="A54" s="121" t="s">
        <v>120</v>
      </c>
      <c r="B54" s="121" t="s">
        <v>137</v>
      </c>
      <c r="C54" s="122" t="s">
        <v>138</v>
      </c>
      <c r="D54" s="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155"/>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155"/>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155"/>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3.9438000000000004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3.2865000000000002</v>
      </c>
      <c r="AL82" s="40" t="s">
        <v>220</v>
      </c>
    </row>
    <row r="83" spans="1:38" ht="26.25" customHeight="1" outlineLevel="1" thickBot="1" x14ac:dyDescent="0.3">
      <c r="A83" s="134" t="s">
        <v>54</v>
      </c>
      <c r="B83" s="138" t="s">
        <v>212</v>
      </c>
      <c r="C83" s="137" t="s">
        <v>213</v>
      </c>
      <c r="D83" s="62"/>
      <c r="E83" s="3" t="s">
        <v>432</v>
      </c>
      <c r="F83" s="3">
        <v>8.6399999999999997E-4</v>
      </c>
      <c r="G83" s="3" t="s">
        <v>432</v>
      </c>
      <c r="H83" s="3" t="s">
        <v>432</v>
      </c>
      <c r="I83" s="3">
        <v>5.3999999999999994E-3</v>
      </c>
      <c r="J83" s="3">
        <v>0.108</v>
      </c>
      <c r="K83" s="3">
        <v>0.81</v>
      </c>
      <c r="L83" s="3">
        <v>3.0779999999999995E-4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54</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0.22772485474341825</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113.86242737170912</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0.24515065286956528</v>
      </c>
      <c r="F99" s="3">
        <v>3.2682692240579714</v>
      </c>
      <c r="G99" s="3" t="s">
        <v>432</v>
      </c>
      <c r="H99" s="3">
        <v>7.0182294260869584</v>
      </c>
      <c r="I99" s="3">
        <v>0.25587294782608699</v>
      </c>
      <c r="J99" s="3">
        <v>0.25587294782608699</v>
      </c>
      <c r="K99" s="3">
        <v>0.56048359999999997</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128.00430174081239</v>
      </c>
      <c r="AL99" s="40" t="s">
        <v>246</v>
      </c>
    </row>
    <row r="100" spans="1:38" ht="26.25" customHeight="1" outlineLevel="1" thickBot="1" x14ac:dyDescent="0.3">
      <c r="A100" s="129" t="s">
        <v>244</v>
      </c>
      <c r="B100" s="129" t="s">
        <v>247</v>
      </c>
      <c r="C100" s="130" t="s">
        <v>409</v>
      </c>
      <c r="D100" s="74"/>
      <c r="E100" s="3">
        <v>3.9448019188405806E-2</v>
      </c>
      <c r="F100" s="3">
        <v>0.81568177449275359</v>
      </c>
      <c r="G100" s="3" t="s">
        <v>432</v>
      </c>
      <c r="H100" s="3">
        <v>1.390418127536232</v>
      </c>
      <c r="I100" s="3">
        <v>6.1142165217391312E-2</v>
      </c>
      <c r="J100" s="3">
        <v>6.1142165217391312E-2</v>
      </c>
      <c r="K100" s="3">
        <v>0.13360695362318842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60.504698259187613</v>
      </c>
      <c r="AL100" s="40" t="s">
        <v>246</v>
      </c>
    </row>
    <row r="101" spans="1:38" ht="26.25" customHeight="1" outlineLevel="1" thickBot="1" x14ac:dyDescent="0.3">
      <c r="A101" s="129" t="s">
        <v>244</v>
      </c>
      <c r="B101" s="129" t="s">
        <v>248</v>
      </c>
      <c r="C101" s="130" t="s">
        <v>249</v>
      </c>
      <c r="D101" s="74"/>
      <c r="E101" s="3">
        <v>1.9755600000000002E-2</v>
      </c>
      <c r="F101" s="3">
        <v>0.27822469999999999</v>
      </c>
      <c r="G101" s="3" t="s">
        <v>432</v>
      </c>
      <c r="H101" s="3">
        <v>0.65851999999999999</v>
      </c>
      <c r="I101" s="3">
        <v>9.8777999999999991E-2</v>
      </c>
      <c r="J101" s="3">
        <v>9.8777999999999991E-2</v>
      </c>
      <c r="K101" s="3">
        <v>0.23048200000000002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486.63400000000001</v>
      </c>
      <c r="AL101" s="40" t="s">
        <v>246</v>
      </c>
    </row>
    <row r="102" spans="1:38" ht="26.25" customHeight="1" outlineLevel="1" thickBot="1" x14ac:dyDescent="0.3">
      <c r="A102" s="129" t="s">
        <v>244</v>
      </c>
      <c r="B102" s="129" t="s">
        <v>250</v>
      </c>
      <c r="C102" s="130" t="s">
        <v>387</v>
      </c>
      <c r="D102" s="74"/>
      <c r="E102" s="3">
        <v>5.3606799999999996E-2</v>
      </c>
      <c r="F102" s="3">
        <v>0.24771174999999998</v>
      </c>
      <c r="G102" s="3" t="s">
        <v>432</v>
      </c>
      <c r="H102" s="3">
        <v>1.7905549999999999</v>
      </c>
      <c r="I102" s="3">
        <v>3.40535E-2</v>
      </c>
      <c r="J102" s="3">
        <v>3.40535E-2</v>
      </c>
      <c r="K102" s="3">
        <v>0.18344949999999999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24.228000000000002</v>
      </c>
      <c r="AL102" s="40" t="s">
        <v>246</v>
      </c>
    </row>
    <row r="103" spans="1:38" ht="26.25"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1.3727999999999999E-2</v>
      </c>
      <c r="F104" s="3">
        <v>0.62004799999999993</v>
      </c>
      <c r="G104" s="3" t="s">
        <v>432</v>
      </c>
      <c r="H104" s="3">
        <v>0.45760000000000001</v>
      </c>
      <c r="I104" s="3">
        <v>6.8639999999999993E-2</v>
      </c>
      <c r="J104" s="3">
        <v>6.8639999999999993E-2</v>
      </c>
      <c r="K104" s="3">
        <v>0.16016000000000002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54.430999999999997</v>
      </c>
      <c r="AL104" s="40" t="s">
        <v>246</v>
      </c>
    </row>
    <row r="105" spans="1:38" ht="26.25" customHeight="1" outlineLevel="1" thickBot="1" x14ac:dyDescent="0.3">
      <c r="A105" s="129" t="s">
        <v>244</v>
      </c>
      <c r="B105" s="129" t="s">
        <v>255</v>
      </c>
      <c r="C105" s="130" t="s">
        <v>256</v>
      </c>
      <c r="D105" s="74"/>
      <c r="E105" s="3">
        <v>1.43E-2</v>
      </c>
      <c r="F105" s="3">
        <v>0.24453000000000003</v>
      </c>
      <c r="G105" s="3" t="s">
        <v>432</v>
      </c>
      <c r="H105" s="3">
        <v>0.40039999999999998</v>
      </c>
      <c r="I105" s="3">
        <v>1.2584E-2</v>
      </c>
      <c r="J105" s="3">
        <v>1.2584E-2</v>
      </c>
      <c r="K105" s="3">
        <v>2.7455999999999998E-2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19.914000000000001</v>
      </c>
      <c r="AL105" s="40" t="s">
        <v>246</v>
      </c>
    </row>
    <row r="106" spans="1:38" ht="26.25"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7.3625999999999997E-2</v>
      </c>
      <c r="F107" s="3">
        <v>0.86773499999999992</v>
      </c>
      <c r="G107" s="3" t="s">
        <v>432</v>
      </c>
      <c r="H107" s="3">
        <v>0.84143999999999997</v>
      </c>
      <c r="I107" s="3">
        <v>0.21035999999999999</v>
      </c>
      <c r="J107" s="3">
        <v>0.21035999999999999</v>
      </c>
      <c r="K107" s="3">
        <v>0.99920999999999993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672.17717557740309</v>
      </c>
      <c r="AL107" s="40" t="s">
        <v>246</v>
      </c>
    </row>
    <row r="108" spans="1:38" ht="26.25" customHeight="1" outlineLevel="1" thickBot="1" x14ac:dyDescent="0.3">
      <c r="A108" s="129" t="s">
        <v>244</v>
      </c>
      <c r="B108" s="129" t="s">
        <v>260</v>
      </c>
      <c r="C108" s="130" t="s">
        <v>381</v>
      </c>
      <c r="D108" s="74"/>
      <c r="E108" s="3">
        <v>8.5033194341529131E-2</v>
      </c>
      <c r="F108" s="3">
        <v>0.34013277736611652</v>
      </c>
      <c r="G108" s="3" t="s">
        <v>432</v>
      </c>
      <c r="H108" s="3">
        <v>0.40941908386662168</v>
      </c>
      <c r="I108" s="3">
        <v>6.2987551364095645E-2</v>
      </c>
      <c r="J108" s="3">
        <v>6.2987551364095645E-2</v>
      </c>
      <c r="K108" s="3">
        <v>0.12597510272819129</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239.19423349742522</v>
      </c>
      <c r="AL108" s="40" t="s">
        <v>246</v>
      </c>
    </row>
    <row r="109" spans="1:38" ht="26.25" customHeight="1" outlineLevel="1" thickBot="1" x14ac:dyDescent="0.3">
      <c r="A109" s="129" t="s">
        <v>244</v>
      </c>
      <c r="B109" s="129" t="s">
        <v>261</v>
      </c>
      <c r="C109" s="130" t="s">
        <v>382</v>
      </c>
      <c r="D109" s="74"/>
      <c r="E109" s="3" t="s">
        <v>434</v>
      </c>
      <c r="F109" s="3" t="s">
        <v>434</v>
      </c>
      <c r="G109" s="3" t="s">
        <v>432</v>
      </c>
      <c r="H109" s="3">
        <v>0</v>
      </c>
      <c r="I109" s="3" t="s">
        <v>434</v>
      </c>
      <c r="J109" s="3" t="s">
        <v>434</v>
      </c>
      <c r="K109" s="3" t="s">
        <v>434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2.6406577918289527</v>
      </c>
      <c r="AL109" s="40" t="s">
        <v>246</v>
      </c>
    </row>
    <row r="110" spans="1:38" ht="26.25" customHeight="1" outlineLevel="1" thickBot="1" x14ac:dyDescent="0.3">
      <c r="A110" s="129" t="s">
        <v>244</v>
      </c>
      <c r="B110" s="129" t="s">
        <v>262</v>
      </c>
      <c r="C110" s="130" t="s">
        <v>383</v>
      </c>
      <c r="D110" s="74"/>
      <c r="E110" s="3">
        <v>1.535966566671397E-5</v>
      </c>
      <c r="F110" s="3">
        <v>1.5021753022046262E-3</v>
      </c>
      <c r="G110" s="3" t="s">
        <v>432</v>
      </c>
      <c r="H110" s="3">
        <v>9.2157994000283822E-4</v>
      </c>
      <c r="I110" s="3">
        <v>7.3726395200227068E-4</v>
      </c>
      <c r="J110" s="3">
        <v>7.3726395200227068E-4</v>
      </c>
      <c r="K110" s="3">
        <v>7.3726395200227068E-4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3.0719331333427946</v>
      </c>
      <c r="AL110" s="40" t="s">
        <v>246</v>
      </c>
    </row>
    <row r="111" spans="1:38" ht="26.25"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1.3719999999999999</v>
      </c>
      <c r="F112" s="3" t="s">
        <v>432</v>
      </c>
      <c r="G112" s="3" t="s">
        <v>432</v>
      </c>
      <c r="H112" s="3">
        <v>5.1449999999999996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73500000</v>
      </c>
      <c r="AL112" s="40" t="s">
        <v>419</v>
      </c>
    </row>
    <row r="113" spans="1:38" ht="26.25" customHeight="1" outlineLevel="1" thickBot="1" x14ac:dyDescent="0.3">
      <c r="A113" s="129" t="s">
        <v>264</v>
      </c>
      <c r="B113" s="131" t="s">
        <v>267</v>
      </c>
      <c r="C113" s="132" t="s">
        <v>268</v>
      </c>
      <c r="D113" s="62"/>
      <c r="E113" s="3" t="s">
        <v>434</v>
      </c>
      <c r="F113" s="3" t="s">
        <v>432</v>
      </c>
      <c r="G113" s="3" t="s">
        <v>432</v>
      </c>
      <c r="H113" s="3">
        <v>5.9526819578166901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4.8211140869565225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3.2121190255613656E-2</v>
      </c>
      <c r="G125" s="3" t="s">
        <v>432</v>
      </c>
      <c r="H125" s="3" t="s">
        <v>432</v>
      </c>
      <c r="I125" s="3">
        <v>1.1477930364521743E-6</v>
      </c>
      <c r="J125" s="3">
        <v>7.6171719691826109E-6</v>
      </c>
      <c r="K125" s="3">
        <v>1.6103884117495657E-5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3286500</v>
      </c>
      <c r="AL125" s="22"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22"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22"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22"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22"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22" t="s">
        <v>301</v>
      </c>
    </row>
    <row r="131" spans="1:38" ht="26.25"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22"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22"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22"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22" t="s">
        <v>413</v>
      </c>
    </row>
    <row r="135" spans="1:38" ht="26.25" customHeight="1" outlineLevel="1" thickBot="1" x14ac:dyDescent="0.3">
      <c r="A135" s="125" t="s">
        <v>289</v>
      </c>
      <c r="B135" s="125" t="s">
        <v>312</v>
      </c>
      <c r="C135" s="126" t="s">
        <v>313</v>
      </c>
      <c r="D135" s="62"/>
      <c r="E135" s="3">
        <v>0.4147706654452174</v>
      </c>
      <c r="F135" s="3">
        <v>0.1604301630495652</v>
      </c>
      <c r="G135" s="3">
        <v>1.4347412955652174E-2</v>
      </c>
      <c r="H135" s="3" t="s">
        <v>432</v>
      </c>
      <c r="I135" s="3">
        <v>0.54650600258347837</v>
      </c>
      <c r="J135" s="3">
        <v>0.58824393118173912</v>
      </c>
      <c r="K135" s="3">
        <v>0.60519996467478254</v>
      </c>
      <c r="L135" s="3">
        <v>5.4781031285217385E-2</v>
      </c>
      <c r="M135" s="3">
        <v>7.2819642301278256</v>
      </c>
      <c r="N135" s="3">
        <v>6.391120316608695E-2</v>
      </c>
      <c r="O135" s="3">
        <v>1.3043102686956524E-2</v>
      </c>
      <c r="P135" s="3" t="s">
        <v>432</v>
      </c>
      <c r="Q135" s="3">
        <v>5.3476721016521733E-2</v>
      </c>
      <c r="R135" s="3">
        <v>1.3043102686956522E-3</v>
      </c>
      <c r="S135" s="3">
        <v>2.6086205373913048E-2</v>
      </c>
      <c r="T135" s="3" t="s">
        <v>432</v>
      </c>
      <c r="U135" s="3" t="s">
        <v>432</v>
      </c>
      <c r="V135" s="3" t="s">
        <v>432</v>
      </c>
      <c r="W135" s="3">
        <v>1.3043102686956522E-3</v>
      </c>
      <c r="X135" s="3">
        <v>0.30390429260608698</v>
      </c>
      <c r="Y135" s="3">
        <v>0.60389565440608695</v>
      </c>
      <c r="Z135" s="3">
        <v>0.30390429260608698</v>
      </c>
      <c r="AA135" s="3" t="s">
        <v>432</v>
      </c>
      <c r="AB135" s="3">
        <v>1.2117042396182609</v>
      </c>
      <c r="AC135" s="3" t="s">
        <v>432</v>
      </c>
      <c r="AD135" s="3" t="s">
        <v>432</v>
      </c>
      <c r="AE135" s="51"/>
      <c r="AF135" s="22" t="s">
        <v>432</v>
      </c>
      <c r="AG135" s="22" t="s">
        <v>432</v>
      </c>
      <c r="AH135" s="22" t="s">
        <v>432</v>
      </c>
      <c r="AI135" s="22" t="s">
        <v>432</v>
      </c>
      <c r="AJ135" s="22" t="s">
        <v>432</v>
      </c>
      <c r="AK135" s="22">
        <v>130.43102686956522</v>
      </c>
      <c r="AL135" s="22" t="s">
        <v>301</v>
      </c>
    </row>
    <row r="136" spans="1:38" ht="26.25"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22"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22"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22"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22"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22" t="s">
        <v>413</v>
      </c>
    </row>
    <row r="141" spans="1:38" s="6" customFormat="1" ht="37.5" customHeight="1" thickBot="1" x14ac:dyDescent="0.3">
      <c r="A141" s="79"/>
      <c r="B141" s="80" t="s">
        <v>324</v>
      </c>
      <c r="C141" s="81" t="s">
        <v>389</v>
      </c>
      <c r="D141" s="79" t="s">
        <v>143</v>
      </c>
      <c r="E141" s="16">
        <f>SUM(E14:E140)</f>
        <v>12.005148727910388</v>
      </c>
      <c r="F141" s="16">
        <f t="shared" ref="F141:AD141" si="0">SUM(F14:F140)</f>
        <v>18.160186927506103</v>
      </c>
      <c r="G141" s="16">
        <f t="shared" si="0"/>
        <v>4.7376272855556509</v>
      </c>
      <c r="H141" s="16">
        <f t="shared" si="0"/>
        <v>29.44866226220303</v>
      </c>
      <c r="I141" s="16">
        <f t="shared" si="0"/>
        <v>4.4779622196867725</v>
      </c>
      <c r="J141" s="16">
        <f t="shared" si="0"/>
        <v>4.666899994713285</v>
      </c>
      <c r="K141" s="16">
        <f t="shared" si="0"/>
        <v>7.105102921862283</v>
      </c>
      <c r="L141" s="16">
        <f t="shared" si="0"/>
        <v>0.9989231975948174</v>
      </c>
      <c r="M141" s="16">
        <f t="shared" si="0"/>
        <v>17.762831499627826</v>
      </c>
      <c r="N141" s="16">
        <f t="shared" si="0"/>
        <v>0.64125771018888633</v>
      </c>
      <c r="O141" s="16">
        <f t="shared" si="0"/>
        <v>12.462234453656956</v>
      </c>
      <c r="P141" s="16">
        <f t="shared" si="0"/>
        <v>2.758919419917</v>
      </c>
      <c r="Q141" s="16">
        <f t="shared" si="0"/>
        <v>0.10598757627652174</v>
      </c>
      <c r="R141" s="16">
        <f>SUM(R14:R140)</f>
        <v>0.45367554451869563</v>
      </c>
      <c r="S141" s="16">
        <f t="shared" si="0"/>
        <v>0.18304154286391303</v>
      </c>
      <c r="T141" s="16">
        <f t="shared" si="0"/>
        <v>2.2932510740600001</v>
      </c>
      <c r="U141" s="16">
        <f t="shared" si="0"/>
        <v>2.622015166E-2</v>
      </c>
      <c r="V141" s="16">
        <f t="shared" si="0"/>
        <v>9.0626371736000007</v>
      </c>
      <c r="W141" s="16">
        <f t="shared" si="0"/>
        <v>0.16723859496869564</v>
      </c>
      <c r="X141" s="16">
        <f t="shared" si="0"/>
        <v>0.47954297413788693</v>
      </c>
      <c r="Y141" s="16">
        <f t="shared" si="0"/>
        <v>1.0337226383369069</v>
      </c>
      <c r="Z141" s="16">
        <f t="shared" si="0"/>
        <v>0.40108552289574695</v>
      </c>
      <c r="AA141" s="16">
        <f t="shared" si="0"/>
        <v>7.9509579641039996E-2</v>
      </c>
      <c r="AB141" s="16">
        <f t="shared" si="0"/>
        <v>1.994120275011581</v>
      </c>
      <c r="AC141" s="16">
        <f t="shared" si="0"/>
        <v>8.3761357973760013</v>
      </c>
      <c r="AD141" s="16">
        <f t="shared" si="0"/>
        <v>1.6610058213760002</v>
      </c>
      <c r="AE141" s="52"/>
      <c r="AF141" s="16"/>
      <c r="AG141" s="16"/>
      <c r="AH141" s="16"/>
      <c r="AI141" s="16"/>
      <c r="AJ141" s="16"/>
      <c r="AK141" s="16"/>
      <c r="AL141" s="41"/>
    </row>
    <row r="142" spans="1:38" ht="15" customHeight="1" thickBot="1" x14ac:dyDescent="0.35">
      <c r="A142" s="82"/>
      <c r="B142" s="42"/>
      <c r="C142" s="83" t="s">
        <v>429</v>
      </c>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158"/>
      <c r="AF143" s="9" t="s">
        <v>432</v>
      </c>
      <c r="AG143" s="9" t="s">
        <v>432</v>
      </c>
      <c r="AH143" s="9" t="s">
        <v>432</v>
      </c>
      <c r="AI143" s="9" t="s">
        <v>432</v>
      </c>
      <c r="AJ143" s="9" t="s">
        <v>432</v>
      </c>
      <c r="AK143" s="9" t="s">
        <v>432</v>
      </c>
      <c r="AL143" s="43" t="s">
        <v>50</v>
      </c>
    </row>
    <row r="144" spans="1:38" ht="26.25"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158"/>
      <c r="AF144" s="9" t="s">
        <v>432</v>
      </c>
      <c r="AG144" s="9" t="s">
        <v>432</v>
      </c>
      <c r="AH144" s="9" t="s">
        <v>432</v>
      </c>
      <c r="AI144" s="9" t="s">
        <v>432</v>
      </c>
      <c r="AJ144" s="9" t="s">
        <v>432</v>
      </c>
      <c r="AK144" s="9" t="s">
        <v>432</v>
      </c>
      <c r="AL144" s="43" t="s">
        <v>50</v>
      </c>
    </row>
    <row r="145" spans="1:38" ht="26.25"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158"/>
      <c r="AF145" s="9" t="s">
        <v>432</v>
      </c>
      <c r="AG145" s="9" t="s">
        <v>432</v>
      </c>
      <c r="AH145" s="9" t="s">
        <v>432</v>
      </c>
      <c r="AI145" s="9" t="s">
        <v>432</v>
      </c>
      <c r="AJ145" s="9" t="s">
        <v>432</v>
      </c>
      <c r="AK145" s="9" t="s">
        <v>432</v>
      </c>
      <c r="AL145" s="43" t="s">
        <v>50</v>
      </c>
    </row>
    <row r="146" spans="1:38" ht="26.25"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158"/>
      <c r="AF146" s="9" t="s">
        <v>432</v>
      </c>
      <c r="AG146" s="9" t="s">
        <v>432</v>
      </c>
      <c r="AH146" s="9" t="s">
        <v>432</v>
      </c>
      <c r="AI146" s="9" t="s">
        <v>432</v>
      </c>
      <c r="AJ146" s="9" t="s">
        <v>432</v>
      </c>
      <c r="AK146" s="9" t="s">
        <v>432</v>
      </c>
      <c r="AL146" s="43" t="s">
        <v>50</v>
      </c>
    </row>
    <row r="147" spans="1:38" ht="26.25"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158"/>
      <c r="AF147" s="9" t="s">
        <v>432</v>
      </c>
      <c r="AG147" s="9" t="s">
        <v>432</v>
      </c>
      <c r="AH147" s="9" t="s">
        <v>432</v>
      </c>
      <c r="AI147" s="9" t="s">
        <v>432</v>
      </c>
      <c r="AJ147" s="9" t="s">
        <v>432</v>
      </c>
      <c r="AK147" s="9" t="s">
        <v>432</v>
      </c>
      <c r="AL147" s="43" t="s">
        <v>50</v>
      </c>
    </row>
    <row r="148" spans="1:38" ht="26.25"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158"/>
      <c r="AF148" s="9" t="s">
        <v>432</v>
      </c>
      <c r="AG148" s="9" t="s">
        <v>432</v>
      </c>
      <c r="AH148" s="9" t="s">
        <v>432</v>
      </c>
      <c r="AI148" s="9" t="s">
        <v>432</v>
      </c>
      <c r="AJ148" s="9" t="s">
        <v>432</v>
      </c>
      <c r="AK148" s="9" t="s">
        <v>432</v>
      </c>
      <c r="AL148" s="43" t="s">
        <v>414</v>
      </c>
    </row>
    <row r="149" spans="1:38" ht="26.25" customHeight="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158"/>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customHeight="1" outlineLevel="1" thickBot="1" x14ac:dyDescent="0.3">
      <c r="A152" s="90"/>
      <c r="B152" s="91" t="s">
        <v>368</v>
      </c>
      <c r="C152" s="92" t="s">
        <v>365</v>
      </c>
      <c r="D152" s="90" t="s">
        <v>298</v>
      </c>
      <c r="E152" s="11">
        <f>SUM(E$141, E$151, IF(AND(ISNUMBER(SEARCH($B$4,"AT|BE|CH|GB|IE|LT|LU|NL")),SUM(E$143:E$149)&gt;0),SUM(E$143:E$149)-SUM(E$27:E$33),0))</f>
        <v>12.005148727910388</v>
      </c>
      <c r="F152" s="11">
        <f t="shared" ref="F152:AD152" si="1">SUM(F$141, F$151, IF(AND(ISNUMBER(SEARCH($B$4,"AT|BE|CH|GB|IE|LT|LU|NL")),SUM(F$143:F$149)&gt;0),SUM(F$143:F$149)-SUM(F$27:F$33),0))</f>
        <v>18.160186927506103</v>
      </c>
      <c r="G152" s="11">
        <f t="shared" si="1"/>
        <v>4.7376272855556509</v>
      </c>
      <c r="H152" s="11">
        <f t="shared" si="1"/>
        <v>29.44866226220303</v>
      </c>
      <c r="I152" s="11">
        <f t="shared" si="1"/>
        <v>4.4779622196867725</v>
      </c>
      <c r="J152" s="11">
        <f t="shared" si="1"/>
        <v>4.666899994713285</v>
      </c>
      <c r="K152" s="11">
        <f t="shared" si="1"/>
        <v>7.105102921862283</v>
      </c>
      <c r="L152" s="11">
        <f t="shared" si="1"/>
        <v>0.9989231975948174</v>
      </c>
      <c r="M152" s="11">
        <f t="shared" si="1"/>
        <v>17.762831499627826</v>
      </c>
      <c r="N152" s="11">
        <f t="shared" si="1"/>
        <v>0.64125771018888633</v>
      </c>
      <c r="O152" s="11">
        <f t="shared" si="1"/>
        <v>12.462234453656956</v>
      </c>
      <c r="P152" s="11">
        <f t="shared" si="1"/>
        <v>2.758919419917</v>
      </c>
      <c r="Q152" s="11">
        <f t="shared" si="1"/>
        <v>0.10598757627652174</v>
      </c>
      <c r="R152" s="11">
        <f t="shared" si="1"/>
        <v>0.45367554451869563</v>
      </c>
      <c r="S152" s="11">
        <f t="shared" si="1"/>
        <v>0.18304154286391303</v>
      </c>
      <c r="T152" s="11">
        <f t="shared" si="1"/>
        <v>2.2932510740600001</v>
      </c>
      <c r="U152" s="11">
        <f t="shared" si="1"/>
        <v>2.622015166E-2</v>
      </c>
      <c r="V152" s="11">
        <f t="shared" si="1"/>
        <v>9.0626371736000007</v>
      </c>
      <c r="W152" s="11">
        <f t="shared" si="1"/>
        <v>0.16723859496869564</v>
      </c>
      <c r="X152" s="11">
        <f t="shared" si="1"/>
        <v>0.47954297413788693</v>
      </c>
      <c r="Y152" s="11">
        <f t="shared" si="1"/>
        <v>1.0337226383369069</v>
      </c>
      <c r="Z152" s="11">
        <f t="shared" si="1"/>
        <v>0.40108552289574695</v>
      </c>
      <c r="AA152" s="11">
        <f t="shared" si="1"/>
        <v>7.9509579641039996E-2</v>
      </c>
      <c r="AB152" s="11">
        <f t="shared" si="1"/>
        <v>1.994120275011581</v>
      </c>
      <c r="AC152" s="11">
        <f t="shared" si="1"/>
        <v>8.3761357973760013</v>
      </c>
      <c r="AD152" s="11">
        <f t="shared" si="1"/>
        <v>1.6610058213760002</v>
      </c>
      <c r="AE152" s="54"/>
      <c r="AF152" s="11"/>
      <c r="AG152" s="11"/>
      <c r="AH152" s="11"/>
      <c r="AI152" s="11"/>
      <c r="AJ152" s="11"/>
      <c r="AK152" s="11"/>
      <c r="AL152" s="45"/>
    </row>
    <row r="153" spans="1:38" ht="26.25"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t="s">
        <v>432</v>
      </c>
      <c r="V153" s="10" t="s">
        <v>432</v>
      </c>
      <c r="W153" s="10" t="s">
        <v>432</v>
      </c>
      <c r="X153" s="10" t="s">
        <v>432</v>
      </c>
      <c r="Y153" s="10" t="s">
        <v>432</v>
      </c>
      <c r="Z153" s="10" t="s">
        <v>432</v>
      </c>
      <c r="AA153" s="10" t="s">
        <v>432</v>
      </c>
      <c r="AB153" s="10" t="s">
        <v>432</v>
      </c>
      <c r="AC153" s="10" t="s">
        <v>432</v>
      </c>
      <c r="AD153" s="10" t="s">
        <v>432</v>
      </c>
      <c r="AE153" s="156"/>
      <c r="AF153" s="10" t="s">
        <v>432</v>
      </c>
      <c r="AG153" s="10" t="s">
        <v>432</v>
      </c>
      <c r="AH153" s="10" t="s">
        <v>432</v>
      </c>
      <c r="AI153" s="10" t="s">
        <v>432</v>
      </c>
      <c r="AJ153" s="10" t="s">
        <v>432</v>
      </c>
      <c r="AK153" s="10" t="s">
        <v>432</v>
      </c>
      <c r="AL153" s="157"/>
    </row>
    <row r="154" spans="1:38" ht="37.5" customHeight="1" thickBot="1" x14ac:dyDescent="0.3">
      <c r="A154" s="90"/>
      <c r="B154" s="91" t="s">
        <v>369</v>
      </c>
      <c r="C154" s="92" t="s">
        <v>366</v>
      </c>
      <c r="D154" s="90" t="s">
        <v>325</v>
      </c>
      <c r="E154" s="11">
        <f>SUM(E$141, E$153, -1 * IF(OR($B$6=2005,$B$6&gt;=2020),SUM(E$99:E$122),0), IF(AND(ISNUMBER(SEARCH($B$4,"AT|BE|CH|GB|IE|LT|LU|NL")),SUM(E$143:E$149)&gt;0),SUM(E$143:E$149)-SUM(E$27:E$33),0))</f>
        <v>12.005148727910388</v>
      </c>
      <c r="F154" s="11">
        <f>SUM(F$141, F$153, -1 * IF(OR($B$6=2005,$B$6&gt;=2020),SUM(F$99:F$122),0), IF(AND(ISNUMBER(SEARCH($B$4,"AT|BE|CH|GB|IE|LT|LU|NL")),SUM(F$143:F$149)&gt;0),SUM(F$143:F$149)-SUM(F$27:F$33),0))</f>
        <v>18.160186927506103</v>
      </c>
      <c r="G154" s="11">
        <f>SUM(G$141, G$153, IF(AND(ISNUMBER(SEARCH($B$4,"AT|BE|CH|GB|IE|LT|LU|NL")),SUM(G$143:G$149)&gt;0),SUM(G$143:G$149)-SUM(G$27:G$33),0))</f>
        <v>4.7376272855556509</v>
      </c>
      <c r="H154" s="11">
        <f>SUM(H$141, H$153, IF(AND(ISNUMBER(SEARCH($B$4,"AT|BE|CH|GB|IE|LT|LU|NL")),SUM(H$143:H$149)&gt;0),SUM(H$143:H$149)-SUM(H$27:H$33),0))</f>
        <v>29.44866226220303</v>
      </c>
      <c r="I154" s="11">
        <f t="shared" ref="I154:AD154" si="2">SUM(I$141, I$153, IF(AND(ISNUMBER(SEARCH($B$4,"AT|BE|CH|GB|IE|LT|LU|NL")),SUM(I$143:I$149)&gt;0),SUM(I$143:I$149)-SUM(I$27:I$33),0))</f>
        <v>4.4779622196867725</v>
      </c>
      <c r="J154" s="11">
        <f t="shared" si="2"/>
        <v>4.666899994713285</v>
      </c>
      <c r="K154" s="11">
        <f t="shared" si="2"/>
        <v>7.105102921862283</v>
      </c>
      <c r="L154" s="11">
        <f t="shared" si="2"/>
        <v>0.9989231975948174</v>
      </c>
      <c r="M154" s="11">
        <f t="shared" si="2"/>
        <v>17.762831499627826</v>
      </c>
      <c r="N154" s="11">
        <f t="shared" si="2"/>
        <v>0.64125771018888633</v>
      </c>
      <c r="O154" s="11">
        <f t="shared" si="2"/>
        <v>12.462234453656956</v>
      </c>
      <c r="P154" s="11">
        <f t="shared" si="2"/>
        <v>2.758919419917</v>
      </c>
      <c r="Q154" s="11">
        <f t="shared" si="2"/>
        <v>0.10598757627652174</v>
      </c>
      <c r="R154" s="11">
        <f t="shared" si="2"/>
        <v>0.45367554451869563</v>
      </c>
      <c r="S154" s="11">
        <f t="shared" si="2"/>
        <v>0.18304154286391303</v>
      </c>
      <c r="T154" s="11">
        <f t="shared" si="2"/>
        <v>2.2932510740600001</v>
      </c>
      <c r="U154" s="11">
        <f t="shared" si="2"/>
        <v>2.622015166E-2</v>
      </c>
      <c r="V154" s="11">
        <f t="shared" si="2"/>
        <v>9.0626371736000007</v>
      </c>
      <c r="W154" s="11">
        <f t="shared" si="2"/>
        <v>0.16723859496869564</v>
      </c>
      <c r="X154" s="11">
        <f t="shared" si="2"/>
        <v>0.47954297413788693</v>
      </c>
      <c r="Y154" s="11">
        <f t="shared" si="2"/>
        <v>1.0337226383369069</v>
      </c>
      <c r="Z154" s="11">
        <f t="shared" si="2"/>
        <v>0.40108552289574695</v>
      </c>
      <c r="AA154" s="11">
        <f t="shared" si="2"/>
        <v>7.9509579641039996E-2</v>
      </c>
      <c r="AB154" s="11">
        <f t="shared" si="2"/>
        <v>1.994120275011581</v>
      </c>
      <c r="AC154" s="11">
        <f t="shared" si="2"/>
        <v>8.3761357973760013</v>
      </c>
      <c r="AD154" s="11">
        <f t="shared" si="2"/>
        <v>1.6610058213760002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v>0</v>
      </c>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customHeight="1" outlineLevel="1" thickBot="1" x14ac:dyDescent="0.3">
      <c r="A158" s="48" t="s">
        <v>328</v>
      </c>
      <c r="B158" s="48" t="s">
        <v>331</v>
      </c>
      <c r="C158" s="97" t="s">
        <v>332</v>
      </c>
      <c r="D158" s="98">
        <v>0</v>
      </c>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customHeight="1" outlineLevel="1" thickBot="1" x14ac:dyDescent="0.3">
      <c r="A159" s="48" t="s">
        <v>333</v>
      </c>
      <c r="B159" s="48" t="s">
        <v>334</v>
      </c>
      <c r="C159" s="97" t="s">
        <v>412</v>
      </c>
      <c r="D159" s="98">
        <v>0</v>
      </c>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customHeight="1" outlineLevel="1" thickBot="1" x14ac:dyDescent="0.3">
      <c r="A160" s="48" t="s">
        <v>335</v>
      </c>
      <c r="B160" s="48" t="s">
        <v>336</v>
      </c>
      <c r="C160" s="97" t="s">
        <v>337</v>
      </c>
      <c r="D160" s="98">
        <v>0</v>
      </c>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thickBot="1" x14ac:dyDescent="0.3">
      <c r="A161" s="49" t="s">
        <v>335</v>
      </c>
      <c r="B161" s="49" t="s">
        <v>338</v>
      </c>
      <c r="C161" s="99" t="s">
        <v>339</v>
      </c>
      <c r="D161" s="100">
        <v>0</v>
      </c>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v>0</v>
      </c>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customHeight="1" outlineLevel="1" thickBot="1" x14ac:dyDescent="0.3">
      <c r="A163" s="50" t="s">
        <v>340</v>
      </c>
      <c r="B163" s="50" t="s">
        <v>343</v>
      </c>
      <c r="C163" s="101" t="s">
        <v>344</v>
      </c>
      <c r="D163" s="102">
        <v>0</v>
      </c>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thickBot="1" x14ac:dyDescent="0.3">
      <c r="A164" s="50" t="s">
        <v>340</v>
      </c>
      <c r="B164" s="50" t="s">
        <v>346</v>
      </c>
      <c r="C164" s="101" t="s">
        <v>347</v>
      </c>
      <c r="D164" s="102">
        <v>0</v>
      </c>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AL170"/>
  <sheetViews>
    <sheetView zoomScale="55" zoomScaleNormal="55" workbookViewId="0">
      <pane xSplit="4" ySplit="13" topLeftCell="E110"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1991</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1991</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0.61069244199999995</v>
      </c>
      <c r="F14" s="3">
        <v>9.8914972999999996E-3</v>
      </c>
      <c r="G14" s="3">
        <v>2.1288222450000003</v>
      </c>
      <c r="H14" s="3" t="s">
        <v>431</v>
      </c>
      <c r="I14" s="3">
        <v>8.3002564299999998E-2</v>
      </c>
      <c r="J14" s="3">
        <v>0.1083764052</v>
      </c>
      <c r="K14" s="3">
        <v>0.1522430454</v>
      </c>
      <c r="L14" s="3">
        <v>4.6481436008000004E-3</v>
      </c>
      <c r="M14" s="3">
        <v>6.4939830099999998E-2</v>
      </c>
      <c r="N14" s="3">
        <v>1.9610968559999997E-2</v>
      </c>
      <c r="O14" s="3">
        <v>5.1607811999999997</v>
      </c>
      <c r="P14" s="3">
        <v>1.4665219910000001E-3</v>
      </c>
      <c r="Q14" s="3">
        <v>1.7116590979999999E-2</v>
      </c>
      <c r="R14" s="3">
        <v>1.096666005E-2</v>
      </c>
      <c r="S14" s="3">
        <v>2.2836456809999996E-2</v>
      </c>
      <c r="T14" s="3">
        <v>1.0966660049999999</v>
      </c>
      <c r="U14" s="3">
        <v>8.8593410600000012E-3</v>
      </c>
      <c r="V14" s="3">
        <v>0.37759715779999997</v>
      </c>
      <c r="W14" s="3">
        <v>1.0751627499999999E-2</v>
      </c>
      <c r="X14" s="3" t="s">
        <v>432</v>
      </c>
      <c r="Y14" s="3">
        <v>1.93529295E-5</v>
      </c>
      <c r="Z14" s="3">
        <v>1.93529295E-5</v>
      </c>
      <c r="AA14" s="3">
        <v>2.9760504920000003E-5</v>
      </c>
      <c r="AB14" s="3">
        <v>6.8466363920000002E-5</v>
      </c>
      <c r="AC14" s="3" t="s">
        <v>432</v>
      </c>
      <c r="AD14" s="3" t="s">
        <v>432</v>
      </c>
      <c r="AE14" s="51"/>
      <c r="AF14" s="22">
        <v>4300.6509999999998</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v>5.7534199999999994E-2</v>
      </c>
      <c r="F17" s="3">
        <v>2.4797119999999999E-2</v>
      </c>
      <c r="G17" s="3">
        <v>0.17787172000000001</v>
      </c>
      <c r="H17" s="3" t="s">
        <v>431</v>
      </c>
      <c r="I17" s="3">
        <v>2.4648249434639999E-4</v>
      </c>
      <c r="J17" s="3">
        <v>2.334228E-2</v>
      </c>
      <c r="K17" s="3">
        <v>2.4724079999999999E-2</v>
      </c>
      <c r="L17" s="3">
        <v>1.2639999999999999E-5</v>
      </c>
      <c r="M17" s="3">
        <v>0.19294340000000001</v>
      </c>
      <c r="N17" s="3">
        <v>2.6455075999999998E-2</v>
      </c>
      <c r="O17" s="3">
        <v>3.5560440000000001E-4</v>
      </c>
      <c r="P17" s="3">
        <v>1.7301E-3</v>
      </c>
      <c r="Q17" s="3">
        <v>8.2120000000000001E-4</v>
      </c>
      <c r="R17" s="3">
        <v>2.6690080000000001E-3</v>
      </c>
      <c r="S17" s="3">
        <v>3.4553216000000001E-3</v>
      </c>
      <c r="T17" s="3">
        <v>4.1080000000000003E-6</v>
      </c>
      <c r="U17" s="3">
        <v>3.7364800000000002E-4</v>
      </c>
      <c r="V17" s="3">
        <v>3.9710679999999998E-2</v>
      </c>
      <c r="W17" s="3">
        <v>4.0072200000000002E-2</v>
      </c>
      <c r="X17" s="3">
        <v>8.9817000000000008E-6</v>
      </c>
      <c r="Y17" s="3">
        <v>1.1626859999999999E-5</v>
      </c>
      <c r="Z17" s="3">
        <v>4.6783800000000003E-6</v>
      </c>
      <c r="AA17" s="3">
        <v>3.6519000000000001E-6</v>
      </c>
      <c r="AB17" s="3">
        <v>2.8938840000000004E-5</v>
      </c>
      <c r="AC17" s="3">
        <v>1.2238799999999999E-4</v>
      </c>
      <c r="AD17" s="3">
        <v>3.3558E-5</v>
      </c>
      <c r="AE17" s="51"/>
      <c r="AF17" s="22">
        <v>0</v>
      </c>
      <c r="AG17" s="22">
        <v>513.4</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4.3968908243999998</v>
      </c>
      <c r="F24" s="3">
        <v>0.28856643543999999</v>
      </c>
      <c r="G24" s="3">
        <v>0.37950986599999997</v>
      </c>
      <c r="H24" s="3">
        <v>0</v>
      </c>
      <c r="I24" s="3">
        <v>0.16335519199999998</v>
      </c>
      <c r="J24" s="3">
        <v>0.16336558159999998</v>
      </c>
      <c r="K24" s="3">
        <v>0.16336620319999998</v>
      </c>
      <c r="L24" s="3">
        <v>8.9959004799999992E-2</v>
      </c>
      <c r="M24" s="3">
        <v>0.64037695679999995</v>
      </c>
      <c r="N24" s="3">
        <v>5.0718352210918393E-4</v>
      </c>
      <c r="O24" s="3">
        <v>4.8113851199999995E-2</v>
      </c>
      <c r="P24" s="3">
        <v>3.0313224000000005E-3</v>
      </c>
      <c r="Q24" s="3">
        <v>6.2394642000000006E-4</v>
      </c>
      <c r="R24" s="3">
        <v>1.6546688E-3</v>
      </c>
      <c r="S24" s="3">
        <v>1.7755553199999999E-3</v>
      </c>
      <c r="T24" s="3">
        <v>1.1394219199999999E-4</v>
      </c>
      <c r="U24" s="3">
        <v>1.1043441799999999E-3</v>
      </c>
      <c r="V24" s="3">
        <v>0.23534679799999997</v>
      </c>
      <c r="W24" s="3">
        <v>6.1834066E-3</v>
      </c>
      <c r="X24" s="3">
        <v>1.5234914640399999E-2</v>
      </c>
      <c r="Y24" s="3">
        <v>0.12027561523032</v>
      </c>
      <c r="Z24" s="3">
        <v>1.3631237904559999E-2</v>
      </c>
      <c r="AA24" s="3">
        <v>1.2027562642799999E-2</v>
      </c>
      <c r="AB24" s="3">
        <v>0.16116933041808001</v>
      </c>
      <c r="AC24" s="3">
        <v>5.5056E-8</v>
      </c>
      <c r="AD24" s="3">
        <v>1.5096000000000002E-8</v>
      </c>
      <c r="AE24" s="51"/>
      <c r="AF24" s="22">
        <v>8018.3739999999998</v>
      </c>
      <c r="AG24" s="22">
        <v>4354.24</v>
      </c>
      <c r="AH24" s="22">
        <v>3830.4</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1.4769504000000002</v>
      </c>
      <c r="F41" s="3">
        <v>4.6634907999999999</v>
      </c>
      <c r="G41" s="3">
        <v>0.61207673200000001</v>
      </c>
      <c r="H41" s="3">
        <v>0.56236299999999995</v>
      </c>
      <c r="I41" s="3">
        <v>2.5172916879999998</v>
      </c>
      <c r="J41" s="3">
        <v>2.5770786880000003</v>
      </c>
      <c r="K41" s="3">
        <v>2.683471688</v>
      </c>
      <c r="L41" s="3">
        <v>0.72860958400000009</v>
      </c>
      <c r="M41" s="3">
        <v>9.1149083999999991</v>
      </c>
      <c r="N41" s="3">
        <v>0.44821739559999996</v>
      </c>
      <c r="O41" s="3">
        <v>0.90708735963999998</v>
      </c>
      <c r="P41" s="3">
        <v>9.0244000000000001E-3</v>
      </c>
      <c r="Q41" s="3">
        <v>5.2927700000000005E-3</v>
      </c>
      <c r="R41" s="3">
        <v>0.39688219480000003</v>
      </c>
      <c r="S41" s="3">
        <v>0.10538503896</v>
      </c>
      <c r="T41" s="3">
        <v>0.62165319480000014</v>
      </c>
      <c r="U41" s="3">
        <v>8.0956767999999998E-3</v>
      </c>
      <c r="V41" s="3">
        <v>7.8673197080000001</v>
      </c>
      <c r="W41" s="3">
        <v>2.98999E-2</v>
      </c>
      <c r="X41" s="3">
        <v>0.15199898699999997</v>
      </c>
      <c r="Y41" s="3">
        <v>0.24325495</v>
      </c>
      <c r="Z41" s="3">
        <v>7.6003040999999993E-2</v>
      </c>
      <c r="AA41" s="3">
        <v>6.0803095000000001E-2</v>
      </c>
      <c r="AB41" s="3">
        <v>0.53206007300000002</v>
      </c>
      <c r="AC41" s="3">
        <v>7.5996040599999995E-2</v>
      </c>
      <c r="AD41" s="3">
        <v>9.1255489999999997E-4</v>
      </c>
      <c r="AE41" s="51"/>
      <c r="AF41" s="22">
        <v>4730</v>
      </c>
      <c r="AG41" s="22">
        <v>2880</v>
      </c>
      <c r="AH41" s="22">
        <v>399.6</v>
      </c>
      <c r="AI41" s="22">
        <v>15199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0.86960000000000004</v>
      </c>
      <c r="G48" s="3" t="s">
        <v>432</v>
      </c>
      <c r="H48" s="3" t="s">
        <v>432</v>
      </c>
      <c r="I48" s="3">
        <v>0.1063955</v>
      </c>
      <c r="J48" s="3">
        <v>4.9515000000000003E-2</v>
      </c>
      <c r="K48" s="3">
        <v>5.8211000000000009E-3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1.087</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0.17128956180744292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9.7463999999999995</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3.9117768000000002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3.259814</v>
      </c>
      <c r="AL82" s="40" t="s">
        <v>220</v>
      </c>
    </row>
    <row r="83" spans="1:38" ht="26.25" hidden="1" customHeight="1" outlineLevel="1" thickBot="1" x14ac:dyDescent="0.3">
      <c r="A83" s="134" t="s">
        <v>54</v>
      </c>
      <c r="B83" s="138" t="s">
        <v>212</v>
      </c>
      <c r="C83" s="137" t="s">
        <v>213</v>
      </c>
      <c r="D83" s="62"/>
      <c r="E83" s="3" t="s">
        <v>432</v>
      </c>
      <c r="F83" s="3">
        <v>3.3599999999999998E-4</v>
      </c>
      <c r="G83" s="3" t="s">
        <v>432</v>
      </c>
      <c r="H83" s="3" t="s">
        <v>432</v>
      </c>
      <c r="I83" s="3">
        <v>2.1000000000000003E-3</v>
      </c>
      <c r="J83" s="3">
        <v>4.2000000000000003E-2</v>
      </c>
      <c r="K83" s="3">
        <v>0.315</v>
      </c>
      <c r="L83" s="3">
        <v>1.1970000000000001E-4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21</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0.22609271856399243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113.04635928199622</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0.24496949797101453</v>
      </c>
      <c r="F99" s="3">
        <v>3.3065006376811596</v>
      </c>
      <c r="G99" s="3" t="s">
        <v>432</v>
      </c>
      <c r="H99" s="3">
        <v>7.1245699710144939</v>
      </c>
      <c r="I99" s="3">
        <v>0.25886608695652175</v>
      </c>
      <c r="J99" s="3">
        <v>0.25886608695652175</v>
      </c>
      <c r="K99" s="3">
        <v>0.56703999999999999</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127.78988588007738</v>
      </c>
      <c r="AL99" s="40" t="s">
        <v>246</v>
      </c>
    </row>
    <row r="100" spans="1:38" ht="26.25" customHeight="1" outlineLevel="1" thickBot="1" x14ac:dyDescent="0.3">
      <c r="A100" s="129" t="s">
        <v>244</v>
      </c>
      <c r="B100" s="129" t="s">
        <v>247</v>
      </c>
      <c r="C100" s="130" t="s">
        <v>409</v>
      </c>
      <c r="D100" s="74"/>
      <c r="E100" s="3">
        <v>3.9419195362318846E-2</v>
      </c>
      <c r="F100" s="3">
        <v>0.82522342028985507</v>
      </c>
      <c r="G100" s="3" t="s">
        <v>432</v>
      </c>
      <c r="H100" s="3">
        <v>1.4117231304347826</v>
      </c>
      <c r="I100" s="3">
        <v>6.1857391304347829E-2</v>
      </c>
      <c r="J100" s="3">
        <v>6.1857391304347829E-2</v>
      </c>
      <c r="K100" s="3">
        <v>0.13516985507246376</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60.116114119922628</v>
      </c>
      <c r="AL100" s="40" t="s">
        <v>246</v>
      </c>
    </row>
    <row r="101" spans="1:38" ht="26.25" customHeight="1" outlineLevel="1" thickBot="1" x14ac:dyDescent="0.3">
      <c r="A101" s="129" t="s">
        <v>244</v>
      </c>
      <c r="B101" s="129" t="s">
        <v>248</v>
      </c>
      <c r="C101" s="130" t="s">
        <v>249</v>
      </c>
      <c r="D101" s="74"/>
      <c r="E101" s="3">
        <v>2.0351999999999999E-2</v>
      </c>
      <c r="F101" s="3">
        <v>0.28662399999999999</v>
      </c>
      <c r="G101" s="3" t="s">
        <v>432</v>
      </c>
      <c r="H101" s="3">
        <v>0.6784</v>
      </c>
      <c r="I101" s="3">
        <v>0.10175999999999999</v>
      </c>
      <c r="J101" s="3">
        <v>0.10175999999999999</v>
      </c>
      <c r="K101" s="3">
        <v>0.23744000000000001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487.5</v>
      </c>
      <c r="AL101" s="40" t="s">
        <v>246</v>
      </c>
    </row>
    <row r="102" spans="1:38" ht="26.25" customHeight="1" outlineLevel="1" thickBot="1" x14ac:dyDescent="0.3">
      <c r="A102" s="129" t="s">
        <v>244</v>
      </c>
      <c r="B102" s="129" t="s">
        <v>250</v>
      </c>
      <c r="C102" s="130" t="s">
        <v>387</v>
      </c>
      <c r="D102" s="74"/>
      <c r="E102" s="3">
        <v>3.5990000000000001E-2</v>
      </c>
      <c r="F102" s="3">
        <v>0.16630624999999999</v>
      </c>
      <c r="G102" s="3" t="s">
        <v>432</v>
      </c>
      <c r="H102" s="3">
        <v>1.2021249999999999</v>
      </c>
      <c r="I102" s="3">
        <v>2.2862499999999997E-2</v>
      </c>
      <c r="J102" s="3">
        <v>2.2862499999999997E-2</v>
      </c>
      <c r="K102" s="3">
        <v>0.12316249999999999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23.263999999999999</v>
      </c>
      <c r="AL102" s="40" t="s">
        <v>246</v>
      </c>
    </row>
    <row r="103" spans="1:38" ht="26.25"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1.4326800000000001E-2</v>
      </c>
      <c r="F104" s="3">
        <v>0.64709380000000005</v>
      </c>
      <c r="G104" s="3" t="s">
        <v>432</v>
      </c>
      <c r="H104" s="3">
        <v>0.47755999999999998</v>
      </c>
      <c r="I104" s="3">
        <v>7.1634000000000003E-2</v>
      </c>
      <c r="J104" s="3">
        <v>7.1634000000000003E-2</v>
      </c>
      <c r="K104" s="3">
        <v>0.16714600000000002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53.201000000000001</v>
      </c>
      <c r="AL104" s="40" t="s">
        <v>246</v>
      </c>
    </row>
    <row r="105" spans="1:38" ht="26.25" customHeight="1" outlineLevel="1" thickBot="1" x14ac:dyDescent="0.3">
      <c r="A105" s="129" t="s">
        <v>244</v>
      </c>
      <c r="B105" s="129" t="s">
        <v>255</v>
      </c>
      <c r="C105" s="130" t="s">
        <v>256</v>
      </c>
      <c r="D105" s="74"/>
      <c r="E105" s="3">
        <v>1.3949999999999999E-2</v>
      </c>
      <c r="F105" s="3">
        <v>0.23854500000000001</v>
      </c>
      <c r="G105" s="3" t="s">
        <v>432</v>
      </c>
      <c r="H105" s="3">
        <v>0.3906</v>
      </c>
      <c r="I105" s="3">
        <v>1.2275999999999999E-2</v>
      </c>
      <c r="J105" s="3">
        <v>1.2275999999999999E-2</v>
      </c>
      <c r="K105" s="3">
        <v>2.6783999999999999E-2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19.318000000000001</v>
      </c>
      <c r="AL105" s="40" t="s">
        <v>246</v>
      </c>
    </row>
    <row r="106" spans="1:38" ht="26.25"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5.1855999999999999E-2</v>
      </c>
      <c r="F107" s="3">
        <v>0.61115999999999993</v>
      </c>
      <c r="G107" s="3" t="s">
        <v>432</v>
      </c>
      <c r="H107" s="3">
        <v>0.59263999999999994</v>
      </c>
      <c r="I107" s="3">
        <v>0.14815999999999999</v>
      </c>
      <c r="J107" s="3">
        <v>0.14815999999999999</v>
      </c>
      <c r="K107" s="3">
        <v>0.70375999999999994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698.70192119173134</v>
      </c>
      <c r="AL107" s="40" t="s">
        <v>246</v>
      </c>
    </row>
    <row r="108" spans="1:38" ht="26.25" customHeight="1" outlineLevel="1" thickBot="1" x14ac:dyDescent="0.3">
      <c r="A108" s="129" t="s">
        <v>244</v>
      </c>
      <c r="B108" s="129" t="s">
        <v>260</v>
      </c>
      <c r="C108" s="130" t="s">
        <v>381</v>
      </c>
      <c r="D108" s="74"/>
      <c r="E108" s="3">
        <v>5.9890274166385982E-2</v>
      </c>
      <c r="F108" s="3">
        <v>0.23956109666554393</v>
      </c>
      <c r="G108" s="3" t="s">
        <v>432</v>
      </c>
      <c r="H108" s="3">
        <v>0.28836057931963621</v>
      </c>
      <c r="I108" s="3">
        <v>4.4363166049174806E-2</v>
      </c>
      <c r="J108" s="3">
        <v>4.4363166049174806E-2</v>
      </c>
      <c r="K108" s="3">
        <v>8.8726332098349611E-2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248.63306365479173</v>
      </c>
      <c r="AL108" s="40" t="s">
        <v>246</v>
      </c>
    </row>
    <row r="109" spans="1:38" ht="26.25" customHeight="1" outlineLevel="1" thickBot="1" x14ac:dyDescent="0.3">
      <c r="A109" s="129" t="s">
        <v>244</v>
      </c>
      <c r="B109" s="129" t="s">
        <v>261</v>
      </c>
      <c r="C109" s="130" t="s">
        <v>382</v>
      </c>
      <c r="D109" s="74"/>
      <c r="E109" s="3" t="s">
        <v>434</v>
      </c>
      <c r="F109" s="3" t="s">
        <v>434</v>
      </c>
      <c r="G109" s="3" t="s">
        <v>432</v>
      </c>
      <c r="H109" s="3">
        <v>0</v>
      </c>
      <c r="I109" s="3" t="s">
        <v>434</v>
      </c>
      <c r="J109" s="3" t="s">
        <v>434</v>
      </c>
      <c r="K109" s="3" t="s">
        <v>434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2.7448606400178841</v>
      </c>
      <c r="AL109" s="40" t="s">
        <v>246</v>
      </c>
    </row>
    <row r="110" spans="1:38" ht="26.25"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3.1931545134590569</v>
      </c>
      <c r="AL110" s="40" t="s">
        <v>246</v>
      </c>
    </row>
    <row r="111" spans="1:38" ht="26.25"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0.41626666666666667</v>
      </c>
      <c r="F112" s="3" t="s">
        <v>432</v>
      </c>
      <c r="G112" s="3" t="s">
        <v>432</v>
      </c>
      <c r="H112" s="3">
        <v>1.5610000000000002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22300000</v>
      </c>
      <c r="AL112" s="40" t="s">
        <v>419</v>
      </c>
    </row>
    <row r="113" spans="1:38" ht="26.25" customHeight="1" outlineLevel="1" thickBot="1" x14ac:dyDescent="0.3">
      <c r="A113" s="129" t="s">
        <v>264</v>
      </c>
      <c r="B113" s="131" t="s">
        <v>267</v>
      </c>
      <c r="C113" s="132" t="s">
        <v>268</v>
      </c>
      <c r="D113" s="62"/>
      <c r="E113" s="3" t="s">
        <v>434</v>
      </c>
      <c r="F113" s="3" t="s">
        <v>432</v>
      </c>
      <c r="G113" s="3" t="s">
        <v>432</v>
      </c>
      <c r="H113" s="3">
        <v>5.6248923465911043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4.9184565217391309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3.3028239807817869E-2</v>
      </c>
      <c r="G125" s="3" t="s">
        <v>432</v>
      </c>
      <c r="H125" s="3" t="s">
        <v>432</v>
      </c>
      <c r="I125" s="3">
        <v>1.1761495729213056E-6</v>
      </c>
      <c r="J125" s="3">
        <v>7.8053562566595731E-6</v>
      </c>
      <c r="K125" s="3">
        <v>1.6501734917047404E-5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3259814</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0.41341670754026122</v>
      </c>
      <c r="F135" s="3">
        <v>0.15990646235047837</v>
      </c>
      <c r="G135" s="3">
        <v>1.4300577933782617E-2</v>
      </c>
      <c r="H135" s="3" t="s">
        <v>432</v>
      </c>
      <c r="I135" s="3">
        <v>0.54472201402317433</v>
      </c>
      <c r="J135" s="3">
        <v>0.58632369528508732</v>
      </c>
      <c r="K135" s="3">
        <v>0.60322437829773945</v>
      </c>
      <c r="L135" s="3">
        <v>5.4602206656260907E-2</v>
      </c>
      <c r="M135" s="3">
        <v>7.2581933276643955</v>
      </c>
      <c r="N135" s="3">
        <v>6.3702574432304385E-2</v>
      </c>
      <c r="O135" s="3">
        <v>1.3000525394347836E-2</v>
      </c>
      <c r="P135" s="3" t="s">
        <v>432</v>
      </c>
      <c r="Q135" s="3">
        <v>5.3302154116826123E-2</v>
      </c>
      <c r="R135" s="3">
        <v>1.3000525394347834E-3</v>
      </c>
      <c r="S135" s="3">
        <v>2.6001050788695673E-2</v>
      </c>
      <c r="T135" s="3" t="s">
        <v>432</v>
      </c>
      <c r="U135" s="3" t="s">
        <v>432</v>
      </c>
      <c r="V135" s="3" t="s">
        <v>432</v>
      </c>
      <c r="W135" s="3">
        <v>1.3000525394347834E-3</v>
      </c>
      <c r="X135" s="3">
        <v>0.30291224168830455</v>
      </c>
      <c r="Y135" s="3">
        <v>0.60192432575830479</v>
      </c>
      <c r="Z135" s="3">
        <v>0.30291224168830455</v>
      </c>
      <c r="AA135" s="3" t="s">
        <v>432</v>
      </c>
      <c r="AB135" s="3">
        <v>1.2077488091349138</v>
      </c>
      <c r="AC135" s="3" t="s">
        <v>432</v>
      </c>
      <c r="AD135" s="3" t="s">
        <v>432</v>
      </c>
      <c r="AE135" s="51"/>
      <c r="AF135" s="22" t="s">
        <v>432</v>
      </c>
      <c r="AG135" s="22" t="s">
        <v>432</v>
      </c>
      <c r="AH135" s="22" t="s">
        <v>432</v>
      </c>
      <c r="AI135" s="22" t="s">
        <v>432</v>
      </c>
      <c r="AJ135" s="22" t="s">
        <v>432</v>
      </c>
      <c r="AK135" s="22">
        <v>130.00525394347835</v>
      </c>
      <c r="AL135" s="40" t="s">
        <v>413</v>
      </c>
    </row>
    <row r="136" spans="1:38" ht="26.25"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8.3742328081066475</v>
      </c>
      <c r="F141" s="16">
        <f t="shared" ref="F141:AD141" si="0">SUM(F14:F140)</f>
        <v>16.751313187906288</v>
      </c>
      <c r="G141" s="16">
        <f t="shared" si="0"/>
        <v>3.3418129195337833</v>
      </c>
      <c r="H141" s="16">
        <f t="shared" si="0"/>
        <v>24.832690549099148</v>
      </c>
      <c r="I141" s="16">
        <f t="shared" si="0"/>
        <v>4.1689333452771375</v>
      </c>
      <c r="J141" s="16">
        <f t="shared" si="0"/>
        <v>4.3304900337513885</v>
      </c>
      <c r="K141" s="16">
        <f t="shared" si="0"/>
        <v>6.0644071178034711</v>
      </c>
      <c r="L141" s="16">
        <f t="shared" si="0"/>
        <v>0.95407173291306091</v>
      </c>
      <c r="M141" s="16">
        <f t="shared" si="0"/>
        <v>17.368630174564395</v>
      </c>
      <c r="N141" s="16">
        <f t="shared" si="0"/>
        <v>0.63177417211441356</v>
      </c>
      <c r="O141" s="16">
        <f t="shared" si="0"/>
        <v>9.5613757406343485</v>
      </c>
      <c r="P141" s="16">
        <f t="shared" si="0"/>
        <v>2.7557660559909998</v>
      </c>
      <c r="Q141" s="16">
        <f t="shared" si="0"/>
        <v>9.573669731682613E-2</v>
      </c>
      <c r="R141" s="16">
        <f>SUM(R14:R140)</f>
        <v>0.45375362818943477</v>
      </c>
      <c r="S141" s="16">
        <f t="shared" si="0"/>
        <v>0.17057295547869564</v>
      </c>
      <c r="T141" s="16">
        <f t="shared" si="0"/>
        <v>1.7544754099920001</v>
      </c>
      <c r="U141" s="16">
        <f t="shared" si="0"/>
        <v>2.0453462040000002E-2</v>
      </c>
      <c r="V141" s="16">
        <f t="shared" si="0"/>
        <v>8.7218446438000008</v>
      </c>
      <c r="W141" s="16">
        <f t="shared" si="0"/>
        <v>0.15445618663943478</v>
      </c>
      <c r="X141" s="16">
        <f t="shared" si="0"/>
        <v>0.47015834332010453</v>
      </c>
      <c r="Y141" s="16">
        <f t="shared" si="0"/>
        <v>0.96549135486212478</v>
      </c>
      <c r="Z141" s="16">
        <f t="shared" si="0"/>
        <v>0.39257358739096454</v>
      </c>
      <c r="AA141" s="16">
        <f t="shared" si="0"/>
        <v>7.2867105536320004E-2</v>
      </c>
      <c r="AB141" s="16">
        <f t="shared" si="0"/>
        <v>1.901349951109514</v>
      </c>
      <c r="AC141" s="16">
        <f t="shared" si="0"/>
        <v>8.3761184836560005</v>
      </c>
      <c r="AD141" s="16">
        <f t="shared" si="0"/>
        <v>1.6610011279960002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customHeight="1" outlineLevel="1" thickBot="1" x14ac:dyDescent="0.3">
      <c r="A152" s="90"/>
      <c r="B152" s="91" t="s">
        <v>368</v>
      </c>
      <c r="C152" s="92" t="s">
        <v>365</v>
      </c>
      <c r="D152" s="90" t="s">
        <v>298</v>
      </c>
      <c r="E152" s="11">
        <f>SUM(E$141, E$151, IF(AND(ISNUMBER(SEARCH($B$4,"AT|BE|CH|GB|IE|LT|LU|NL")),SUM(E$143:E$149)&gt;0),SUM(E$143:E$149)-SUM(E$27:E$33),0))</f>
        <v>8.3742328081066475</v>
      </c>
      <c r="F152" s="11">
        <f t="shared" ref="F152:AD152" si="1">SUM(F$141, F$151, IF(AND(ISNUMBER(SEARCH($B$4,"AT|BE|CH|GB|IE|LT|LU|NL")),SUM(F$143:F$149)&gt;0),SUM(F$143:F$149)-SUM(F$27:F$33),0))</f>
        <v>16.751313187906288</v>
      </c>
      <c r="G152" s="11">
        <f t="shared" si="1"/>
        <v>3.3418129195337833</v>
      </c>
      <c r="H152" s="11">
        <f t="shared" si="1"/>
        <v>24.832690549099148</v>
      </c>
      <c r="I152" s="11">
        <f t="shared" si="1"/>
        <v>4.1689333452771375</v>
      </c>
      <c r="J152" s="11">
        <f t="shared" si="1"/>
        <v>4.3304900337513885</v>
      </c>
      <c r="K152" s="11">
        <f t="shared" si="1"/>
        <v>6.0644071178034711</v>
      </c>
      <c r="L152" s="11">
        <f t="shared" si="1"/>
        <v>0.95407173291306091</v>
      </c>
      <c r="M152" s="11">
        <f t="shared" si="1"/>
        <v>17.368630174564395</v>
      </c>
      <c r="N152" s="11">
        <f t="shared" si="1"/>
        <v>0.63177417211441356</v>
      </c>
      <c r="O152" s="11">
        <f t="shared" si="1"/>
        <v>9.5613757406343485</v>
      </c>
      <c r="P152" s="11">
        <f t="shared" si="1"/>
        <v>2.7557660559909998</v>
      </c>
      <c r="Q152" s="11">
        <f t="shared" si="1"/>
        <v>9.573669731682613E-2</v>
      </c>
      <c r="R152" s="11">
        <f t="shared" si="1"/>
        <v>0.45375362818943477</v>
      </c>
      <c r="S152" s="11">
        <f t="shared" si="1"/>
        <v>0.17057295547869564</v>
      </c>
      <c r="T152" s="11">
        <f t="shared" si="1"/>
        <v>1.7544754099920001</v>
      </c>
      <c r="U152" s="11">
        <f t="shared" si="1"/>
        <v>2.0453462040000002E-2</v>
      </c>
      <c r="V152" s="11">
        <f t="shared" si="1"/>
        <v>8.7218446438000008</v>
      </c>
      <c r="W152" s="11">
        <f t="shared" si="1"/>
        <v>0.15445618663943478</v>
      </c>
      <c r="X152" s="11">
        <f t="shared" si="1"/>
        <v>0.47015834332010453</v>
      </c>
      <c r="Y152" s="11">
        <f t="shared" si="1"/>
        <v>0.96549135486212478</v>
      </c>
      <c r="Z152" s="11">
        <f t="shared" si="1"/>
        <v>0.39257358739096454</v>
      </c>
      <c r="AA152" s="11">
        <f t="shared" si="1"/>
        <v>7.2867105536320004E-2</v>
      </c>
      <c r="AB152" s="11">
        <f t="shared" si="1"/>
        <v>1.901349951109514</v>
      </c>
      <c r="AC152" s="11">
        <f t="shared" si="1"/>
        <v>8.3761184836560005</v>
      </c>
      <c r="AD152" s="11">
        <f t="shared" si="1"/>
        <v>1.6610011279960002</v>
      </c>
      <c r="AE152" s="54"/>
      <c r="AF152" s="11"/>
      <c r="AG152" s="11"/>
      <c r="AH152" s="11"/>
      <c r="AI152" s="11"/>
      <c r="AJ152" s="11"/>
      <c r="AK152" s="11"/>
      <c r="AL152" s="45"/>
    </row>
    <row r="153" spans="1:38" ht="26.25"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thickBot="1" x14ac:dyDescent="0.3">
      <c r="A154" s="90"/>
      <c r="B154" s="91" t="s">
        <v>369</v>
      </c>
      <c r="C154" s="92" t="s">
        <v>366</v>
      </c>
      <c r="D154" s="90" t="s">
        <v>325</v>
      </c>
      <c r="E154" s="11">
        <f>SUM(E$141, E$153, -1 * IF(OR($B$6=2005,$B$6&gt;=2020),SUM(E$99:E$122),0), IF(AND(ISNUMBER(SEARCH($B$4,"AT|BE|CH|GB|IE|LT|LU|NL")),SUM(E$143:E$149)&gt;0),SUM(E$143:E$149)-SUM(E$27:E$33),0))</f>
        <v>8.3742328081066475</v>
      </c>
      <c r="F154" s="11">
        <f>SUM(F$141, F$153, -1 * IF(OR($B$6=2005,$B$6&gt;=2020),SUM(F$99:F$122),0), IF(AND(ISNUMBER(SEARCH($B$4,"AT|BE|CH|GB|IE|LT|LU|NL")),SUM(F$143:F$149)&gt;0),SUM(F$143:F$149)-SUM(F$27:F$33),0))</f>
        <v>16.751313187906288</v>
      </c>
      <c r="G154" s="11">
        <f>SUM(G$141, G$153, IF(AND(ISNUMBER(SEARCH($B$4,"AT|BE|CH|GB|IE|LT|LU|NL")),SUM(G$143:G$149)&gt;0),SUM(G$143:G$149)-SUM(G$27:G$33),0))</f>
        <v>3.3418129195337833</v>
      </c>
      <c r="H154" s="11">
        <f>SUM(H$141, H$153, IF(AND(ISNUMBER(SEARCH($B$4,"AT|BE|CH|GB|IE|LT|LU|NL")),SUM(H$143:H$149)&gt;0),SUM(H$143:H$149)-SUM(H$27:H$33),0))</f>
        <v>24.832690549099148</v>
      </c>
      <c r="I154" s="11">
        <f t="shared" ref="I154:AD154" si="2">SUM(I$141, I$153, IF(AND(ISNUMBER(SEARCH($B$4,"AT|BE|CH|GB|IE|LT|LU|NL")),SUM(I$143:I$149)&gt;0),SUM(I$143:I$149)-SUM(I$27:I$33),0))</f>
        <v>4.1689333452771375</v>
      </c>
      <c r="J154" s="11">
        <f t="shared" si="2"/>
        <v>4.3304900337513885</v>
      </c>
      <c r="K154" s="11">
        <f t="shared" si="2"/>
        <v>6.0644071178034711</v>
      </c>
      <c r="L154" s="11">
        <f t="shared" si="2"/>
        <v>0.95407173291306091</v>
      </c>
      <c r="M154" s="11">
        <f t="shared" si="2"/>
        <v>17.368630174564395</v>
      </c>
      <c r="N154" s="11">
        <f t="shared" si="2"/>
        <v>0.63177417211441356</v>
      </c>
      <c r="O154" s="11">
        <f t="shared" si="2"/>
        <v>9.5613757406343485</v>
      </c>
      <c r="P154" s="11">
        <f t="shared" si="2"/>
        <v>2.7557660559909998</v>
      </c>
      <c r="Q154" s="11">
        <f t="shared" si="2"/>
        <v>9.573669731682613E-2</v>
      </c>
      <c r="R154" s="11">
        <f t="shared" si="2"/>
        <v>0.45375362818943477</v>
      </c>
      <c r="S154" s="11">
        <f t="shared" si="2"/>
        <v>0.17057295547869564</v>
      </c>
      <c r="T154" s="11">
        <f t="shared" si="2"/>
        <v>1.7544754099920001</v>
      </c>
      <c r="U154" s="11">
        <f t="shared" si="2"/>
        <v>2.0453462040000002E-2</v>
      </c>
      <c r="V154" s="11">
        <f t="shared" si="2"/>
        <v>8.7218446438000008</v>
      </c>
      <c r="W154" s="11">
        <f t="shared" si="2"/>
        <v>0.15445618663943478</v>
      </c>
      <c r="X154" s="11">
        <f t="shared" si="2"/>
        <v>0.47015834332010453</v>
      </c>
      <c r="Y154" s="11">
        <f t="shared" si="2"/>
        <v>0.96549135486212478</v>
      </c>
      <c r="Z154" s="11">
        <f t="shared" si="2"/>
        <v>0.39257358739096454</v>
      </c>
      <c r="AA154" s="11">
        <f t="shared" si="2"/>
        <v>7.2867105536320004E-2</v>
      </c>
      <c r="AB154" s="11">
        <f t="shared" si="2"/>
        <v>1.901349951109514</v>
      </c>
      <c r="AC154" s="11">
        <f t="shared" si="2"/>
        <v>8.3761184836560005</v>
      </c>
      <c r="AD154" s="11">
        <f t="shared" si="2"/>
        <v>1.6610011279960002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v>0</v>
      </c>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customHeight="1" outlineLevel="1" thickBot="1" x14ac:dyDescent="0.3">
      <c r="A158" s="48" t="s">
        <v>328</v>
      </c>
      <c r="B158" s="48" t="s">
        <v>331</v>
      </c>
      <c r="C158" s="97" t="s">
        <v>332</v>
      </c>
      <c r="D158" s="98">
        <v>0</v>
      </c>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customHeight="1" outlineLevel="1" thickBot="1" x14ac:dyDescent="0.3">
      <c r="A159" s="48" t="s">
        <v>333</v>
      </c>
      <c r="B159" s="48" t="s">
        <v>334</v>
      </c>
      <c r="C159" s="97" t="s">
        <v>412</v>
      </c>
      <c r="D159" s="98">
        <v>0</v>
      </c>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customHeight="1" outlineLevel="1" thickBot="1" x14ac:dyDescent="0.3">
      <c r="A160" s="48" t="s">
        <v>335</v>
      </c>
      <c r="B160" s="48" t="s">
        <v>336</v>
      </c>
      <c r="C160" s="97" t="s">
        <v>337</v>
      </c>
      <c r="D160" s="98">
        <v>0</v>
      </c>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thickBot="1" x14ac:dyDescent="0.3">
      <c r="A161" s="49" t="s">
        <v>335</v>
      </c>
      <c r="B161" s="49" t="s">
        <v>338</v>
      </c>
      <c r="C161" s="99" t="s">
        <v>339</v>
      </c>
      <c r="D161" s="100">
        <v>0</v>
      </c>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v>0</v>
      </c>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customHeight="1" outlineLevel="1" thickBot="1" x14ac:dyDescent="0.3">
      <c r="A163" s="50" t="s">
        <v>340</v>
      </c>
      <c r="B163" s="50" t="s">
        <v>343</v>
      </c>
      <c r="C163" s="101" t="s">
        <v>344</v>
      </c>
      <c r="D163" s="102">
        <v>0</v>
      </c>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thickBot="1" x14ac:dyDescent="0.3">
      <c r="A164" s="50" t="s">
        <v>340</v>
      </c>
      <c r="B164" s="50" t="s">
        <v>346</v>
      </c>
      <c r="C164" s="101" t="s">
        <v>347</v>
      </c>
      <c r="D164" s="102">
        <v>0</v>
      </c>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1992</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1992</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0.34244436</v>
      </c>
      <c r="F14" s="3">
        <v>5.5466339999999999E-3</v>
      </c>
      <c r="G14" s="3">
        <v>1.1937321000000001</v>
      </c>
      <c r="H14" s="3" t="s">
        <v>431</v>
      </c>
      <c r="I14" s="3">
        <v>4.6543493999999998E-2</v>
      </c>
      <c r="J14" s="3">
        <v>6.0771816000000006E-2</v>
      </c>
      <c r="K14" s="3">
        <v>8.5369931999999996E-2</v>
      </c>
      <c r="L14" s="3">
        <v>2.6064356639999998E-3</v>
      </c>
      <c r="M14" s="3">
        <v>3.6414858000000001E-2</v>
      </c>
      <c r="N14" s="3">
        <v>1.0996804799999999E-2</v>
      </c>
      <c r="O14" s="3">
        <v>2.8938959999999998</v>
      </c>
      <c r="P14" s="3">
        <v>8.2234878000000001E-4</v>
      </c>
      <c r="Q14" s="3">
        <v>9.5980883999999995E-3</v>
      </c>
      <c r="R14" s="3">
        <v>6.1495289999999999E-3</v>
      </c>
      <c r="S14" s="3">
        <v>1.28054898E-2</v>
      </c>
      <c r="T14" s="3">
        <v>0.61495290000000002</v>
      </c>
      <c r="U14" s="3">
        <v>4.9678548000000001E-3</v>
      </c>
      <c r="V14" s="3">
        <v>0.21173672399999999</v>
      </c>
      <c r="W14" s="3">
        <v>6.0289499999999999E-3</v>
      </c>
      <c r="X14" s="3" t="s">
        <v>432</v>
      </c>
      <c r="Y14" s="3">
        <v>1.0852110000000001E-5</v>
      </c>
      <c r="Z14" s="3">
        <v>1.0852110000000001E-5</v>
      </c>
      <c r="AA14" s="3">
        <v>1.66881336E-5</v>
      </c>
      <c r="AB14" s="3">
        <v>3.8392353600000003E-5</v>
      </c>
      <c r="AC14" s="3">
        <v>1.2057900000000001E-6</v>
      </c>
      <c r="AD14" s="3" t="s">
        <v>432</v>
      </c>
      <c r="AE14" s="51"/>
      <c r="AF14" s="22">
        <v>2411.58</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3.1633956444</v>
      </c>
      <c r="F24" s="3">
        <v>0.20199373543999999</v>
      </c>
      <c r="G24" s="3">
        <v>0.27483569799999996</v>
      </c>
      <c r="H24" s="3">
        <v>0</v>
      </c>
      <c r="I24" s="3">
        <v>0.11813776000000001</v>
      </c>
      <c r="J24" s="3">
        <v>0.1181481496</v>
      </c>
      <c r="K24" s="3">
        <v>0.1181487712</v>
      </c>
      <c r="L24" s="3">
        <v>6.5178636800000009E-2</v>
      </c>
      <c r="M24" s="3">
        <v>0.45510379680000002</v>
      </c>
      <c r="N24" s="3">
        <v>3.8404232134220796E-4</v>
      </c>
      <c r="O24" s="3">
        <v>3.4866663239999998E-2</v>
      </c>
      <c r="P24" s="3">
        <v>2.0296272000000001E-3</v>
      </c>
      <c r="Q24" s="3">
        <v>4.2127661999999996E-4</v>
      </c>
      <c r="R24" s="3">
        <v>1.1953996E-3</v>
      </c>
      <c r="S24" s="3">
        <v>1.28632268E-3</v>
      </c>
      <c r="T24" s="3">
        <v>7.8543711999999998E-5</v>
      </c>
      <c r="U24" s="3">
        <v>7.8236638000000005E-4</v>
      </c>
      <c r="V24" s="3">
        <v>0.17032864600000003</v>
      </c>
      <c r="W24" s="3">
        <v>4.9287364000000005E-3</v>
      </c>
      <c r="X24" s="3">
        <v>1.1040360640400001E-2</v>
      </c>
      <c r="Y24" s="3">
        <v>8.7160715230319999E-2</v>
      </c>
      <c r="Z24" s="3">
        <v>9.8782159045600008E-3</v>
      </c>
      <c r="AA24" s="3">
        <v>8.716072642799999E-3</v>
      </c>
      <c r="AB24" s="3">
        <v>0.11679536441808</v>
      </c>
      <c r="AC24" s="3">
        <v>4.9657660000000003E-6</v>
      </c>
      <c r="AD24" s="3">
        <v>1.5096000000000002E-8</v>
      </c>
      <c r="AE24" s="51"/>
      <c r="AF24" s="22">
        <v>5810.7139999999999</v>
      </c>
      <c r="AG24" s="22">
        <v>1360.7</v>
      </c>
      <c r="AH24" s="22">
        <v>2466</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1.1348424000000001</v>
      </c>
      <c r="F41" s="3">
        <v>4.6411308</v>
      </c>
      <c r="G41" s="3">
        <v>0.50698473200000005</v>
      </c>
      <c r="H41" s="3">
        <v>0.56236299999999995</v>
      </c>
      <c r="I41" s="3">
        <v>2.4971676879999998</v>
      </c>
      <c r="J41" s="3">
        <v>2.553600688</v>
      </c>
      <c r="K41" s="3">
        <v>2.6599936879999997</v>
      </c>
      <c r="L41" s="3">
        <v>0.71734014400000001</v>
      </c>
      <c r="M41" s="3">
        <v>9.0109344</v>
      </c>
      <c r="N41" s="3">
        <v>0.43927339560000001</v>
      </c>
      <c r="O41" s="3">
        <v>0.73938735964000002</v>
      </c>
      <c r="P41" s="3">
        <v>8.9125999999999997E-3</v>
      </c>
      <c r="Q41" s="3">
        <v>4.73377E-3</v>
      </c>
      <c r="R41" s="3">
        <v>0.38570219480000001</v>
      </c>
      <c r="S41" s="3">
        <v>0.10203103896</v>
      </c>
      <c r="T41" s="3">
        <v>0.48190319479999999</v>
      </c>
      <c r="U41" s="3">
        <v>7.9838768000000011E-3</v>
      </c>
      <c r="V41" s="3">
        <v>7.8471957080000001</v>
      </c>
      <c r="W41" s="3">
        <v>2.3191900000000001E-2</v>
      </c>
      <c r="X41" s="3">
        <v>0.15199686279999999</v>
      </c>
      <c r="Y41" s="3">
        <v>0.24323818</v>
      </c>
      <c r="Z41" s="3">
        <v>7.6001140399999986E-2</v>
      </c>
      <c r="AA41" s="3">
        <v>6.0801418000000003E-2</v>
      </c>
      <c r="AB41" s="3">
        <v>0.53203760119999999</v>
      </c>
      <c r="AC41" s="3">
        <v>7.6016671999999993E-2</v>
      </c>
      <c r="AD41" s="3">
        <v>9.1240956000000002E-4</v>
      </c>
      <c r="AE41" s="51"/>
      <c r="AF41" s="22">
        <v>3612</v>
      </c>
      <c r="AG41" s="22">
        <v>740</v>
      </c>
      <c r="AH41" s="22">
        <v>399.6</v>
      </c>
      <c r="AI41" s="22">
        <v>15199</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0.2928</v>
      </c>
      <c r="G48" s="3" t="s">
        <v>432</v>
      </c>
      <c r="H48" s="3" t="s">
        <v>432</v>
      </c>
      <c r="I48" s="3">
        <v>3.5693999999999997E-2</v>
      </c>
      <c r="J48" s="3">
        <v>1.6620000000000003E-2</v>
      </c>
      <c r="K48" s="3">
        <v>1.9548E-3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0.36599999999999999</v>
      </c>
      <c r="AL48" s="40" t="s">
        <v>123</v>
      </c>
    </row>
    <row r="49" spans="1:38" ht="26.25"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0.17218899494831708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7.1848000000000001</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3.8281236000000001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3.1901030000000001</v>
      </c>
      <c r="AL82" s="40" t="s">
        <v>220</v>
      </c>
    </row>
    <row r="83" spans="1:38" ht="26.25" hidden="1" customHeight="1" outlineLevel="1" thickBot="1" x14ac:dyDescent="0.3">
      <c r="A83" s="134" t="s">
        <v>54</v>
      </c>
      <c r="B83" s="138" t="s">
        <v>212</v>
      </c>
      <c r="C83" s="137" t="s">
        <v>213</v>
      </c>
      <c r="D83" s="62"/>
      <c r="E83" s="3" t="s">
        <v>432</v>
      </c>
      <c r="F83" s="3">
        <v>1.76E-4</v>
      </c>
      <c r="G83" s="3" t="s">
        <v>432</v>
      </c>
      <c r="H83" s="3" t="s">
        <v>432</v>
      </c>
      <c r="I83" s="3">
        <v>1.0999999999999998E-3</v>
      </c>
      <c r="J83" s="3">
        <v>2.1999999999999999E-2</v>
      </c>
      <c r="K83" s="3">
        <v>0.16500000000000001</v>
      </c>
      <c r="L83" s="3">
        <v>6.2699999999999993E-5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11</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0.22182914046296751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110.91457023148375</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0.2328486070724638</v>
      </c>
      <c r="F99" s="3">
        <v>3.1825068637681166</v>
      </c>
      <c r="G99" s="3" t="s">
        <v>432</v>
      </c>
      <c r="H99" s="3">
        <v>6.8807324985507261</v>
      </c>
      <c r="I99" s="3">
        <v>0.24915860869565218</v>
      </c>
      <c r="J99" s="3">
        <v>0.24915860869565218</v>
      </c>
      <c r="K99" s="3">
        <v>0.54577599999999993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120.74465280464217</v>
      </c>
      <c r="AL99" s="40" t="s">
        <v>246</v>
      </c>
    </row>
    <row r="100" spans="1:38" ht="26.25" hidden="1" customHeight="1" outlineLevel="1" thickBot="1" x14ac:dyDescent="0.3">
      <c r="A100" s="129" t="s">
        <v>244</v>
      </c>
      <c r="B100" s="129" t="s">
        <v>247</v>
      </c>
      <c r="C100" s="130" t="s">
        <v>409</v>
      </c>
      <c r="D100" s="74"/>
      <c r="E100" s="3">
        <v>3.7469083826086956E-2</v>
      </c>
      <c r="F100" s="3">
        <v>0.79427754202898548</v>
      </c>
      <c r="G100" s="3" t="s">
        <v>432</v>
      </c>
      <c r="H100" s="3">
        <v>1.3636347362318841</v>
      </c>
      <c r="I100" s="3">
        <v>5.9537739130434787E-2</v>
      </c>
      <c r="J100" s="3">
        <v>5.9537739130434787E-2</v>
      </c>
      <c r="K100" s="3">
        <v>0.13010098550724639</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56.201347195357826</v>
      </c>
      <c r="AL100" s="40" t="s">
        <v>246</v>
      </c>
    </row>
    <row r="101" spans="1:38" ht="26.25" hidden="1" customHeight="1" outlineLevel="1" thickBot="1" x14ac:dyDescent="0.3">
      <c r="A101" s="129" t="s">
        <v>244</v>
      </c>
      <c r="B101" s="129" t="s">
        <v>248</v>
      </c>
      <c r="C101" s="130" t="s">
        <v>249</v>
      </c>
      <c r="D101" s="74"/>
      <c r="E101" s="3">
        <v>2.1551999999999998E-2</v>
      </c>
      <c r="F101" s="3">
        <v>0.30352399999999996</v>
      </c>
      <c r="G101" s="3" t="s">
        <v>432</v>
      </c>
      <c r="H101" s="3">
        <v>0.71839999999999993</v>
      </c>
      <c r="I101" s="3">
        <v>0.10775999999999999</v>
      </c>
      <c r="J101" s="3">
        <v>0.10775999999999999</v>
      </c>
      <c r="K101" s="3">
        <v>0.25144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448.54300000000001</v>
      </c>
      <c r="AL101" s="40" t="s">
        <v>246</v>
      </c>
    </row>
    <row r="102" spans="1:38" ht="26.25" hidden="1" customHeight="1" outlineLevel="1" thickBot="1" x14ac:dyDescent="0.3">
      <c r="A102" s="129" t="s">
        <v>244</v>
      </c>
      <c r="B102" s="129" t="s">
        <v>250</v>
      </c>
      <c r="C102" s="130" t="s">
        <v>387</v>
      </c>
      <c r="D102" s="74"/>
      <c r="E102" s="3">
        <v>2.2033199999999996E-2</v>
      </c>
      <c r="F102" s="3">
        <v>0.10181324999999999</v>
      </c>
      <c r="G102" s="3" t="s">
        <v>432</v>
      </c>
      <c r="H102" s="3">
        <v>0.73594499999999996</v>
      </c>
      <c r="I102" s="3">
        <v>1.3996500000000002E-2</v>
      </c>
      <c r="J102" s="3">
        <v>1.3996500000000002E-2</v>
      </c>
      <c r="K102" s="3">
        <v>7.5400499999999995E-2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23.556000000000001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1.48104E-2</v>
      </c>
      <c r="F104" s="3">
        <v>0.66893639999999999</v>
      </c>
      <c r="G104" s="3" t="s">
        <v>432</v>
      </c>
      <c r="H104" s="3">
        <v>0.49367999999999995</v>
      </c>
      <c r="I104" s="3">
        <v>7.4051999999999993E-2</v>
      </c>
      <c r="J104" s="3">
        <v>7.4051999999999993E-2</v>
      </c>
      <c r="K104" s="3">
        <v>0.17278800000000002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51.970999999999997</v>
      </c>
      <c r="AL104" s="40" t="s">
        <v>246</v>
      </c>
    </row>
    <row r="105" spans="1:38" ht="26.25" hidden="1" customHeight="1" outlineLevel="1" thickBot="1" x14ac:dyDescent="0.3">
      <c r="A105" s="129" t="s">
        <v>244</v>
      </c>
      <c r="B105" s="129" t="s">
        <v>255</v>
      </c>
      <c r="C105" s="130" t="s">
        <v>256</v>
      </c>
      <c r="D105" s="74"/>
      <c r="E105" s="3">
        <v>1.1025E-2</v>
      </c>
      <c r="F105" s="3">
        <v>0.18852750000000001</v>
      </c>
      <c r="G105" s="3" t="s">
        <v>432</v>
      </c>
      <c r="H105" s="3">
        <v>0.30869999999999997</v>
      </c>
      <c r="I105" s="3">
        <v>9.7019999999999988E-3</v>
      </c>
      <c r="J105" s="3">
        <v>9.7019999999999988E-3</v>
      </c>
      <c r="K105" s="3">
        <v>2.1167999999999999E-2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16.864000000000001</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3.3487999999999997E-2</v>
      </c>
      <c r="F107" s="3">
        <v>0.39467999999999998</v>
      </c>
      <c r="G107" s="3" t="s">
        <v>432</v>
      </c>
      <c r="H107" s="3">
        <v>0.38272</v>
      </c>
      <c r="I107" s="3">
        <v>9.5680000000000001E-2</v>
      </c>
      <c r="J107" s="3">
        <v>9.5680000000000001E-2</v>
      </c>
      <c r="K107" s="3">
        <v>0.45448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630.00247090487653</v>
      </c>
      <c r="AL107" s="40" t="s">
        <v>246</v>
      </c>
    </row>
    <row r="108" spans="1:38" ht="26.25" hidden="1" customHeight="1" outlineLevel="1" thickBot="1" x14ac:dyDescent="0.3">
      <c r="A108" s="129" t="s">
        <v>244</v>
      </c>
      <c r="B108" s="129" t="s">
        <v>260</v>
      </c>
      <c r="C108" s="130" t="s">
        <v>381</v>
      </c>
      <c r="D108" s="74"/>
      <c r="E108" s="3">
        <v>3.8676440552374534E-2</v>
      </c>
      <c r="F108" s="3">
        <v>0.15470576220949814</v>
      </c>
      <c r="G108" s="3" t="s">
        <v>432</v>
      </c>
      <c r="H108" s="3">
        <v>0.1862198989558774</v>
      </c>
      <c r="I108" s="3">
        <v>2.8649215223981134E-2</v>
      </c>
      <c r="J108" s="3">
        <v>2.8649215223981134E-2</v>
      </c>
      <c r="K108" s="3">
        <v>5.7298430447962269E-2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224.18636574520696</v>
      </c>
      <c r="AL108" s="40" t="s">
        <v>246</v>
      </c>
    </row>
    <row r="109" spans="1:38" ht="26.25" hidden="1" customHeight="1" outlineLevel="1" thickBot="1" x14ac:dyDescent="0.3">
      <c r="A109" s="129" t="s">
        <v>244</v>
      </c>
      <c r="B109" s="129" t="s">
        <v>261</v>
      </c>
      <c r="C109" s="130" t="s">
        <v>382</v>
      </c>
      <c r="D109" s="74"/>
      <c r="E109" s="3" t="s">
        <v>434</v>
      </c>
      <c r="F109" s="3" t="s">
        <v>434</v>
      </c>
      <c r="G109" s="3" t="s">
        <v>432</v>
      </c>
      <c r="H109" s="3">
        <v>0</v>
      </c>
      <c r="I109" s="3" t="s">
        <v>434</v>
      </c>
      <c r="J109" s="3" t="s">
        <v>434</v>
      </c>
      <c r="K109" s="3" t="s">
        <v>434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2.4749738522992808</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2.8791894976173023</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0.27626666666666666</v>
      </c>
      <c r="F112" s="3" t="s">
        <v>432</v>
      </c>
      <c r="G112" s="3" t="s">
        <v>432</v>
      </c>
      <c r="H112" s="3">
        <v>1.036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14800000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5.1610033724769488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4.8743456521739139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3.3838808725812505E-2</v>
      </c>
      <c r="G125" s="3" t="s">
        <v>432</v>
      </c>
      <c r="H125" s="3" t="s">
        <v>432</v>
      </c>
      <c r="I125" s="3">
        <v>1.2048001255993055E-6</v>
      </c>
      <c r="J125" s="3">
        <v>7.9954917426135719E-6</v>
      </c>
      <c r="K125" s="3">
        <v>1.6903710853105407E-5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3190103</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0.41177942492493935</v>
      </c>
      <c r="F135" s="3">
        <v>0.15927317379172179</v>
      </c>
      <c r="G135" s="3">
        <v>1.4243942371617399E-2</v>
      </c>
      <c r="H135" s="3" t="s">
        <v>432</v>
      </c>
      <c r="I135" s="3">
        <v>0.54256471397342632</v>
      </c>
      <c r="J135" s="3">
        <v>0.58400163723631326</v>
      </c>
      <c r="K135" s="3">
        <v>0.60083538731186115</v>
      </c>
      <c r="L135" s="3">
        <v>5.4385961782539155E-2</v>
      </c>
      <c r="M135" s="3">
        <v>7.2294482055218126</v>
      </c>
      <c r="N135" s="3">
        <v>6.3450288746295685E-2</v>
      </c>
      <c r="O135" s="3">
        <v>1.294903851965218E-2</v>
      </c>
      <c r="P135" s="3" t="s">
        <v>432</v>
      </c>
      <c r="Q135" s="3">
        <v>5.3091057930573934E-2</v>
      </c>
      <c r="R135" s="3">
        <v>1.294903851965218E-3</v>
      </c>
      <c r="S135" s="3">
        <v>2.589807703930436E-2</v>
      </c>
      <c r="T135" s="3" t="s">
        <v>432</v>
      </c>
      <c r="U135" s="3" t="s">
        <v>432</v>
      </c>
      <c r="V135" s="3" t="s">
        <v>432</v>
      </c>
      <c r="W135" s="3">
        <v>1.294903851965218E-3</v>
      </c>
      <c r="X135" s="3">
        <v>0.30171259750789581</v>
      </c>
      <c r="Y135" s="3">
        <v>0.59954048345989586</v>
      </c>
      <c r="Z135" s="3">
        <v>0.30171259750789581</v>
      </c>
      <c r="AA135" s="3" t="s">
        <v>432</v>
      </c>
      <c r="AB135" s="3">
        <v>1.2029656784756875</v>
      </c>
      <c r="AC135" s="3" t="s">
        <v>432</v>
      </c>
      <c r="AD135" s="3" t="s">
        <v>432</v>
      </c>
      <c r="AE135" s="51"/>
      <c r="AF135" s="22" t="s">
        <v>432</v>
      </c>
      <c r="AG135" s="22" t="s">
        <v>432</v>
      </c>
      <c r="AH135" s="22" t="s">
        <v>432</v>
      </c>
      <c r="AI135" s="22" t="s">
        <v>432</v>
      </c>
      <c r="AJ135" s="22" t="s">
        <v>432</v>
      </c>
      <c r="AK135" s="22">
        <v>129.4903851965218</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6.2623590274425318</v>
      </c>
      <c r="F141" s="16">
        <f t="shared" ref="F141:AD141" si="0">SUM(F14:F140)</f>
        <v>15.417395553375416</v>
      </c>
      <c r="G141" s="16">
        <f t="shared" si="0"/>
        <v>2.0190282509716173</v>
      </c>
      <c r="H141" s="16">
        <f t="shared" si="0"/>
        <v>22.703744158389348</v>
      </c>
      <c r="I141" s="16">
        <f t="shared" si="0"/>
        <v>3.9097845078236197</v>
      </c>
      <c r="J141" s="16">
        <f t="shared" si="0"/>
        <v>4.0523877833781246</v>
      </c>
      <c r="K141" s="16">
        <f t="shared" si="0"/>
        <v>5.407082832177923</v>
      </c>
      <c r="L141" s="16">
        <f t="shared" si="0"/>
        <v>0.91569433210253914</v>
      </c>
      <c r="M141" s="16">
        <f t="shared" si="0"/>
        <v>16.829169520321813</v>
      </c>
      <c r="N141" s="16">
        <f t="shared" si="0"/>
        <v>0.5873855054676379</v>
      </c>
      <c r="O141" s="16">
        <f t="shared" si="0"/>
        <v>7.113136261399652</v>
      </c>
      <c r="P141" s="16">
        <f t="shared" si="0"/>
        <v>2.7522782875799998</v>
      </c>
      <c r="Q141" s="16">
        <f t="shared" si="0"/>
        <v>8.6424228750573928E-2</v>
      </c>
      <c r="R141" s="16">
        <f>SUM(R14:R140)</f>
        <v>0.4346230712519652</v>
      </c>
      <c r="S141" s="16">
        <f t="shared" si="0"/>
        <v>0.15314046047930435</v>
      </c>
      <c r="T141" s="16">
        <f t="shared" si="0"/>
        <v>1.1329727985120002</v>
      </c>
      <c r="U141" s="16">
        <f t="shared" si="0"/>
        <v>1.5754549980000001E-2</v>
      </c>
      <c r="V141" s="16">
        <f t="shared" si="0"/>
        <v>8.4311313779999999</v>
      </c>
      <c r="W141" s="16">
        <f t="shared" si="0"/>
        <v>0.10169349025196522</v>
      </c>
      <c r="X141" s="16">
        <f t="shared" si="0"/>
        <v>0.4647530392396958</v>
      </c>
      <c r="Y141" s="16">
        <f t="shared" si="0"/>
        <v>0.92995571488421591</v>
      </c>
      <c r="Z141" s="16">
        <f t="shared" si="0"/>
        <v>0.38760584141105581</v>
      </c>
      <c r="AA141" s="16">
        <f t="shared" si="0"/>
        <v>6.9537214265000008E-2</v>
      </c>
      <c r="AB141" s="16">
        <f t="shared" si="0"/>
        <v>1.8521113697999674</v>
      </c>
      <c r="AC141" s="16">
        <f t="shared" si="0"/>
        <v>8.3760228435560009</v>
      </c>
      <c r="AD141" s="16">
        <f t="shared" si="0"/>
        <v>1.6609674246560002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6.2623590274425318</v>
      </c>
      <c r="F152" s="11">
        <f t="shared" ref="F152:AD152" si="1">SUM(F$141, F$151, IF(AND(ISNUMBER(SEARCH($B$4,"AT|BE|CH|GB|IE|LT|LU|NL")),SUM(F$143:F$149)&gt;0),SUM(F$143:F$149)-SUM(F$27:F$33),0))</f>
        <v>15.417395553375416</v>
      </c>
      <c r="G152" s="11">
        <f t="shared" si="1"/>
        <v>2.0190282509716173</v>
      </c>
      <c r="H152" s="11">
        <f t="shared" si="1"/>
        <v>22.703744158389348</v>
      </c>
      <c r="I152" s="11">
        <f t="shared" si="1"/>
        <v>3.9097845078236197</v>
      </c>
      <c r="J152" s="11">
        <f t="shared" si="1"/>
        <v>4.0523877833781246</v>
      </c>
      <c r="K152" s="11">
        <f t="shared" si="1"/>
        <v>5.407082832177923</v>
      </c>
      <c r="L152" s="11">
        <f t="shared" si="1"/>
        <v>0.91569433210253914</v>
      </c>
      <c r="M152" s="11">
        <f t="shared" si="1"/>
        <v>16.829169520321813</v>
      </c>
      <c r="N152" s="11">
        <f t="shared" si="1"/>
        <v>0.5873855054676379</v>
      </c>
      <c r="O152" s="11">
        <f t="shared" si="1"/>
        <v>7.113136261399652</v>
      </c>
      <c r="P152" s="11">
        <f t="shared" si="1"/>
        <v>2.7522782875799998</v>
      </c>
      <c r="Q152" s="11">
        <f t="shared" si="1"/>
        <v>8.6424228750573928E-2</v>
      </c>
      <c r="R152" s="11">
        <f t="shared" si="1"/>
        <v>0.4346230712519652</v>
      </c>
      <c r="S152" s="11">
        <f t="shared" si="1"/>
        <v>0.15314046047930435</v>
      </c>
      <c r="T152" s="11">
        <f t="shared" si="1"/>
        <v>1.1329727985120002</v>
      </c>
      <c r="U152" s="11">
        <f t="shared" si="1"/>
        <v>1.5754549980000001E-2</v>
      </c>
      <c r="V152" s="11">
        <f t="shared" si="1"/>
        <v>8.4311313779999999</v>
      </c>
      <c r="W152" s="11">
        <f t="shared" si="1"/>
        <v>0.10169349025196522</v>
      </c>
      <c r="X152" s="11">
        <f t="shared" si="1"/>
        <v>0.4647530392396958</v>
      </c>
      <c r="Y152" s="11">
        <f t="shared" si="1"/>
        <v>0.92995571488421591</v>
      </c>
      <c r="Z152" s="11">
        <f t="shared" si="1"/>
        <v>0.38760584141105581</v>
      </c>
      <c r="AA152" s="11">
        <f t="shared" si="1"/>
        <v>6.9537214265000008E-2</v>
      </c>
      <c r="AB152" s="11">
        <f t="shared" si="1"/>
        <v>1.8521113697999674</v>
      </c>
      <c r="AC152" s="11">
        <f t="shared" si="1"/>
        <v>8.3760228435560009</v>
      </c>
      <c r="AD152" s="11">
        <f t="shared" si="1"/>
        <v>1.6609674246560002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6.2623590274425318</v>
      </c>
      <c r="F154" s="11">
        <f>SUM(F$141, F$153, -1 * IF(OR($B$6=2005,$B$6&gt;=2020),SUM(F$99:F$122),0), IF(AND(ISNUMBER(SEARCH($B$4,"AT|BE|CH|GB|IE|LT|LU|NL")),SUM(F$143:F$149)&gt;0),SUM(F$143:F$149)-SUM(F$27:F$33),0))</f>
        <v>15.417395553375416</v>
      </c>
      <c r="G154" s="11">
        <f>SUM(G$141, G$153, IF(AND(ISNUMBER(SEARCH($B$4,"AT|BE|CH|GB|IE|LT|LU|NL")),SUM(G$143:G$149)&gt;0),SUM(G$143:G$149)-SUM(G$27:G$33),0))</f>
        <v>2.0190282509716173</v>
      </c>
      <c r="H154" s="11">
        <f>SUM(H$141, H$153, IF(AND(ISNUMBER(SEARCH($B$4,"AT|BE|CH|GB|IE|LT|LU|NL")),SUM(H$143:H$149)&gt;0),SUM(H$143:H$149)-SUM(H$27:H$33),0))</f>
        <v>22.703744158389348</v>
      </c>
      <c r="I154" s="11">
        <f t="shared" ref="I154:AD154" si="2">SUM(I$141, I$153, IF(AND(ISNUMBER(SEARCH($B$4,"AT|BE|CH|GB|IE|LT|LU|NL")),SUM(I$143:I$149)&gt;0),SUM(I$143:I$149)-SUM(I$27:I$33),0))</f>
        <v>3.9097845078236197</v>
      </c>
      <c r="J154" s="11">
        <f t="shared" si="2"/>
        <v>4.0523877833781246</v>
      </c>
      <c r="K154" s="11">
        <f t="shared" si="2"/>
        <v>5.407082832177923</v>
      </c>
      <c r="L154" s="11">
        <f t="shared" si="2"/>
        <v>0.91569433210253914</v>
      </c>
      <c r="M154" s="11">
        <f t="shared" si="2"/>
        <v>16.829169520321813</v>
      </c>
      <c r="N154" s="11">
        <f t="shared" si="2"/>
        <v>0.5873855054676379</v>
      </c>
      <c r="O154" s="11">
        <f t="shared" si="2"/>
        <v>7.113136261399652</v>
      </c>
      <c r="P154" s="11">
        <f t="shared" si="2"/>
        <v>2.7522782875799998</v>
      </c>
      <c r="Q154" s="11">
        <f t="shared" si="2"/>
        <v>8.6424228750573928E-2</v>
      </c>
      <c r="R154" s="11">
        <f t="shared" si="2"/>
        <v>0.4346230712519652</v>
      </c>
      <c r="S154" s="11">
        <f t="shared" si="2"/>
        <v>0.15314046047930435</v>
      </c>
      <c r="T154" s="11">
        <f t="shared" si="2"/>
        <v>1.1329727985120002</v>
      </c>
      <c r="U154" s="11">
        <f t="shared" si="2"/>
        <v>1.5754549980000001E-2</v>
      </c>
      <c r="V154" s="11">
        <f t="shared" si="2"/>
        <v>8.4311313779999999</v>
      </c>
      <c r="W154" s="11">
        <f t="shared" si="2"/>
        <v>0.10169349025196522</v>
      </c>
      <c r="X154" s="11">
        <f t="shared" si="2"/>
        <v>0.4647530392396958</v>
      </c>
      <c r="Y154" s="11">
        <f t="shared" si="2"/>
        <v>0.92995571488421591</v>
      </c>
      <c r="Z154" s="11">
        <f t="shared" si="2"/>
        <v>0.38760584141105581</v>
      </c>
      <c r="AA154" s="11">
        <f t="shared" si="2"/>
        <v>6.9537214265000008E-2</v>
      </c>
      <c r="AB154" s="11">
        <f t="shared" si="2"/>
        <v>1.8521113697999674</v>
      </c>
      <c r="AC154" s="11">
        <f t="shared" si="2"/>
        <v>8.3760228435560009</v>
      </c>
      <c r="AD154" s="11">
        <f t="shared" si="2"/>
        <v>1.6609674246560002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1993</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1993</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0.58786281800000006</v>
      </c>
      <c r="F14" s="3">
        <v>9.5217216999999993E-3</v>
      </c>
      <c r="G14" s="3">
        <v>2.049240105</v>
      </c>
      <c r="H14" s="3" t="s">
        <v>431</v>
      </c>
      <c r="I14" s="3">
        <v>7.9899664700000012E-2</v>
      </c>
      <c r="J14" s="3">
        <v>0.1043249508</v>
      </c>
      <c r="K14" s="3">
        <v>0.14655171659999999</v>
      </c>
      <c r="L14" s="3">
        <v>4.4743812231999996E-3</v>
      </c>
      <c r="M14" s="3">
        <v>6.2512172899999996E-2</v>
      </c>
      <c r="N14" s="3">
        <v>1.8877848239999998E-2</v>
      </c>
      <c r="O14" s="3">
        <v>4.9678547999999996</v>
      </c>
      <c r="P14" s="3">
        <v>1.4116987390000002E-3</v>
      </c>
      <c r="Q14" s="3">
        <v>1.6476718419999998E-2</v>
      </c>
      <c r="R14" s="3">
        <v>1.0556691449999999E-2</v>
      </c>
      <c r="S14" s="3">
        <v>2.1982757489999998E-2</v>
      </c>
      <c r="T14" s="3">
        <v>1.055669145</v>
      </c>
      <c r="U14" s="3">
        <v>8.5281507400000005E-3</v>
      </c>
      <c r="V14" s="3">
        <v>0.36348137619999998</v>
      </c>
      <c r="W14" s="3">
        <v>1.0349697500000001E-2</v>
      </c>
      <c r="X14" s="3" t="s">
        <v>432</v>
      </c>
      <c r="Y14" s="3">
        <v>1.86294555E-5</v>
      </c>
      <c r="Z14" s="3">
        <v>1.86294555E-5</v>
      </c>
      <c r="AA14" s="3">
        <v>2.8647962679999998E-5</v>
      </c>
      <c r="AB14" s="3">
        <v>6.5906873679999999E-5</v>
      </c>
      <c r="AC14" s="3">
        <v>2.0699395E-6</v>
      </c>
      <c r="AD14" s="3" t="s">
        <v>432</v>
      </c>
      <c r="AE14" s="51"/>
      <c r="AF14" s="22">
        <v>4139.8789999999999</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2.6765753664000003</v>
      </c>
      <c r="F24" s="3">
        <v>0.16647038544000001</v>
      </c>
      <c r="G24" s="3">
        <v>0.23395138800000001</v>
      </c>
      <c r="H24" s="3">
        <v>0</v>
      </c>
      <c r="I24" s="3">
        <v>0.100439088</v>
      </c>
      <c r="J24" s="3">
        <v>0.10044947759999999</v>
      </c>
      <c r="K24" s="3">
        <v>0.10045009919999999</v>
      </c>
      <c r="L24" s="3">
        <v>5.5508793600000002E-2</v>
      </c>
      <c r="M24" s="3">
        <v>0.38062060079999999</v>
      </c>
      <c r="N24" s="3">
        <v>3.0502944138055679E-4</v>
      </c>
      <c r="O24" s="3">
        <v>2.9698879680000002E-2</v>
      </c>
      <c r="P24" s="3">
        <v>1.59774648E-3</v>
      </c>
      <c r="Q24" s="3">
        <v>3.3460043999999998E-4</v>
      </c>
      <c r="R24" s="3">
        <v>1.0152492E-3</v>
      </c>
      <c r="S24" s="3">
        <v>1.09527552E-3</v>
      </c>
      <c r="T24" s="3">
        <v>6.3744864000000008E-5</v>
      </c>
      <c r="U24" s="3">
        <v>6.5234652000000003E-4</v>
      </c>
      <c r="V24" s="3">
        <v>0.14490954</v>
      </c>
      <c r="W24" s="3">
        <v>2.7378483999999999E-3</v>
      </c>
      <c r="X24" s="3">
        <v>9.4040692404000013E-3</v>
      </c>
      <c r="Y24" s="3">
        <v>7.4242625230320006E-2</v>
      </c>
      <c r="Z24" s="3">
        <v>8.4141657045600001E-3</v>
      </c>
      <c r="AA24" s="3">
        <v>7.4242636427999994E-3</v>
      </c>
      <c r="AB24" s="3">
        <v>9.9485123818080001E-2</v>
      </c>
      <c r="AC24" s="3">
        <v>2.7748780000000001E-6</v>
      </c>
      <c r="AD24" s="3">
        <v>1.5096000000000002E-8</v>
      </c>
      <c r="AE24" s="51"/>
      <c r="AF24" s="22">
        <v>4949.5079999999998</v>
      </c>
      <c r="AG24" s="22" t="s">
        <v>431</v>
      </c>
      <c r="AH24" s="22">
        <v>1857.6</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0.65822400000000003</v>
      </c>
      <c r="F41" s="3">
        <v>4.4016599999999997</v>
      </c>
      <c r="G41" s="3">
        <v>0.35383419999999999</v>
      </c>
      <c r="H41" s="3">
        <v>0.53675899999999999</v>
      </c>
      <c r="I41" s="3">
        <v>2.3585528</v>
      </c>
      <c r="J41" s="3">
        <v>2.4082658000000001</v>
      </c>
      <c r="K41" s="3">
        <v>2.5098148</v>
      </c>
      <c r="L41" s="3">
        <v>0.67073312000000007</v>
      </c>
      <c r="M41" s="3">
        <v>8.4713820000000002</v>
      </c>
      <c r="N41" s="3">
        <v>0.40820496000000001</v>
      </c>
      <c r="O41" s="3">
        <v>0.49819132399999999</v>
      </c>
      <c r="P41" s="3">
        <v>8.3663200000000017E-3</v>
      </c>
      <c r="Q41" s="3">
        <v>3.8243299999999999E-3</v>
      </c>
      <c r="R41" s="3">
        <v>0.35430567999999996</v>
      </c>
      <c r="S41" s="3">
        <v>9.323493599999999E-2</v>
      </c>
      <c r="T41" s="3">
        <v>0.28701867999999997</v>
      </c>
      <c r="U41" s="3">
        <v>7.4807800000000002E-3</v>
      </c>
      <c r="V41" s="3">
        <v>7.4649988</v>
      </c>
      <c r="W41" s="3">
        <v>1.3834699999999998E-2</v>
      </c>
      <c r="X41" s="3">
        <v>0.14507392160000002</v>
      </c>
      <c r="Y41" s="3">
        <v>0.23214296000000001</v>
      </c>
      <c r="Z41" s="3">
        <v>7.2538508799999998E-2</v>
      </c>
      <c r="AA41" s="3">
        <v>5.8031096000000004E-2</v>
      </c>
      <c r="AB41" s="3">
        <v>0.50778648640000001</v>
      </c>
      <c r="AC41" s="3">
        <v>7.2547384000000006E-2</v>
      </c>
      <c r="AD41" s="3">
        <v>8.7068832000000002E-4</v>
      </c>
      <c r="AE41" s="51"/>
      <c r="AF41" s="22">
        <v>2064</v>
      </c>
      <c r="AG41" s="22">
        <v>760</v>
      </c>
      <c r="AH41" s="22">
        <v>360</v>
      </c>
      <c r="AI41" s="22">
        <v>14507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0.17120000000000002</v>
      </c>
      <c r="G48" s="3" t="s">
        <v>432</v>
      </c>
      <c r="H48" s="3" t="s">
        <v>432</v>
      </c>
      <c r="I48" s="3">
        <v>2.0650999999999999E-2</v>
      </c>
      <c r="J48" s="3">
        <v>9.6300000000000014E-3</v>
      </c>
      <c r="K48" s="3">
        <v>1.1342000000000001E-3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0.214</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0.26093997884596321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8.6436000000000011</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3.8009735999999998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3.167478</v>
      </c>
      <c r="AL82" s="40" t="s">
        <v>220</v>
      </c>
    </row>
    <row r="83" spans="1:38" ht="26.25" hidden="1" customHeight="1" outlineLevel="1" thickBot="1" x14ac:dyDescent="0.3">
      <c r="A83" s="134" t="s">
        <v>54</v>
      </c>
      <c r="B83" s="138" t="s">
        <v>212</v>
      </c>
      <c r="C83" s="137" t="s">
        <v>213</v>
      </c>
      <c r="D83" s="62"/>
      <c r="E83" s="3" t="s">
        <v>432</v>
      </c>
      <c r="F83" s="3">
        <v>3.0400000000000002E-4</v>
      </c>
      <c r="G83" s="3" t="s">
        <v>432</v>
      </c>
      <c r="H83" s="3" t="s">
        <v>432</v>
      </c>
      <c r="I83" s="3">
        <v>1.9E-3</v>
      </c>
      <c r="J83" s="3">
        <v>3.7999999999999999E-2</v>
      </c>
      <c r="K83" s="3">
        <v>0.28500000000000003</v>
      </c>
      <c r="L83" s="3">
        <v>1.0829999999999999E-4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0.22044537815091217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110.22268907545609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0.24435834929565223</v>
      </c>
      <c r="F99" s="3">
        <v>3.3824468242028987</v>
      </c>
      <c r="G99" s="3" t="s">
        <v>432</v>
      </c>
      <c r="H99" s="3">
        <v>7.3378121300000005</v>
      </c>
      <c r="I99" s="3">
        <v>0.26481191739130439</v>
      </c>
      <c r="J99" s="3">
        <v>0.26481191739130439</v>
      </c>
      <c r="K99" s="3">
        <v>0.58006419999999992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117.73397872340426</v>
      </c>
      <c r="AL99" s="40" t="s">
        <v>246</v>
      </c>
    </row>
    <row r="100" spans="1:38" ht="26.25" hidden="1" customHeight="1" outlineLevel="1" thickBot="1" x14ac:dyDescent="0.3">
      <c r="A100" s="129" t="s">
        <v>244</v>
      </c>
      <c r="B100" s="129" t="s">
        <v>247</v>
      </c>
      <c r="C100" s="130" t="s">
        <v>409</v>
      </c>
      <c r="D100" s="74"/>
      <c r="E100" s="3">
        <v>3.9321528698550726E-2</v>
      </c>
      <c r="F100" s="3">
        <v>0.84417777072463773</v>
      </c>
      <c r="G100" s="3" t="s">
        <v>432</v>
      </c>
      <c r="H100" s="3">
        <v>1.4544606455072466</v>
      </c>
      <c r="I100" s="3">
        <v>6.327817826086958E-2</v>
      </c>
      <c r="J100" s="3">
        <v>6.327817826086958E-2</v>
      </c>
      <c r="K100" s="3">
        <v>0.13827453768115941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51.590021276595742</v>
      </c>
      <c r="AL100" s="40" t="s">
        <v>246</v>
      </c>
    </row>
    <row r="101" spans="1:38" ht="26.25" hidden="1" customHeight="1" outlineLevel="1" thickBot="1" x14ac:dyDescent="0.3">
      <c r="A101" s="129" t="s">
        <v>244</v>
      </c>
      <c r="B101" s="129" t="s">
        <v>248</v>
      </c>
      <c r="C101" s="130" t="s">
        <v>249</v>
      </c>
      <c r="D101" s="74"/>
      <c r="E101" s="3">
        <v>2.2941599999999999E-2</v>
      </c>
      <c r="F101" s="3">
        <v>0.3230942</v>
      </c>
      <c r="G101" s="3" t="s">
        <v>432</v>
      </c>
      <c r="H101" s="3">
        <v>0.76471999999999996</v>
      </c>
      <c r="I101" s="3">
        <v>0.11470799999999999</v>
      </c>
      <c r="J101" s="3">
        <v>0.11470799999999999</v>
      </c>
      <c r="K101" s="3">
        <v>0.267652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430.49799999999999</v>
      </c>
      <c r="AL101" s="40" t="s">
        <v>246</v>
      </c>
    </row>
    <row r="102" spans="1:38" ht="26.25" hidden="1" customHeight="1" outlineLevel="1" thickBot="1" x14ac:dyDescent="0.3">
      <c r="A102" s="129" t="s">
        <v>244</v>
      </c>
      <c r="B102" s="129" t="s">
        <v>250</v>
      </c>
      <c r="C102" s="130" t="s">
        <v>387</v>
      </c>
      <c r="D102" s="74"/>
      <c r="E102" s="3">
        <v>2.2643199999999995E-2</v>
      </c>
      <c r="F102" s="3">
        <v>0.10463199999999999</v>
      </c>
      <c r="G102" s="3" t="s">
        <v>432</v>
      </c>
      <c r="H102" s="3">
        <v>0.75631999999999999</v>
      </c>
      <c r="I102" s="3">
        <v>1.4384000000000001E-2</v>
      </c>
      <c r="J102" s="3">
        <v>1.4384000000000001E-2</v>
      </c>
      <c r="K102" s="3">
        <v>7.7488000000000001E-2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22.201000000000001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1.5523200000000001E-2</v>
      </c>
      <c r="F104" s="3">
        <v>0.70113120000000007</v>
      </c>
      <c r="G104" s="3" t="s">
        <v>432</v>
      </c>
      <c r="H104" s="3">
        <v>0.51744000000000001</v>
      </c>
      <c r="I104" s="3">
        <v>7.7615999999999991E-2</v>
      </c>
      <c r="J104" s="3">
        <v>7.7615999999999991E-2</v>
      </c>
      <c r="K104" s="3">
        <v>0.18110400000000001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50.741</v>
      </c>
      <c r="AL104" s="40" t="s">
        <v>246</v>
      </c>
    </row>
    <row r="105" spans="1:38" ht="26.25" hidden="1" customHeight="1" outlineLevel="1" thickBot="1" x14ac:dyDescent="0.3">
      <c r="A105" s="129" t="s">
        <v>244</v>
      </c>
      <c r="B105" s="129" t="s">
        <v>255</v>
      </c>
      <c r="C105" s="130" t="s">
        <v>256</v>
      </c>
      <c r="D105" s="74"/>
      <c r="E105" s="3">
        <v>1.4549999999999999E-2</v>
      </c>
      <c r="F105" s="3">
        <v>0.24880500000000003</v>
      </c>
      <c r="G105" s="3" t="s">
        <v>432</v>
      </c>
      <c r="H105" s="3">
        <v>0.40739999999999998</v>
      </c>
      <c r="I105" s="3">
        <v>1.2803999999999999E-2</v>
      </c>
      <c r="J105" s="3">
        <v>1.2803999999999999E-2</v>
      </c>
      <c r="K105" s="3">
        <v>2.7935999999999999E-2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16.16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3.4243999999999997E-2</v>
      </c>
      <c r="F107" s="3">
        <v>0.40359</v>
      </c>
      <c r="G107" s="3" t="s">
        <v>432</v>
      </c>
      <c r="H107" s="3">
        <v>0.39135999999999999</v>
      </c>
      <c r="I107" s="3">
        <v>9.7839999999999996E-2</v>
      </c>
      <c r="J107" s="3">
        <v>9.7839999999999996E-2</v>
      </c>
      <c r="K107" s="3">
        <v>0.46473999999999999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582.2815298051587</v>
      </c>
      <c r="AL107" s="40" t="s">
        <v>246</v>
      </c>
    </row>
    <row r="108" spans="1:38" ht="26.25" hidden="1" customHeight="1" outlineLevel="1" thickBot="1" x14ac:dyDescent="0.3">
      <c r="A108" s="129" t="s">
        <v>244</v>
      </c>
      <c r="B108" s="129" t="s">
        <v>260</v>
      </c>
      <c r="C108" s="130" t="s">
        <v>381</v>
      </c>
      <c r="D108" s="74"/>
      <c r="E108" s="3">
        <v>3.9549570899292695E-2</v>
      </c>
      <c r="F108" s="3">
        <v>0.15819828359717078</v>
      </c>
      <c r="G108" s="3" t="s">
        <v>432</v>
      </c>
      <c r="H108" s="3">
        <v>0.19042385988548333</v>
      </c>
      <c r="I108" s="3">
        <v>2.9295978443920512E-2</v>
      </c>
      <c r="J108" s="3">
        <v>2.9295978443920512E-2</v>
      </c>
      <c r="K108" s="3">
        <v>5.8591956887841024E-2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207.20486987945162</v>
      </c>
      <c r="AL108" s="40" t="s">
        <v>246</v>
      </c>
    </row>
    <row r="109" spans="1:38" ht="26.25" hidden="1" customHeight="1" outlineLevel="1" thickBot="1" x14ac:dyDescent="0.3">
      <c r="A109" s="129" t="s">
        <v>244</v>
      </c>
      <c r="B109" s="129" t="s">
        <v>261</v>
      </c>
      <c r="C109" s="130" t="s">
        <v>382</v>
      </c>
      <c r="D109" s="74"/>
      <c r="E109" s="3" t="s">
        <v>434</v>
      </c>
      <c r="F109" s="3" t="s">
        <v>434</v>
      </c>
      <c r="G109" s="3" t="s">
        <v>432</v>
      </c>
      <c r="H109" s="3">
        <v>0</v>
      </c>
      <c r="I109" s="3" t="s">
        <v>434</v>
      </c>
      <c r="J109" s="3" t="s">
        <v>434</v>
      </c>
      <c r="K109" s="3" t="s">
        <v>434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2.2875014424541633</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2.661098872935503</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0.28410666666666673</v>
      </c>
      <c r="F112" s="3" t="s">
        <v>432</v>
      </c>
      <c r="G112" s="3" t="s">
        <v>432</v>
      </c>
      <c r="H112" s="3">
        <v>1.0653999999999999</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15220000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5.535217972105233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5.2375473043478262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3.4500953275522009E-2</v>
      </c>
      <c r="G125" s="3" t="s">
        <v>432</v>
      </c>
      <c r="H125" s="3" t="s">
        <v>432</v>
      </c>
      <c r="I125" s="3">
        <v>1.2337446944861747E-6</v>
      </c>
      <c r="J125" s="3">
        <v>8.187578427044614E-6</v>
      </c>
      <c r="K125" s="3">
        <v>1.7309811925669665E-5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3167478</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0.40985881759925236</v>
      </c>
      <c r="F135" s="3">
        <v>0.15853029737329571</v>
      </c>
      <c r="G135" s="3">
        <v>1.4177506269156528E-2</v>
      </c>
      <c r="H135" s="3" t="s">
        <v>432</v>
      </c>
      <c r="I135" s="3">
        <v>0.540034102434235</v>
      </c>
      <c r="J135" s="3">
        <v>0.58127775703541762</v>
      </c>
      <c r="K135" s="3">
        <v>0.59803299171714797</v>
      </c>
      <c r="L135" s="3">
        <v>5.4132296664052192E-2</v>
      </c>
      <c r="M135" s="3">
        <v>7.1957288637000811</v>
      </c>
      <c r="N135" s="3">
        <v>6.3154346108060894E-2</v>
      </c>
      <c r="O135" s="3">
        <v>1.2888642062869571E-2</v>
      </c>
      <c r="P135" s="3" t="s">
        <v>432</v>
      </c>
      <c r="Q135" s="3">
        <v>5.2843432457765231E-2</v>
      </c>
      <c r="R135" s="3">
        <v>1.2888642062869572E-3</v>
      </c>
      <c r="S135" s="3">
        <v>2.5777284125739142E-2</v>
      </c>
      <c r="T135" s="3" t="s">
        <v>432</v>
      </c>
      <c r="U135" s="3" t="s">
        <v>432</v>
      </c>
      <c r="V135" s="3" t="s">
        <v>432</v>
      </c>
      <c r="W135" s="3">
        <v>1.2888642062869572E-3</v>
      </c>
      <c r="X135" s="3">
        <v>0.30030536006486103</v>
      </c>
      <c r="Y135" s="3">
        <v>0.59674412751086103</v>
      </c>
      <c r="Z135" s="3">
        <v>0.30030536006486103</v>
      </c>
      <c r="AA135" s="3" t="s">
        <v>432</v>
      </c>
      <c r="AB135" s="3">
        <v>1.1973548476405831</v>
      </c>
      <c r="AC135" s="3" t="s">
        <v>432</v>
      </c>
      <c r="AD135" s="3" t="s">
        <v>432</v>
      </c>
      <c r="AE135" s="51"/>
      <c r="AF135" s="22" t="s">
        <v>432</v>
      </c>
      <c r="AG135" s="22" t="s">
        <v>432</v>
      </c>
      <c r="AH135" s="22" t="s">
        <v>432</v>
      </c>
      <c r="AI135" s="22" t="s">
        <v>432</v>
      </c>
      <c r="AJ135" s="22" t="s">
        <v>432</v>
      </c>
      <c r="AK135" s="22">
        <v>128.8864206286957</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5.5714869175594135</v>
      </c>
      <c r="F141" s="16">
        <f t="shared" ref="F141:AD141" si="0">SUM(F14:F140)</f>
        <v>15.462144941310402</v>
      </c>
      <c r="G141" s="16">
        <f t="shared" si="0"/>
        <v>2.6804349778691567</v>
      </c>
      <c r="H141" s="16">
        <f t="shared" si="0"/>
        <v>24.194860911845794</v>
      </c>
      <c r="I141" s="16">
        <f t="shared" si="0"/>
        <v>3.8062555469750246</v>
      </c>
      <c r="J141" s="16">
        <f t="shared" si="0"/>
        <v>3.9753956811099398</v>
      </c>
      <c r="K141" s="16">
        <f t="shared" si="0"/>
        <v>5.5041632458980763</v>
      </c>
      <c r="L141" s="16">
        <f t="shared" si="0"/>
        <v>0.8610773453432522</v>
      </c>
      <c r="M141" s="16">
        <f t="shared" si="0"/>
        <v>16.207511897400082</v>
      </c>
      <c r="N141" s="16">
        <f t="shared" si="0"/>
        <v>0.56382315778944148</v>
      </c>
      <c r="O141" s="16">
        <f t="shared" si="0"/>
        <v>8.9406708457428685</v>
      </c>
      <c r="P141" s="16">
        <f t="shared" si="0"/>
        <v>2.7518894768190001</v>
      </c>
      <c r="Q141" s="16">
        <f t="shared" si="0"/>
        <v>9.2059117117765238E-2</v>
      </c>
      <c r="R141" s="16">
        <f>SUM(R14:R140)</f>
        <v>0.40744752885628682</v>
      </c>
      <c r="S141" s="16">
        <f t="shared" si="0"/>
        <v>0.15320978513573913</v>
      </c>
      <c r="T141" s="16">
        <f t="shared" si="0"/>
        <v>1.3787897298640002</v>
      </c>
      <c r="U141" s="16">
        <f t="shared" si="0"/>
        <v>1.8681729259999998E-2</v>
      </c>
      <c r="V141" s="16">
        <f t="shared" si="0"/>
        <v>8.1752600161999993</v>
      </c>
      <c r="W141" s="16">
        <f t="shared" si="0"/>
        <v>9.4460110106286965E-2</v>
      </c>
      <c r="X141" s="16">
        <f t="shared" si="0"/>
        <v>0.45478656919666105</v>
      </c>
      <c r="Y141" s="16">
        <f t="shared" si="0"/>
        <v>0.90315382628068108</v>
      </c>
      <c r="Z141" s="16">
        <f t="shared" si="0"/>
        <v>0.38127969951352103</v>
      </c>
      <c r="AA141" s="16">
        <f t="shared" si="0"/>
        <v>6.5487043094080002E-2</v>
      </c>
      <c r="AB141" s="16">
        <f t="shared" si="0"/>
        <v>1.804966698084943</v>
      </c>
      <c r="AC141" s="16">
        <f t="shared" si="0"/>
        <v>8.3725522288175007</v>
      </c>
      <c r="AD141" s="16">
        <f t="shared" si="0"/>
        <v>1.6609257034160001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5.5714869175594135</v>
      </c>
      <c r="F152" s="11">
        <f t="shared" ref="F152:AD152" si="1">SUM(F$141, F$151, IF(AND(ISNUMBER(SEARCH($B$4,"AT|BE|CH|GB|IE|LT|LU|NL")),SUM(F$143:F$149)&gt;0),SUM(F$143:F$149)-SUM(F$27:F$33),0))</f>
        <v>15.462144941310402</v>
      </c>
      <c r="G152" s="11">
        <f t="shared" si="1"/>
        <v>2.6804349778691567</v>
      </c>
      <c r="H152" s="11">
        <f t="shared" si="1"/>
        <v>24.194860911845794</v>
      </c>
      <c r="I152" s="11">
        <f t="shared" si="1"/>
        <v>3.8062555469750246</v>
      </c>
      <c r="J152" s="11">
        <f t="shared" si="1"/>
        <v>3.9753956811099398</v>
      </c>
      <c r="K152" s="11">
        <f t="shared" si="1"/>
        <v>5.5041632458980763</v>
      </c>
      <c r="L152" s="11">
        <f t="shared" si="1"/>
        <v>0.8610773453432522</v>
      </c>
      <c r="M152" s="11">
        <f t="shared" si="1"/>
        <v>16.207511897400082</v>
      </c>
      <c r="N152" s="11">
        <f t="shared" si="1"/>
        <v>0.56382315778944148</v>
      </c>
      <c r="O152" s="11">
        <f t="shared" si="1"/>
        <v>8.9406708457428685</v>
      </c>
      <c r="P152" s="11">
        <f t="shared" si="1"/>
        <v>2.7518894768190001</v>
      </c>
      <c r="Q152" s="11">
        <f t="shared" si="1"/>
        <v>9.2059117117765238E-2</v>
      </c>
      <c r="R152" s="11">
        <f t="shared" si="1"/>
        <v>0.40744752885628682</v>
      </c>
      <c r="S152" s="11">
        <f t="shared" si="1"/>
        <v>0.15320978513573913</v>
      </c>
      <c r="T152" s="11">
        <f t="shared" si="1"/>
        <v>1.3787897298640002</v>
      </c>
      <c r="U152" s="11">
        <f t="shared" si="1"/>
        <v>1.8681729259999998E-2</v>
      </c>
      <c r="V152" s="11">
        <f t="shared" si="1"/>
        <v>8.1752600161999993</v>
      </c>
      <c r="W152" s="11">
        <f t="shared" si="1"/>
        <v>9.4460110106286965E-2</v>
      </c>
      <c r="X152" s="11">
        <f t="shared" si="1"/>
        <v>0.45478656919666105</v>
      </c>
      <c r="Y152" s="11">
        <f t="shared" si="1"/>
        <v>0.90315382628068108</v>
      </c>
      <c r="Z152" s="11">
        <f t="shared" si="1"/>
        <v>0.38127969951352103</v>
      </c>
      <c r="AA152" s="11">
        <f t="shared" si="1"/>
        <v>6.5487043094080002E-2</v>
      </c>
      <c r="AB152" s="11">
        <f t="shared" si="1"/>
        <v>1.804966698084943</v>
      </c>
      <c r="AC152" s="11">
        <f t="shared" si="1"/>
        <v>8.3725522288175007</v>
      </c>
      <c r="AD152" s="11">
        <f t="shared" si="1"/>
        <v>1.6609257034160001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5.5714869175594135</v>
      </c>
      <c r="F154" s="11">
        <f>SUM(F$141, F$153, -1 * IF(OR($B$6=2005,$B$6&gt;=2020),SUM(F$99:F$122),0), IF(AND(ISNUMBER(SEARCH($B$4,"AT|BE|CH|GB|IE|LT|LU|NL")),SUM(F$143:F$149)&gt;0),SUM(F$143:F$149)-SUM(F$27:F$33),0))</f>
        <v>15.462144941310402</v>
      </c>
      <c r="G154" s="11">
        <f>SUM(G$141, G$153, IF(AND(ISNUMBER(SEARCH($B$4,"AT|BE|CH|GB|IE|LT|LU|NL")),SUM(G$143:G$149)&gt;0),SUM(G$143:G$149)-SUM(G$27:G$33),0))</f>
        <v>2.6804349778691567</v>
      </c>
      <c r="H154" s="11">
        <f>SUM(H$141, H$153, IF(AND(ISNUMBER(SEARCH($B$4,"AT|BE|CH|GB|IE|LT|LU|NL")),SUM(H$143:H$149)&gt;0),SUM(H$143:H$149)-SUM(H$27:H$33),0))</f>
        <v>24.194860911845794</v>
      </c>
      <c r="I154" s="11">
        <f t="shared" ref="I154:AD154" si="2">SUM(I$141, I$153, IF(AND(ISNUMBER(SEARCH($B$4,"AT|BE|CH|GB|IE|LT|LU|NL")),SUM(I$143:I$149)&gt;0),SUM(I$143:I$149)-SUM(I$27:I$33),0))</f>
        <v>3.8062555469750246</v>
      </c>
      <c r="J154" s="11">
        <f t="shared" si="2"/>
        <v>3.9753956811099398</v>
      </c>
      <c r="K154" s="11">
        <f t="shared" si="2"/>
        <v>5.5041632458980763</v>
      </c>
      <c r="L154" s="11">
        <f t="shared" si="2"/>
        <v>0.8610773453432522</v>
      </c>
      <c r="M154" s="11">
        <f t="shared" si="2"/>
        <v>16.207511897400082</v>
      </c>
      <c r="N154" s="11">
        <f t="shared" si="2"/>
        <v>0.56382315778944148</v>
      </c>
      <c r="O154" s="11">
        <f t="shared" si="2"/>
        <v>8.9406708457428685</v>
      </c>
      <c r="P154" s="11">
        <f t="shared" si="2"/>
        <v>2.7518894768190001</v>
      </c>
      <c r="Q154" s="11">
        <f t="shared" si="2"/>
        <v>9.2059117117765238E-2</v>
      </c>
      <c r="R154" s="11">
        <f t="shared" si="2"/>
        <v>0.40744752885628682</v>
      </c>
      <c r="S154" s="11">
        <f t="shared" si="2"/>
        <v>0.15320978513573913</v>
      </c>
      <c r="T154" s="11">
        <f t="shared" si="2"/>
        <v>1.3787897298640002</v>
      </c>
      <c r="U154" s="11">
        <f t="shared" si="2"/>
        <v>1.8681729259999998E-2</v>
      </c>
      <c r="V154" s="11">
        <f t="shared" si="2"/>
        <v>8.1752600161999993</v>
      </c>
      <c r="W154" s="11">
        <f t="shared" si="2"/>
        <v>9.4460110106286965E-2</v>
      </c>
      <c r="X154" s="11">
        <f t="shared" si="2"/>
        <v>0.45478656919666105</v>
      </c>
      <c r="Y154" s="11">
        <f t="shared" si="2"/>
        <v>0.90315382628068108</v>
      </c>
      <c r="Z154" s="11">
        <f t="shared" si="2"/>
        <v>0.38127969951352103</v>
      </c>
      <c r="AA154" s="11">
        <f t="shared" si="2"/>
        <v>6.5487043094080002E-2</v>
      </c>
      <c r="AB154" s="11">
        <f t="shared" si="2"/>
        <v>1.804966698084943</v>
      </c>
      <c r="AC154" s="11">
        <f t="shared" si="2"/>
        <v>8.3725522288175007</v>
      </c>
      <c r="AD154" s="11">
        <f t="shared" si="2"/>
        <v>1.6609257034160001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1994</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1994</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0.71913315600000005</v>
      </c>
      <c r="F14" s="3">
        <v>1.1647931399999999E-2</v>
      </c>
      <c r="G14" s="3">
        <v>2.5068374100000002</v>
      </c>
      <c r="H14" s="3" t="s">
        <v>431</v>
      </c>
      <c r="I14" s="3">
        <v>9.7741337400000003E-2</v>
      </c>
      <c r="J14" s="3">
        <v>0.12762081359999999</v>
      </c>
      <c r="K14" s="3">
        <v>0.17927685719999997</v>
      </c>
      <c r="L14" s="3">
        <v>5.4735148943999999E-3</v>
      </c>
      <c r="M14" s="3">
        <v>7.6471201799999999E-2</v>
      </c>
      <c r="N14" s="3">
        <v>2.3093290079999999E-2</v>
      </c>
      <c r="O14" s="3">
        <v>6.0771815999999994</v>
      </c>
      <c r="P14" s="3">
        <v>1.726932438E-3</v>
      </c>
      <c r="Q14" s="3">
        <v>2.0155985639999999E-2</v>
      </c>
      <c r="R14" s="3">
        <v>1.2914010899999998E-2</v>
      </c>
      <c r="S14" s="3">
        <v>2.6891528579999997E-2</v>
      </c>
      <c r="T14" s="3">
        <v>1.2914010899999999</v>
      </c>
      <c r="U14" s="3">
        <v>1.043249508E-2</v>
      </c>
      <c r="V14" s="3">
        <v>0.44464712039999998</v>
      </c>
      <c r="W14" s="3">
        <v>1.2660795000000001E-2</v>
      </c>
      <c r="X14" s="3" t="s">
        <v>432</v>
      </c>
      <c r="Y14" s="3">
        <v>2.2789431000000001E-5</v>
      </c>
      <c r="Z14" s="3">
        <v>2.2789431000000001E-5</v>
      </c>
      <c r="AA14" s="3">
        <v>3.5045080559999997E-5</v>
      </c>
      <c r="AB14" s="3">
        <v>8.0623942559999998E-5</v>
      </c>
      <c r="AC14" s="3">
        <v>2.532159E-6</v>
      </c>
      <c r="AD14" s="3" t="s">
        <v>432</v>
      </c>
      <c r="AE14" s="51"/>
      <c r="AF14" s="22">
        <v>5064.3180000000002</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2.3457085374000002</v>
      </c>
      <c r="F24" s="3">
        <v>0.14353906044</v>
      </c>
      <c r="G24" s="3">
        <v>0.20578256700000003</v>
      </c>
      <c r="H24" s="3">
        <v>0</v>
      </c>
      <c r="I24" s="3">
        <v>8.8278648000000001E-2</v>
      </c>
      <c r="J24" s="3">
        <v>8.8289037599999995E-2</v>
      </c>
      <c r="K24" s="3">
        <v>8.8289659199999995E-2</v>
      </c>
      <c r="L24" s="3">
        <v>4.8838224000000006E-2</v>
      </c>
      <c r="M24" s="3">
        <v>0.33121562280000005</v>
      </c>
      <c r="N24" s="3">
        <v>2.4677380145725439E-4</v>
      </c>
      <c r="O24" s="3">
        <v>2.6132565780000002E-2</v>
      </c>
      <c r="P24" s="3">
        <v>1.3368865199999999E-3</v>
      </c>
      <c r="Q24" s="3">
        <v>2.8167044999999997E-4</v>
      </c>
      <c r="R24" s="3">
        <v>8.9181960000000006E-4</v>
      </c>
      <c r="S24" s="3">
        <v>9.6360966E-4</v>
      </c>
      <c r="T24" s="3">
        <v>5.44272E-5</v>
      </c>
      <c r="U24" s="3">
        <v>5.6661188999999998E-4</v>
      </c>
      <c r="V24" s="3">
        <v>0.12741765300000002</v>
      </c>
      <c r="W24" s="3">
        <v>2.8014182E-3</v>
      </c>
      <c r="X24" s="3">
        <v>8.2748365404000015E-3</v>
      </c>
      <c r="Y24" s="3">
        <v>6.5327630230319997E-2</v>
      </c>
      <c r="Z24" s="3">
        <v>7.4037996045600001E-3</v>
      </c>
      <c r="AA24" s="3">
        <v>6.5327641428000009E-3</v>
      </c>
      <c r="AB24" s="3">
        <v>8.7539030518080013E-2</v>
      </c>
      <c r="AC24" s="3">
        <v>2.8384478000000004E-6</v>
      </c>
      <c r="AD24" s="3">
        <v>1.5096000000000002E-8</v>
      </c>
      <c r="AE24" s="51"/>
      <c r="AF24" s="22">
        <v>4355.1750000000002</v>
      </c>
      <c r="AG24" s="22" t="s">
        <v>431</v>
      </c>
      <c r="AH24" s="22">
        <v>1506.6</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0.63720720000000008</v>
      </c>
      <c r="F41" s="3">
        <v>4.2003573999999997</v>
      </c>
      <c r="G41" s="3">
        <v>0.34246104600000005</v>
      </c>
      <c r="H41" s="3">
        <v>0.51233899999999999</v>
      </c>
      <c r="I41" s="3">
        <v>2.252095964</v>
      </c>
      <c r="J41" s="3">
        <v>2.2996999640000002</v>
      </c>
      <c r="K41" s="3">
        <v>2.396628964</v>
      </c>
      <c r="L41" s="3">
        <v>0.64072743200000004</v>
      </c>
      <c r="M41" s="3">
        <v>8.088103199999999</v>
      </c>
      <c r="N41" s="3">
        <v>0.39003979179999998</v>
      </c>
      <c r="O41" s="3">
        <v>0.48316122841999998</v>
      </c>
      <c r="P41" s="3">
        <v>7.9818000000000007E-3</v>
      </c>
      <c r="Q41" s="3">
        <v>3.6668099999999999E-3</v>
      </c>
      <c r="R41" s="3">
        <v>0.33869429940000001</v>
      </c>
      <c r="S41" s="3">
        <v>8.9145659880000006E-2</v>
      </c>
      <c r="T41" s="3">
        <v>0.28032229939999997</v>
      </c>
      <c r="U41" s="3">
        <v>7.1403203999999996E-3</v>
      </c>
      <c r="V41" s="3">
        <v>7.1262272739999997</v>
      </c>
      <c r="W41" s="3">
        <v>1.35107E-2</v>
      </c>
      <c r="X41" s="3">
        <v>0.13847383990000001</v>
      </c>
      <c r="Y41" s="3">
        <v>0.221582315</v>
      </c>
      <c r="Z41" s="3">
        <v>6.9238435700000003E-2</v>
      </c>
      <c r="AA41" s="3">
        <v>5.53910315E-2</v>
      </c>
      <c r="AB41" s="3">
        <v>0.48468562209999999</v>
      </c>
      <c r="AC41" s="3">
        <v>6.9247126000000006E-2</v>
      </c>
      <c r="AD41" s="3">
        <v>8.3108273000000003E-4</v>
      </c>
      <c r="AE41" s="51"/>
      <c r="AF41" s="22">
        <v>2021</v>
      </c>
      <c r="AG41" s="22">
        <v>40</v>
      </c>
      <c r="AH41" s="22">
        <v>253.8</v>
      </c>
      <c r="AI41" s="22">
        <v>13847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0.13520000000000001</v>
      </c>
      <c r="G48" s="3" t="s">
        <v>432</v>
      </c>
      <c r="H48" s="3" t="s">
        <v>432</v>
      </c>
      <c r="I48" s="3">
        <v>1.63085E-2</v>
      </c>
      <c r="J48" s="3">
        <v>7.6050000000000006E-3</v>
      </c>
      <c r="K48" s="3">
        <v>8.9569999999999993E-4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0.16900000000000001</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0.38594897986414833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10.5924</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3.8643720000000004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3.22031</v>
      </c>
      <c r="AL82" s="40" t="s">
        <v>220</v>
      </c>
    </row>
    <row r="83" spans="1:38" ht="26.25" hidden="1" customHeight="1" outlineLevel="1" thickBot="1" x14ac:dyDescent="0.3">
      <c r="A83" s="134" t="s">
        <v>54</v>
      </c>
      <c r="B83" s="138" t="s">
        <v>212</v>
      </c>
      <c r="C83" s="137" t="s">
        <v>213</v>
      </c>
      <c r="D83" s="62"/>
      <c r="E83" s="3" t="s">
        <v>432</v>
      </c>
      <c r="F83" s="3">
        <v>5.4399999999999989E-4</v>
      </c>
      <c r="G83" s="3" t="s">
        <v>432</v>
      </c>
      <c r="H83" s="3" t="s">
        <v>432</v>
      </c>
      <c r="I83" s="3">
        <v>3.3999999999999998E-3</v>
      </c>
      <c r="J83" s="3">
        <v>6.8000000000000005E-2</v>
      </c>
      <c r="K83" s="3">
        <v>0.51</v>
      </c>
      <c r="L83" s="3">
        <v>1.9379999999999999E-4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34</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0.22367662369656996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111.83831184828497</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0.3021480857971014</v>
      </c>
      <c r="F99" s="3">
        <v>4.2364539420289855</v>
      </c>
      <c r="G99" s="3" t="s">
        <v>432</v>
      </c>
      <c r="H99" s="3">
        <v>9.2215393623188415</v>
      </c>
      <c r="I99" s="3">
        <v>0.33167217391304343</v>
      </c>
      <c r="J99" s="3">
        <v>0.33167217391304343</v>
      </c>
      <c r="K99" s="3">
        <v>0.72651999999999983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120.68662282398452</v>
      </c>
      <c r="AL99" s="40" t="s">
        <v>246</v>
      </c>
    </row>
    <row r="100" spans="1:38" ht="26.25" hidden="1" customHeight="1" outlineLevel="1" thickBot="1" x14ac:dyDescent="0.3">
      <c r="A100" s="129" t="s">
        <v>244</v>
      </c>
      <c r="B100" s="129" t="s">
        <v>247</v>
      </c>
      <c r="C100" s="130" t="s">
        <v>409</v>
      </c>
      <c r="D100" s="74"/>
      <c r="E100" s="3">
        <v>4.8621341449275365E-2</v>
      </c>
      <c r="F100" s="3">
        <v>1.0573175072463767</v>
      </c>
      <c r="G100" s="3" t="s">
        <v>432</v>
      </c>
      <c r="H100" s="3">
        <v>1.8281436521739132</v>
      </c>
      <c r="I100" s="3">
        <v>7.9254782608695659E-2</v>
      </c>
      <c r="J100" s="3">
        <v>7.9254782608695659E-2</v>
      </c>
      <c r="K100" s="3">
        <v>0.17318637681159421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52.152377176015477</v>
      </c>
      <c r="AL100" s="40" t="s">
        <v>246</v>
      </c>
    </row>
    <row r="101" spans="1:38" ht="26.25" hidden="1" customHeight="1" outlineLevel="1" thickBot="1" x14ac:dyDescent="0.3">
      <c r="A101" s="129" t="s">
        <v>244</v>
      </c>
      <c r="B101" s="129" t="s">
        <v>248</v>
      </c>
      <c r="C101" s="130" t="s">
        <v>249</v>
      </c>
      <c r="D101" s="74"/>
      <c r="E101" s="3">
        <v>2.9519999999999998E-2</v>
      </c>
      <c r="F101" s="3">
        <v>0.41574</v>
      </c>
      <c r="G101" s="3" t="s">
        <v>432</v>
      </c>
      <c r="H101" s="3">
        <v>0.98399999999999999</v>
      </c>
      <c r="I101" s="3">
        <v>0.14759999999999998</v>
      </c>
      <c r="J101" s="3">
        <v>0.14759999999999998</v>
      </c>
      <c r="K101" s="3">
        <v>0.34440000000000004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430.84699999999998</v>
      </c>
      <c r="AL101" s="40" t="s">
        <v>246</v>
      </c>
    </row>
    <row r="102" spans="1:38" ht="26.25" hidden="1" customHeight="1" outlineLevel="1" thickBot="1" x14ac:dyDescent="0.3">
      <c r="A102" s="129" t="s">
        <v>244</v>
      </c>
      <c r="B102" s="129" t="s">
        <v>250</v>
      </c>
      <c r="C102" s="130" t="s">
        <v>387</v>
      </c>
      <c r="D102" s="74"/>
      <c r="E102" s="3">
        <v>2.3936399999999997E-2</v>
      </c>
      <c r="F102" s="3">
        <v>0.11060774999999999</v>
      </c>
      <c r="G102" s="3" t="s">
        <v>432</v>
      </c>
      <c r="H102" s="3">
        <v>0.79951499999999998</v>
      </c>
      <c r="I102" s="3">
        <v>1.5205499999999999E-2</v>
      </c>
      <c r="J102" s="3">
        <v>1.5205499999999999E-2</v>
      </c>
      <c r="K102" s="3">
        <v>8.19135E-2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22.271999999999998</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2.0604000000000001E-2</v>
      </c>
      <c r="F104" s="3">
        <v>0.93061400000000005</v>
      </c>
      <c r="G104" s="3" t="s">
        <v>432</v>
      </c>
      <c r="H104" s="3">
        <v>0.68679999999999997</v>
      </c>
      <c r="I104" s="3">
        <v>0.10302</v>
      </c>
      <c r="J104" s="3">
        <v>0.10302</v>
      </c>
      <c r="K104" s="3">
        <v>0.24038000000000001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49.511000000000003</v>
      </c>
      <c r="AL104" s="40" t="s">
        <v>246</v>
      </c>
    </row>
    <row r="105" spans="1:38" ht="26.25" hidden="1" customHeight="1" outlineLevel="1" thickBot="1" x14ac:dyDescent="0.3">
      <c r="A105" s="129" t="s">
        <v>244</v>
      </c>
      <c r="B105" s="129" t="s">
        <v>255</v>
      </c>
      <c r="C105" s="130" t="s">
        <v>256</v>
      </c>
      <c r="D105" s="74"/>
      <c r="E105" s="3">
        <v>1.55E-2</v>
      </c>
      <c r="F105" s="3">
        <v>0.26505000000000001</v>
      </c>
      <c r="G105" s="3" t="s">
        <v>432</v>
      </c>
      <c r="H105" s="3">
        <v>0.434</v>
      </c>
      <c r="I105" s="3">
        <v>1.3639999999999999E-2</v>
      </c>
      <c r="J105" s="3">
        <v>1.3639999999999999E-2</v>
      </c>
      <c r="K105" s="3">
        <v>2.9759999999999998E-2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16.209</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3.4299999999999997E-2</v>
      </c>
      <c r="F107" s="3">
        <v>0.40425</v>
      </c>
      <c r="G107" s="3" t="s">
        <v>432</v>
      </c>
      <c r="H107" s="3">
        <v>0.39199999999999996</v>
      </c>
      <c r="I107" s="3">
        <v>9.799999999999999E-2</v>
      </c>
      <c r="J107" s="3">
        <v>9.799999999999999E-2</v>
      </c>
      <c r="K107" s="3">
        <v>0.46549999999999997</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590.90176062585329</v>
      </c>
      <c r="AL107" s="40" t="s">
        <v>246</v>
      </c>
    </row>
    <row r="108" spans="1:38" ht="26.25" hidden="1" customHeight="1" outlineLevel="1" thickBot="1" x14ac:dyDescent="0.3">
      <c r="A108" s="129" t="s">
        <v>244</v>
      </c>
      <c r="B108" s="129" t="s">
        <v>260</v>
      </c>
      <c r="C108" s="130" t="s">
        <v>381</v>
      </c>
      <c r="D108" s="74"/>
      <c r="E108" s="3">
        <v>3.9614247221286626E-2</v>
      </c>
      <c r="F108" s="3">
        <v>0.1584569888851465</v>
      </c>
      <c r="G108" s="3" t="s">
        <v>432</v>
      </c>
      <c r="H108" s="3">
        <v>0.19073526439878749</v>
      </c>
      <c r="I108" s="3">
        <v>2.9343886830582689E-2</v>
      </c>
      <c r="J108" s="3">
        <v>2.9343886830582689E-2</v>
      </c>
      <c r="K108" s="3">
        <v>5.8687773661165378E-2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210.27237883191748</v>
      </c>
      <c r="AL108" s="40" t="s">
        <v>246</v>
      </c>
    </row>
    <row r="109" spans="1:38" ht="26.25" hidden="1" customHeight="1" outlineLevel="1" thickBot="1" x14ac:dyDescent="0.3">
      <c r="A109" s="129" t="s">
        <v>244</v>
      </c>
      <c r="B109" s="129" t="s">
        <v>261</v>
      </c>
      <c r="C109" s="130" t="s">
        <v>382</v>
      </c>
      <c r="D109" s="74"/>
      <c r="E109" s="3">
        <v>1.5983999999999998E-2</v>
      </c>
      <c r="F109" s="3">
        <v>0.28948799999999997</v>
      </c>
      <c r="G109" s="3" t="s">
        <v>432</v>
      </c>
      <c r="H109" s="3">
        <v>0.33152000000000004</v>
      </c>
      <c r="I109" s="3">
        <v>6.5119999999999997E-2</v>
      </c>
      <c r="J109" s="3">
        <v>6.5119999999999997E-2</v>
      </c>
      <c r="K109" s="3">
        <v>6.5119999999999997E-2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2.3213661443677287</v>
      </c>
      <c r="AL109" s="40" t="s">
        <v>246</v>
      </c>
    </row>
    <row r="110" spans="1:38" ht="26.25" hidden="1" customHeight="1" outlineLevel="1" thickBot="1" x14ac:dyDescent="0.3">
      <c r="A110" s="129" t="s">
        <v>244</v>
      </c>
      <c r="B110" s="129" t="s">
        <v>262</v>
      </c>
      <c r="C110" s="130" t="s">
        <v>383</v>
      </c>
      <c r="D110" s="74"/>
      <c r="E110" s="3">
        <v>7.9199999999999982E-3</v>
      </c>
      <c r="F110" s="3">
        <v>0.17604</v>
      </c>
      <c r="G110" s="3" t="s">
        <v>432</v>
      </c>
      <c r="H110" s="3">
        <v>0.16200000000000001</v>
      </c>
      <c r="I110" s="3">
        <v>5.0400000000000007E-2</v>
      </c>
      <c r="J110" s="3">
        <v>5.0400000000000007E-2</v>
      </c>
      <c r="K110" s="3">
        <v>5.0400000000000007E-2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2.700494397861513</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0.23669333333333334</v>
      </c>
      <c r="F112" s="3" t="s">
        <v>432</v>
      </c>
      <c r="G112" s="3" t="s">
        <v>432</v>
      </c>
      <c r="H112" s="3">
        <v>0.88760000000000006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12680000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7.1195585707626146</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6.6233130434782614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3.5105632068331914E-2</v>
      </c>
      <c r="G125" s="3" t="s">
        <v>432</v>
      </c>
      <c r="H125" s="3" t="s">
        <v>432</v>
      </c>
      <c r="I125" s="3">
        <v>1.262983279581914E-6</v>
      </c>
      <c r="J125" s="3">
        <v>8.3816163099527013E-6</v>
      </c>
      <c r="K125" s="3">
        <v>1.7720038134740188E-5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3220310</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0.40765488556320018</v>
      </c>
      <c r="F135" s="3">
        <v>0.15767783309520006</v>
      </c>
      <c r="G135" s="3">
        <v>1.4101269626400006E-2</v>
      </c>
      <c r="H135" s="3" t="s">
        <v>432</v>
      </c>
      <c r="I135" s="3">
        <v>0.53713017940560026</v>
      </c>
      <c r="J135" s="3">
        <v>0.57815205468240027</v>
      </c>
      <c r="K135" s="3">
        <v>0.59481719151360024</v>
      </c>
      <c r="L135" s="3">
        <v>5.3841211300800024E-2</v>
      </c>
      <c r="M135" s="3">
        <v>7.157035302199203</v>
      </c>
      <c r="N135" s="3">
        <v>6.2814746517600023E-2</v>
      </c>
      <c r="O135" s="3">
        <v>1.2819336024000007E-2</v>
      </c>
      <c r="P135" s="3" t="s">
        <v>432</v>
      </c>
      <c r="Q135" s="3">
        <v>5.2559277698400027E-2</v>
      </c>
      <c r="R135" s="3">
        <v>1.2819336024000006E-3</v>
      </c>
      <c r="S135" s="3">
        <v>2.5638672048000015E-2</v>
      </c>
      <c r="T135" s="3" t="s">
        <v>432</v>
      </c>
      <c r="U135" s="3" t="s">
        <v>432</v>
      </c>
      <c r="V135" s="3" t="s">
        <v>432</v>
      </c>
      <c r="W135" s="3">
        <v>1.2819336024000006E-3</v>
      </c>
      <c r="X135" s="3">
        <v>0.29869052935920015</v>
      </c>
      <c r="Y135" s="3">
        <v>0.59353525791120021</v>
      </c>
      <c r="Z135" s="3">
        <v>0.29869052935920015</v>
      </c>
      <c r="AA135" s="3" t="s">
        <v>432</v>
      </c>
      <c r="AB135" s="3">
        <v>1.1909163166296004</v>
      </c>
      <c r="AC135" s="3" t="s">
        <v>432</v>
      </c>
      <c r="AD135" s="3" t="s">
        <v>432</v>
      </c>
      <c r="AE135" s="51"/>
      <c r="AF135" s="22" t="s">
        <v>432</v>
      </c>
      <c r="AG135" s="22" t="s">
        <v>432</v>
      </c>
      <c r="AH135" s="22" t="s">
        <v>432</v>
      </c>
      <c r="AI135" s="22" t="s">
        <v>432</v>
      </c>
      <c r="AJ135" s="22" t="s">
        <v>432</v>
      </c>
      <c r="AK135" s="22">
        <v>128.19336024000006</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5.406272986764197</v>
      </c>
      <c r="F141" s="16">
        <f t="shared" ref="F141:AD141" si="0">SUM(F14:F140)</f>
        <v>17.273610996724759</v>
      </c>
      <c r="G141" s="16">
        <f t="shared" si="0"/>
        <v>3.0984140712264003</v>
      </c>
      <c r="H141" s="16">
        <f t="shared" si="0"/>
        <v>30.173063893132419</v>
      </c>
      <c r="I141" s="16">
        <f t="shared" si="0"/>
        <v>3.9582518191412017</v>
      </c>
      <c r="J141" s="16">
        <f t="shared" si="0"/>
        <v>4.1613330288510326</v>
      </c>
      <c r="K141" s="16">
        <f t="shared" si="0"/>
        <v>6.0731051764244937</v>
      </c>
      <c r="L141" s="16">
        <f t="shared" si="0"/>
        <v>0.82519463605120003</v>
      </c>
      <c r="M141" s="16">
        <f t="shared" si="0"/>
        <v>15.750093586799201</v>
      </c>
      <c r="N141" s="16">
        <f t="shared" si="0"/>
        <v>0.54947557619905718</v>
      </c>
      <c r="O141" s="16">
        <f t="shared" si="0"/>
        <v>10.031331930223999</v>
      </c>
      <c r="P141" s="16">
        <f t="shared" si="0"/>
        <v>2.7515593305579999</v>
      </c>
      <c r="Q141" s="16">
        <f t="shared" si="0"/>
        <v>9.5243779588400024E-2</v>
      </c>
      <c r="R141" s="16">
        <f>SUM(R14:R140)</f>
        <v>0.39406310750239992</v>
      </c>
      <c r="S141" s="16">
        <f t="shared" si="0"/>
        <v>0.15375900216800004</v>
      </c>
      <c r="T141" s="16">
        <f t="shared" si="0"/>
        <v>1.6078159766</v>
      </c>
      <c r="U141" s="16">
        <f t="shared" si="0"/>
        <v>2.0159879369999998E-2</v>
      </c>
      <c r="V141" s="16">
        <f t="shared" si="0"/>
        <v>7.9001623474000002</v>
      </c>
      <c r="W141" s="16">
        <f t="shared" si="0"/>
        <v>9.6503846802400012E-2</v>
      </c>
      <c r="X141" s="16">
        <f t="shared" si="0"/>
        <v>0.44544242409100016</v>
      </c>
      <c r="Y141" s="16">
        <f t="shared" si="0"/>
        <v>0.8804734766565202</v>
      </c>
      <c r="Z141" s="16">
        <f t="shared" si="0"/>
        <v>0.37535858958336016</v>
      </c>
      <c r="AA141" s="16">
        <f t="shared" si="0"/>
        <v>6.1961876211960004E-2</v>
      </c>
      <c r="AB141" s="16">
        <f t="shared" si="0"/>
        <v>1.7634959265428405</v>
      </c>
      <c r="AC141" s="16">
        <f t="shared" si="0"/>
        <v>8.3692524966068014</v>
      </c>
      <c r="AD141" s="16">
        <f t="shared" si="0"/>
        <v>1.6608860978260001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5.406272986764197</v>
      </c>
      <c r="F152" s="11">
        <f t="shared" ref="F152:AD152" si="1">SUM(F$141, F$151, IF(AND(ISNUMBER(SEARCH($B$4,"AT|BE|CH|GB|IE|LT|LU|NL")),SUM(F$143:F$149)&gt;0),SUM(F$143:F$149)-SUM(F$27:F$33),0))</f>
        <v>17.273610996724759</v>
      </c>
      <c r="G152" s="11">
        <f t="shared" si="1"/>
        <v>3.0984140712264003</v>
      </c>
      <c r="H152" s="11">
        <f t="shared" si="1"/>
        <v>30.173063893132419</v>
      </c>
      <c r="I152" s="11">
        <f t="shared" si="1"/>
        <v>3.9582518191412017</v>
      </c>
      <c r="J152" s="11">
        <f t="shared" si="1"/>
        <v>4.1613330288510326</v>
      </c>
      <c r="K152" s="11">
        <f t="shared" si="1"/>
        <v>6.0731051764244937</v>
      </c>
      <c r="L152" s="11">
        <f t="shared" si="1"/>
        <v>0.82519463605120003</v>
      </c>
      <c r="M152" s="11">
        <f t="shared" si="1"/>
        <v>15.750093586799201</v>
      </c>
      <c r="N152" s="11">
        <f t="shared" si="1"/>
        <v>0.54947557619905718</v>
      </c>
      <c r="O152" s="11">
        <f t="shared" si="1"/>
        <v>10.031331930223999</v>
      </c>
      <c r="P152" s="11">
        <f t="shared" si="1"/>
        <v>2.7515593305579999</v>
      </c>
      <c r="Q152" s="11">
        <f t="shared" si="1"/>
        <v>9.5243779588400024E-2</v>
      </c>
      <c r="R152" s="11">
        <f t="shared" si="1"/>
        <v>0.39406310750239992</v>
      </c>
      <c r="S152" s="11">
        <f t="shared" si="1"/>
        <v>0.15375900216800004</v>
      </c>
      <c r="T152" s="11">
        <f t="shared" si="1"/>
        <v>1.6078159766</v>
      </c>
      <c r="U152" s="11">
        <f t="shared" si="1"/>
        <v>2.0159879369999998E-2</v>
      </c>
      <c r="V152" s="11">
        <f t="shared" si="1"/>
        <v>7.9001623474000002</v>
      </c>
      <c r="W152" s="11">
        <f t="shared" si="1"/>
        <v>9.6503846802400012E-2</v>
      </c>
      <c r="X152" s="11">
        <f t="shared" si="1"/>
        <v>0.44544242409100016</v>
      </c>
      <c r="Y152" s="11">
        <f t="shared" si="1"/>
        <v>0.8804734766565202</v>
      </c>
      <c r="Z152" s="11">
        <f t="shared" si="1"/>
        <v>0.37535858958336016</v>
      </c>
      <c r="AA152" s="11">
        <f t="shared" si="1"/>
        <v>6.1961876211960004E-2</v>
      </c>
      <c r="AB152" s="11">
        <f t="shared" si="1"/>
        <v>1.7634959265428405</v>
      </c>
      <c r="AC152" s="11">
        <f t="shared" si="1"/>
        <v>8.3692524966068014</v>
      </c>
      <c r="AD152" s="11">
        <f t="shared" si="1"/>
        <v>1.6608860978260001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5.406272986764197</v>
      </c>
      <c r="F154" s="11">
        <f>SUM(F$141, F$153, -1 * IF(OR($B$6=2005,$B$6&gt;=2020),SUM(F$99:F$122),0), IF(AND(ISNUMBER(SEARCH($B$4,"AT|BE|CH|GB|IE|LT|LU|NL")),SUM(F$143:F$149)&gt;0),SUM(F$143:F$149)-SUM(F$27:F$33),0))</f>
        <v>17.273610996724759</v>
      </c>
      <c r="G154" s="11">
        <f>SUM(G$141, G$153, IF(AND(ISNUMBER(SEARCH($B$4,"AT|BE|CH|GB|IE|LT|LU|NL")),SUM(G$143:G$149)&gt;0),SUM(G$143:G$149)-SUM(G$27:G$33),0))</f>
        <v>3.0984140712264003</v>
      </c>
      <c r="H154" s="11">
        <f>SUM(H$141, H$153, IF(AND(ISNUMBER(SEARCH($B$4,"AT|BE|CH|GB|IE|LT|LU|NL")),SUM(H$143:H$149)&gt;0),SUM(H$143:H$149)-SUM(H$27:H$33),0))</f>
        <v>30.173063893132419</v>
      </c>
      <c r="I154" s="11">
        <f t="shared" ref="I154:AD154" si="2">SUM(I$141, I$153, IF(AND(ISNUMBER(SEARCH($B$4,"AT|BE|CH|GB|IE|LT|LU|NL")),SUM(I$143:I$149)&gt;0),SUM(I$143:I$149)-SUM(I$27:I$33),0))</f>
        <v>3.9582518191412017</v>
      </c>
      <c r="J154" s="11">
        <f t="shared" si="2"/>
        <v>4.1613330288510326</v>
      </c>
      <c r="K154" s="11">
        <f t="shared" si="2"/>
        <v>6.0731051764244937</v>
      </c>
      <c r="L154" s="11">
        <f t="shared" si="2"/>
        <v>0.82519463605120003</v>
      </c>
      <c r="M154" s="11">
        <f t="shared" si="2"/>
        <v>15.750093586799201</v>
      </c>
      <c r="N154" s="11">
        <f t="shared" si="2"/>
        <v>0.54947557619905718</v>
      </c>
      <c r="O154" s="11">
        <f t="shared" si="2"/>
        <v>10.031331930223999</v>
      </c>
      <c r="P154" s="11">
        <f t="shared" si="2"/>
        <v>2.7515593305579999</v>
      </c>
      <c r="Q154" s="11">
        <f t="shared" si="2"/>
        <v>9.5243779588400024E-2</v>
      </c>
      <c r="R154" s="11">
        <f t="shared" si="2"/>
        <v>0.39406310750239992</v>
      </c>
      <c r="S154" s="11">
        <f t="shared" si="2"/>
        <v>0.15375900216800004</v>
      </c>
      <c r="T154" s="11">
        <f t="shared" si="2"/>
        <v>1.6078159766</v>
      </c>
      <c r="U154" s="11">
        <f t="shared" si="2"/>
        <v>2.0159879369999998E-2</v>
      </c>
      <c r="V154" s="11">
        <f t="shared" si="2"/>
        <v>7.9001623474000002</v>
      </c>
      <c r="W154" s="11">
        <f t="shared" si="2"/>
        <v>9.6503846802400012E-2</v>
      </c>
      <c r="X154" s="11">
        <f t="shared" si="2"/>
        <v>0.44544242409100016</v>
      </c>
      <c r="Y154" s="11">
        <f t="shared" si="2"/>
        <v>0.8804734766565202</v>
      </c>
      <c r="Z154" s="11">
        <f t="shared" si="2"/>
        <v>0.37535858958336016</v>
      </c>
      <c r="AA154" s="11">
        <f t="shared" si="2"/>
        <v>6.1961876211960004E-2</v>
      </c>
      <c r="AB154" s="11">
        <f t="shared" si="2"/>
        <v>1.7634959265428405</v>
      </c>
      <c r="AC154" s="11">
        <f t="shared" si="2"/>
        <v>8.3692524966068014</v>
      </c>
      <c r="AD154" s="11">
        <f t="shared" si="2"/>
        <v>1.6608860978260001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1995</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1995</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0.48512950999999999</v>
      </c>
      <c r="F14" s="3">
        <v>7.8577314999999995E-3</v>
      </c>
      <c r="G14" s="3">
        <v>1.691120475</v>
      </c>
      <c r="H14" s="3" t="s">
        <v>431</v>
      </c>
      <c r="I14" s="3">
        <v>6.5936616500000003E-2</v>
      </c>
      <c r="J14" s="3">
        <v>8.6093405999999997E-2</v>
      </c>
      <c r="K14" s="3">
        <v>0.12094073699999999</v>
      </c>
      <c r="L14" s="3">
        <v>3.6924505239999995E-3</v>
      </c>
      <c r="M14" s="3">
        <v>5.1587715500000006E-2</v>
      </c>
      <c r="N14" s="3">
        <v>1.5578806799999997E-2</v>
      </c>
      <c r="O14" s="3">
        <v>4.0996860000000002</v>
      </c>
      <c r="P14" s="3">
        <v>1.1649941049999999E-3</v>
      </c>
      <c r="Q14" s="3">
        <v>1.3597291899999999E-2</v>
      </c>
      <c r="R14" s="3">
        <v>8.7118327500000006E-3</v>
      </c>
      <c r="S14" s="3">
        <v>1.8141110549999999E-2</v>
      </c>
      <c r="T14" s="3">
        <v>0.87118327500000003</v>
      </c>
      <c r="U14" s="3">
        <v>7.0377943000000005E-3</v>
      </c>
      <c r="V14" s="3">
        <v>0.29996035899999995</v>
      </c>
      <c r="W14" s="3">
        <v>8.5410125000000003E-3</v>
      </c>
      <c r="X14" s="3" t="s">
        <v>432</v>
      </c>
      <c r="Y14" s="3">
        <v>1.53738225E-5</v>
      </c>
      <c r="Z14" s="3">
        <v>1.53738225E-5</v>
      </c>
      <c r="AA14" s="3">
        <v>2.36415226E-5</v>
      </c>
      <c r="AB14" s="3">
        <v>5.4389167599999997E-5</v>
      </c>
      <c r="AC14" s="3">
        <v>1.7082025E-6</v>
      </c>
      <c r="AD14" s="3" t="s">
        <v>432</v>
      </c>
      <c r="AE14" s="51"/>
      <c r="AF14" s="22">
        <v>3416.4049999999997</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0.3030678</v>
      </c>
      <c r="F15" s="3">
        <v>1.2411348000000001E-2</v>
      </c>
      <c r="G15" s="3">
        <v>1.3517786000000001E-3</v>
      </c>
      <c r="H15" s="3" t="s">
        <v>432</v>
      </c>
      <c r="I15" s="3">
        <v>4.2814339999999998E-3</v>
      </c>
      <c r="J15" s="3">
        <v>4.2814339999999998E-3</v>
      </c>
      <c r="K15" s="3">
        <v>4.2814339999999998E-3</v>
      </c>
      <c r="L15" s="3">
        <v>7.8778385599999996E-4</v>
      </c>
      <c r="M15" s="3">
        <v>5.8208259999999998E-2</v>
      </c>
      <c r="N15" s="3">
        <v>8.6109740000000004E-3</v>
      </c>
      <c r="O15" s="3">
        <v>3.4251471999999996</v>
      </c>
      <c r="P15" s="3">
        <v>4.1371159999999997E-4</v>
      </c>
      <c r="Q15" s="3">
        <v>1.6500358000000001E-3</v>
      </c>
      <c r="R15" s="3">
        <v>1.3181044000000001E-2</v>
      </c>
      <c r="S15" s="3">
        <v>1.0679532000000002E-2</v>
      </c>
      <c r="T15" s="3">
        <v>1.7318159999999999E-2</v>
      </c>
      <c r="U15" s="3">
        <v>2.0204519999999998E-3</v>
      </c>
      <c r="V15" s="3">
        <v>0.1226703</v>
      </c>
      <c r="W15" s="3" t="s">
        <v>431</v>
      </c>
      <c r="X15" s="3">
        <v>3.2182914000000003E-6</v>
      </c>
      <c r="Y15" s="3">
        <v>5.4840839999999993E-6</v>
      </c>
      <c r="Z15" s="3">
        <v>3.0354886000000001E-6</v>
      </c>
      <c r="AA15" s="3">
        <v>3.0354886000000001E-6</v>
      </c>
      <c r="AB15" s="3">
        <v>1.47733526E-5</v>
      </c>
      <c r="AC15" s="3" t="s">
        <v>432</v>
      </c>
      <c r="AD15" s="3" t="s">
        <v>432</v>
      </c>
      <c r="AE15" s="51"/>
      <c r="AF15" s="22">
        <v>2405.3000000000002</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2.5907400000000001E-2</v>
      </c>
      <c r="F19" s="3">
        <v>8.0523000000000001E-3</v>
      </c>
      <c r="G19" s="3">
        <v>2.3456700000000001E-4</v>
      </c>
      <c r="H19" s="3" t="s">
        <v>431</v>
      </c>
      <c r="I19" s="3">
        <v>2.73078E-4</v>
      </c>
      <c r="J19" s="3">
        <v>2.73078E-4</v>
      </c>
      <c r="K19" s="3">
        <v>2.73078E-4</v>
      </c>
      <c r="L19" s="3">
        <v>1.4004E-5</v>
      </c>
      <c r="M19" s="3">
        <v>1.0152899999999999E-2</v>
      </c>
      <c r="N19" s="3">
        <v>3.8511000000000003E-6</v>
      </c>
      <c r="O19" s="3">
        <v>3.1509E-7</v>
      </c>
      <c r="P19" s="3">
        <v>1.89054E-4</v>
      </c>
      <c r="Q19" s="3">
        <v>3.5009999999999999E-5</v>
      </c>
      <c r="R19" s="3">
        <v>4.5512999999999999E-6</v>
      </c>
      <c r="S19" s="3">
        <v>9.1025999999999995E-7</v>
      </c>
      <c r="T19" s="3">
        <v>4.5512999999999999E-6</v>
      </c>
      <c r="U19" s="3">
        <v>2.0305799999999998E-5</v>
      </c>
      <c r="V19" s="3">
        <v>2.5557299999999999E-4</v>
      </c>
      <c r="W19" s="3" t="s">
        <v>431</v>
      </c>
      <c r="X19" s="3" t="s">
        <v>431</v>
      </c>
      <c r="Y19" s="3" t="s">
        <v>431</v>
      </c>
      <c r="Z19" s="3" t="s">
        <v>431</v>
      </c>
      <c r="AA19" s="3" t="s">
        <v>431</v>
      </c>
      <c r="AB19" s="3" t="s">
        <v>431</v>
      </c>
      <c r="AC19" s="3" t="s">
        <v>431</v>
      </c>
      <c r="AD19" s="3" t="s">
        <v>431</v>
      </c>
      <c r="AE19" s="51"/>
      <c r="AF19" s="22">
        <v>0</v>
      </c>
      <c r="AG19" s="22">
        <v>0</v>
      </c>
      <c r="AH19" s="22">
        <v>350.1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v>2.5974000000000001E-3</v>
      </c>
      <c r="F22" s="3">
        <v>8.0730000000000005E-4</v>
      </c>
      <c r="G22" s="3">
        <v>2.3516999999999999E-5</v>
      </c>
      <c r="H22" s="3" t="s">
        <v>431</v>
      </c>
      <c r="I22" s="3">
        <v>2.7378000000000001E-5</v>
      </c>
      <c r="J22" s="3">
        <v>2.7378000000000001E-5</v>
      </c>
      <c r="K22" s="3">
        <v>2.7378000000000001E-5</v>
      </c>
      <c r="L22" s="3">
        <v>1.404E-6</v>
      </c>
      <c r="M22" s="3">
        <v>1.0179E-3</v>
      </c>
      <c r="N22" s="3">
        <v>3.8609999999999994E-7</v>
      </c>
      <c r="O22" s="3">
        <v>3.159E-8</v>
      </c>
      <c r="P22" s="3">
        <v>1.8953999999999998E-5</v>
      </c>
      <c r="Q22" s="3">
        <v>3.5099999999999999E-6</v>
      </c>
      <c r="R22" s="3">
        <v>4.5629999999999998E-7</v>
      </c>
      <c r="S22" s="3">
        <v>9.1259999999999985E-8</v>
      </c>
      <c r="T22" s="3">
        <v>4.5629999999999998E-7</v>
      </c>
      <c r="U22" s="3">
        <v>2.0358000000000001E-6</v>
      </c>
      <c r="V22" s="3">
        <v>2.5622999999999998E-5</v>
      </c>
      <c r="W22" s="3" t="s">
        <v>431</v>
      </c>
      <c r="X22" s="3" t="s">
        <v>431</v>
      </c>
      <c r="Y22" s="3" t="s">
        <v>431</v>
      </c>
      <c r="Z22" s="3" t="s">
        <v>431</v>
      </c>
      <c r="AA22" s="3" t="s">
        <v>431</v>
      </c>
      <c r="AB22" s="3" t="s">
        <v>431</v>
      </c>
      <c r="AC22" s="3" t="s">
        <v>431</v>
      </c>
      <c r="AD22" s="3" t="s">
        <v>431</v>
      </c>
      <c r="AE22" s="51"/>
      <c r="AF22" s="22">
        <v>0</v>
      </c>
      <c r="AG22" s="22">
        <v>0</v>
      </c>
      <c r="AH22" s="22">
        <v>35.1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2.7062119434</v>
      </c>
      <c r="F24" s="3">
        <v>0.13188881044</v>
      </c>
      <c r="G24" s="3">
        <v>0.24801605900000001</v>
      </c>
      <c r="H24" s="3">
        <v>0</v>
      </c>
      <c r="I24" s="3">
        <v>0.10550474</v>
      </c>
      <c r="J24" s="3">
        <v>0.10551512959999999</v>
      </c>
      <c r="K24" s="3">
        <v>0.10551575119999999</v>
      </c>
      <c r="L24" s="3">
        <v>5.9082654400000004E-2</v>
      </c>
      <c r="M24" s="3">
        <v>0.34824831480000001</v>
      </c>
      <c r="N24" s="3">
        <v>3.1065416138055681E-4</v>
      </c>
      <c r="O24" s="3">
        <v>3.1651581839999998E-2</v>
      </c>
      <c r="P24" s="3">
        <v>6.3372995999999994E-4</v>
      </c>
      <c r="Q24" s="3">
        <v>1.5861230999999999E-4</v>
      </c>
      <c r="R24" s="3">
        <v>1.0562462000000001E-3</v>
      </c>
      <c r="S24" s="3">
        <v>1.1621061399999999E-3</v>
      </c>
      <c r="T24" s="3">
        <v>4.2201895999999996E-5</v>
      </c>
      <c r="U24" s="3">
        <v>5.8043590999999996E-4</v>
      </c>
      <c r="V24" s="3">
        <v>0.152999633</v>
      </c>
      <c r="W24" s="3">
        <v>4.3134139999999998E-3</v>
      </c>
      <c r="X24" s="3">
        <v>1.00229543404E-2</v>
      </c>
      <c r="Y24" s="3">
        <v>7.912856023032E-2</v>
      </c>
      <c r="Z24" s="3">
        <v>8.9679050045599999E-3</v>
      </c>
      <c r="AA24" s="3">
        <v>7.9128571427999998E-3</v>
      </c>
      <c r="AB24" s="3">
        <v>0.10603227671808001</v>
      </c>
      <c r="AC24" s="3">
        <v>4.3504436000000005E-6</v>
      </c>
      <c r="AD24" s="3">
        <v>1.5096000000000002E-8</v>
      </c>
      <c r="AE24" s="51"/>
      <c r="AF24" s="22">
        <v>5275.2370000000001</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1.0234890000000001</v>
      </c>
      <c r="F41" s="3">
        <v>4.0345285000000004</v>
      </c>
      <c r="G41" s="3">
        <v>0.45671446500000001</v>
      </c>
      <c r="H41" s="3">
        <v>0.48902899999999999</v>
      </c>
      <c r="I41" s="3">
        <v>2.1744268099999999</v>
      </c>
      <c r="J41" s="3">
        <v>2.2240108099999998</v>
      </c>
      <c r="K41" s="3">
        <v>2.31652981</v>
      </c>
      <c r="L41" s="3">
        <v>0.62550206000000008</v>
      </c>
      <c r="M41" s="3">
        <v>7.8456584999999999</v>
      </c>
      <c r="N41" s="3">
        <v>0.3833485345</v>
      </c>
      <c r="O41" s="3">
        <v>0.66847112554999999</v>
      </c>
      <c r="P41" s="3">
        <v>7.7465700000000012E-3</v>
      </c>
      <c r="Q41" s="3">
        <v>4.18068E-3</v>
      </c>
      <c r="R41" s="3">
        <v>0.33710281350000004</v>
      </c>
      <c r="S41" s="3">
        <v>8.9235362700000001E-2</v>
      </c>
      <c r="T41" s="3">
        <v>0.44031081350000001</v>
      </c>
      <c r="U41" s="3">
        <v>6.9476909999999998E-3</v>
      </c>
      <c r="V41" s="3">
        <v>6.8268038349999998</v>
      </c>
      <c r="W41" s="3">
        <v>2.11877E-2</v>
      </c>
      <c r="X41" s="3">
        <v>0.13217629090000002</v>
      </c>
      <c r="Y41" s="3">
        <v>0.211521665</v>
      </c>
      <c r="Z41" s="3">
        <v>6.6090628700000001E-2</v>
      </c>
      <c r="AA41" s="3">
        <v>5.28729665E-2</v>
      </c>
      <c r="AB41" s="3">
        <v>0.46266155109999996</v>
      </c>
      <c r="AC41" s="3">
        <v>6.6104865999999998E-2</v>
      </c>
      <c r="AD41" s="3">
        <v>7.9345042999999992E-4</v>
      </c>
      <c r="AE41" s="51"/>
      <c r="AF41" s="22">
        <v>3311</v>
      </c>
      <c r="AG41" s="22">
        <v>120</v>
      </c>
      <c r="AH41" s="22">
        <v>139.5</v>
      </c>
      <c r="AI41" s="22">
        <v>13217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6.4000000000000001E-2</v>
      </c>
      <c r="G48" s="3" t="s">
        <v>432</v>
      </c>
      <c r="H48" s="3" t="s">
        <v>432</v>
      </c>
      <c r="I48" s="3">
        <v>7.7199999999999994E-3</v>
      </c>
      <c r="J48" s="3">
        <v>3.6000000000000008E-3</v>
      </c>
      <c r="K48" s="3">
        <v>4.2400000000000006E-4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0.08</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0.42243185526990579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10.442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2.496E-2</v>
      </c>
      <c r="J57" s="3">
        <v>4.4927999999999996E-2</v>
      </c>
      <c r="K57" s="3">
        <v>4.9919999999999999E-2</v>
      </c>
      <c r="L57" s="3">
        <v>7.4880000000000002E-2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3.8986032000000002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3.2488359999999998</v>
      </c>
      <c r="AL82" s="40" t="s">
        <v>220</v>
      </c>
    </row>
    <row r="83" spans="1:38" ht="26.25" hidden="1" customHeight="1" outlineLevel="1" thickBot="1" x14ac:dyDescent="0.3">
      <c r="A83" s="134" t="s">
        <v>54</v>
      </c>
      <c r="B83" s="138" t="s">
        <v>212</v>
      </c>
      <c r="C83" s="137" t="s">
        <v>213</v>
      </c>
      <c r="D83" s="62"/>
      <c r="E83" s="3" t="s">
        <v>432</v>
      </c>
      <c r="F83" s="3">
        <v>5.2800000000000004E-4</v>
      </c>
      <c r="G83" s="3" t="s">
        <v>432</v>
      </c>
      <c r="H83" s="3" t="s">
        <v>432</v>
      </c>
      <c r="I83" s="3">
        <v>3.3E-3</v>
      </c>
      <c r="J83" s="3">
        <v>6.6000000000000003E-2</v>
      </c>
      <c r="K83" s="3">
        <v>0.495</v>
      </c>
      <c r="L83" s="3">
        <v>1.8809999999999999E-4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33</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0.22542129568391539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112.71064784195769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0.3055159130434783</v>
      </c>
      <c r="F99" s="3">
        <v>4.3397820869565225</v>
      </c>
      <c r="G99" s="3" t="s">
        <v>432</v>
      </c>
      <c r="H99" s="3">
        <v>9.4782739130434805</v>
      </c>
      <c r="I99" s="3">
        <v>0.33976173913043478</v>
      </c>
      <c r="J99" s="3">
        <v>0.33976173913043478</v>
      </c>
      <c r="K99" s="3">
        <v>0.74424000000000001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122.51899323017408</v>
      </c>
      <c r="AL99" s="40" t="s">
        <v>246</v>
      </c>
    </row>
    <row r="100" spans="1:38" ht="26.25" hidden="1" customHeight="1" outlineLevel="1" thickBot="1" x14ac:dyDescent="0.3">
      <c r="A100" s="129" t="s">
        <v>244</v>
      </c>
      <c r="B100" s="129" t="s">
        <v>247</v>
      </c>
      <c r="C100" s="130" t="s">
        <v>409</v>
      </c>
      <c r="D100" s="74"/>
      <c r="E100" s="3">
        <v>4.9163739130434779E-2</v>
      </c>
      <c r="F100" s="3">
        <v>1.0831057391304348</v>
      </c>
      <c r="G100" s="3" t="s">
        <v>432</v>
      </c>
      <c r="H100" s="3">
        <v>1.8793478260869569</v>
      </c>
      <c r="I100" s="3">
        <v>8.1187826086956544E-2</v>
      </c>
      <c r="J100" s="3">
        <v>8.1187826086956544E-2</v>
      </c>
      <c r="K100" s="3">
        <v>0.17741043478260871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57.005006769825926</v>
      </c>
      <c r="AL100" s="40" t="s">
        <v>246</v>
      </c>
    </row>
    <row r="101" spans="1:38" ht="26.25" hidden="1" customHeight="1" outlineLevel="1" thickBot="1" x14ac:dyDescent="0.3">
      <c r="A101" s="129" t="s">
        <v>244</v>
      </c>
      <c r="B101" s="129" t="s">
        <v>248</v>
      </c>
      <c r="C101" s="130" t="s">
        <v>249</v>
      </c>
      <c r="D101" s="74"/>
      <c r="E101" s="3">
        <v>2.9759999999999998E-2</v>
      </c>
      <c r="F101" s="3">
        <v>0.41911999999999999</v>
      </c>
      <c r="G101" s="3" t="s">
        <v>432</v>
      </c>
      <c r="H101" s="3">
        <v>0.99199999999999999</v>
      </c>
      <c r="I101" s="3">
        <v>0.14879999999999999</v>
      </c>
      <c r="J101" s="3">
        <v>0.14879999999999999</v>
      </c>
      <c r="K101" s="3">
        <v>0.34720000000000006</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447.90899999999999</v>
      </c>
      <c r="AL101" s="40" t="s">
        <v>246</v>
      </c>
    </row>
    <row r="102" spans="1:38" ht="26.25" hidden="1" customHeight="1" outlineLevel="1" thickBot="1" x14ac:dyDescent="0.3">
      <c r="A102" s="129" t="s">
        <v>244</v>
      </c>
      <c r="B102" s="129" t="s">
        <v>250</v>
      </c>
      <c r="C102" s="130" t="s">
        <v>387</v>
      </c>
      <c r="D102" s="74"/>
      <c r="E102" s="3">
        <v>2.4399999999999998E-2</v>
      </c>
      <c r="F102" s="3">
        <v>0.11274999999999999</v>
      </c>
      <c r="G102" s="3" t="s">
        <v>432</v>
      </c>
      <c r="H102" s="3">
        <v>0.81499999999999995</v>
      </c>
      <c r="I102" s="3">
        <v>1.55E-2</v>
      </c>
      <c r="J102" s="3">
        <v>1.55E-2</v>
      </c>
      <c r="K102" s="3">
        <v>8.3499999999999991E-2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21.824000000000002</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1.9799999999999998E-2</v>
      </c>
      <c r="F104" s="3">
        <v>0.89430000000000009</v>
      </c>
      <c r="G104" s="3" t="s">
        <v>432</v>
      </c>
      <c r="H104" s="3">
        <v>0.65999999999999992</v>
      </c>
      <c r="I104" s="3">
        <v>9.8999999999999991E-2</v>
      </c>
      <c r="J104" s="3">
        <v>9.8999999999999991E-2</v>
      </c>
      <c r="K104" s="3">
        <v>0.23100000000000001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48.280999999999999</v>
      </c>
      <c r="AL104" s="40" t="s">
        <v>246</v>
      </c>
    </row>
    <row r="105" spans="1:38" ht="26.25" hidden="1" customHeight="1" outlineLevel="1" thickBot="1" x14ac:dyDescent="0.3">
      <c r="A105" s="129" t="s">
        <v>244</v>
      </c>
      <c r="B105" s="129" t="s">
        <v>255</v>
      </c>
      <c r="C105" s="130" t="s">
        <v>256</v>
      </c>
      <c r="D105" s="74"/>
      <c r="E105" s="3">
        <v>1.7749999999999998E-2</v>
      </c>
      <c r="F105" s="3">
        <v>0.30352499999999999</v>
      </c>
      <c r="G105" s="3" t="s">
        <v>432</v>
      </c>
      <c r="H105" s="3">
        <v>0.497</v>
      </c>
      <c r="I105" s="3">
        <v>1.5619999999999998E-2</v>
      </c>
      <c r="J105" s="3">
        <v>1.5619999999999998E-2</v>
      </c>
      <c r="K105" s="3">
        <v>3.4079999999999999E-2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16.327000000000002</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3.6735999999999998E-2</v>
      </c>
      <c r="F107" s="3">
        <v>0.43295999999999996</v>
      </c>
      <c r="G107" s="3" t="s">
        <v>432</v>
      </c>
      <c r="H107" s="3">
        <v>0.41983999999999999</v>
      </c>
      <c r="I107" s="3">
        <v>0.10496</v>
      </c>
      <c r="J107" s="3">
        <v>0.10496</v>
      </c>
      <c r="K107" s="3">
        <v>0.49856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572.628571731139</v>
      </c>
      <c r="AL107" s="40" t="s">
        <v>246</v>
      </c>
    </row>
    <row r="108" spans="1:38" ht="26.25" hidden="1" customHeight="1" outlineLevel="1" thickBot="1" x14ac:dyDescent="0.3">
      <c r="A108" s="129" t="s">
        <v>244</v>
      </c>
      <c r="B108" s="129" t="s">
        <v>260</v>
      </c>
      <c r="C108" s="130" t="s">
        <v>381</v>
      </c>
      <c r="D108" s="74"/>
      <c r="E108" s="3">
        <v>4.2427667228022894E-2</v>
      </c>
      <c r="F108" s="3">
        <v>0.16971066891209158</v>
      </c>
      <c r="G108" s="3" t="s">
        <v>432</v>
      </c>
      <c r="H108" s="3">
        <v>0.20428136072751765</v>
      </c>
      <c r="I108" s="3">
        <v>3.1427901650387328E-2</v>
      </c>
      <c r="J108" s="3">
        <v>3.1427901650387328E-2</v>
      </c>
      <c r="K108" s="3">
        <v>6.2855803300774657E-2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203.7698649560628</v>
      </c>
      <c r="AL108" s="40" t="s">
        <v>246</v>
      </c>
    </row>
    <row r="109" spans="1:38" ht="26.25" hidden="1" customHeight="1" outlineLevel="1" thickBot="1" x14ac:dyDescent="0.3">
      <c r="A109" s="129" t="s">
        <v>244</v>
      </c>
      <c r="B109" s="129" t="s">
        <v>261</v>
      </c>
      <c r="C109" s="130" t="s">
        <v>382</v>
      </c>
      <c r="D109" s="74"/>
      <c r="E109" s="3">
        <v>1.6361999999999998E-2</v>
      </c>
      <c r="F109" s="3">
        <v>0.29633399999999999</v>
      </c>
      <c r="G109" s="3" t="s">
        <v>432</v>
      </c>
      <c r="H109" s="3">
        <v>0.33936000000000005</v>
      </c>
      <c r="I109" s="3">
        <v>6.6659999999999997E-2</v>
      </c>
      <c r="J109" s="3">
        <v>6.6659999999999997E-2</v>
      </c>
      <c r="K109" s="3">
        <v>6.6659999999999997E-2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2.2495796565344577</v>
      </c>
      <c r="AL109" s="40" t="s">
        <v>246</v>
      </c>
    </row>
    <row r="110" spans="1:38" ht="26.25" hidden="1" customHeight="1" outlineLevel="1" thickBot="1" x14ac:dyDescent="0.3">
      <c r="A110" s="129" t="s">
        <v>244</v>
      </c>
      <c r="B110" s="129" t="s">
        <v>262</v>
      </c>
      <c r="C110" s="130" t="s">
        <v>383</v>
      </c>
      <c r="D110" s="74"/>
      <c r="E110" s="3">
        <v>7.9199999999999982E-3</v>
      </c>
      <c r="F110" s="3">
        <v>0.17604</v>
      </c>
      <c r="G110" s="3" t="s">
        <v>432</v>
      </c>
      <c r="H110" s="3">
        <v>0.16200000000000001</v>
      </c>
      <c r="I110" s="3">
        <v>5.0400000000000007E-2</v>
      </c>
      <c r="J110" s="3">
        <v>5.0400000000000007E-2</v>
      </c>
      <c r="K110" s="3">
        <v>5.0400000000000007E-2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2.6169836562638302</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0.18666666666666668</v>
      </c>
      <c r="F112" s="3" t="s">
        <v>432</v>
      </c>
      <c r="G112" s="3" t="s">
        <v>432</v>
      </c>
      <c r="H112" s="3">
        <v>0.70000000000000007</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10000000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7.359921890257298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6.711430434782609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3.5776984323729444E-2</v>
      </c>
      <c r="G125" s="3" t="s">
        <v>432</v>
      </c>
      <c r="H125" s="3" t="s">
        <v>432</v>
      </c>
      <c r="I125" s="3">
        <v>1.2925158808865224E-6</v>
      </c>
      <c r="J125" s="3">
        <v>8.5776053913378319E-6</v>
      </c>
      <c r="K125" s="3">
        <v>1.8134389480316969E-5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3248836</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0.40516762881678275</v>
      </c>
      <c r="F135" s="3">
        <v>0.15671578095743485</v>
      </c>
      <c r="G135" s="3">
        <v>1.4015232443347833E-2</v>
      </c>
      <c r="H135" s="3" t="s">
        <v>432</v>
      </c>
      <c r="I135" s="3">
        <v>0.533852944887522</v>
      </c>
      <c r="J135" s="3">
        <v>0.57462453017726101</v>
      </c>
      <c r="K135" s="3">
        <v>0.59118798670121764</v>
      </c>
      <c r="L135" s="3">
        <v>5.3512705692782624E-2</v>
      </c>
      <c r="M135" s="3">
        <v>7.1133675210191765</v>
      </c>
      <c r="N135" s="3">
        <v>6.243148997491306E-2</v>
      </c>
      <c r="O135" s="3">
        <v>1.2741120403043484E-2</v>
      </c>
      <c r="P135" s="3" t="s">
        <v>432</v>
      </c>
      <c r="Q135" s="3">
        <v>5.223859365247828E-2</v>
      </c>
      <c r="R135" s="3">
        <v>1.2741120403043484E-3</v>
      </c>
      <c r="S135" s="3">
        <v>2.5482240806086968E-2</v>
      </c>
      <c r="T135" s="3" t="s">
        <v>432</v>
      </c>
      <c r="U135" s="3" t="s">
        <v>432</v>
      </c>
      <c r="V135" s="3" t="s">
        <v>432</v>
      </c>
      <c r="W135" s="3">
        <v>1.2741120403043484E-3</v>
      </c>
      <c r="X135" s="3">
        <v>0.29686810539091318</v>
      </c>
      <c r="Y135" s="3">
        <v>0.58991387466091327</v>
      </c>
      <c r="Z135" s="3">
        <v>0.29686810539091318</v>
      </c>
      <c r="AA135" s="3" t="s">
        <v>432</v>
      </c>
      <c r="AB135" s="3">
        <v>1.1836500854427396</v>
      </c>
      <c r="AC135" s="3" t="s">
        <v>432</v>
      </c>
      <c r="AD135" s="3" t="s">
        <v>432</v>
      </c>
      <c r="AE135" s="51"/>
      <c r="AF135" s="22" t="s">
        <v>432</v>
      </c>
      <c r="AG135" s="22" t="s">
        <v>432</v>
      </c>
      <c r="AH135" s="22" t="s">
        <v>432</v>
      </c>
      <c r="AI135" s="22" t="s">
        <v>432</v>
      </c>
      <c r="AJ135" s="22" t="s">
        <v>432</v>
      </c>
      <c r="AK135" s="22">
        <v>127.41120403043483</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5.9067326682853869</v>
      </c>
      <c r="F141" s="16">
        <f t="shared" ref="F141:AD141" si="0">SUM(F14:F140)</f>
        <v>17.285762601174035</v>
      </c>
      <c r="G141" s="16">
        <f t="shared" si="0"/>
        <v>2.4393560940433479</v>
      </c>
      <c r="H141" s="16">
        <f t="shared" si="0"/>
        <v>30.70748442489786</v>
      </c>
      <c r="I141" s="16">
        <f t="shared" si="0"/>
        <v>3.874399910771182</v>
      </c>
      <c r="J141" s="16">
        <f t="shared" si="0"/>
        <v>4.0721718102504312</v>
      </c>
      <c r="K141" s="16">
        <f t="shared" si="0"/>
        <v>5.9931345473740816</v>
      </c>
      <c r="L141" s="16">
        <f t="shared" si="0"/>
        <v>0.81811383247278291</v>
      </c>
      <c r="M141" s="16">
        <f t="shared" si="0"/>
        <v>15.467301111319175</v>
      </c>
      <c r="N141" s="16">
        <f t="shared" si="0"/>
        <v>0.53495469663629369</v>
      </c>
      <c r="O141" s="16">
        <f t="shared" si="0"/>
        <v>8.2445873744730456</v>
      </c>
      <c r="P141" s="16">
        <f t="shared" si="0"/>
        <v>2.7502670136649998</v>
      </c>
      <c r="Q141" s="16">
        <f t="shared" si="0"/>
        <v>8.879373366247828E-2</v>
      </c>
      <c r="R141" s="16">
        <f>SUM(R14:R140)</f>
        <v>0.38843105609030437</v>
      </c>
      <c r="S141" s="16">
        <f t="shared" si="0"/>
        <v>0.14514135371608697</v>
      </c>
      <c r="T141" s="16">
        <f t="shared" si="0"/>
        <v>1.3475794579960001</v>
      </c>
      <c r="U141" s="16">
        <f t="shared" si="0"/>
        <v>1.6608714809999998E-2</v>
      </c>
      <c r="V141" s="16">
        <f t="shared" si="0"/>
        <v>7.481915323</v>
      </c>
      <c r="W141" s="16">
        <f t="shared" si="0"/>
        <v>0.10156523854030435</v>
      </c>
      <c r="X141" s="16">
        <f t="shared" si="0"/>
        <v>0.43907056892271323</v>
      </c>
      <c r="Y141" s="16">
        <f t="shared" si="0"/>
        <v>0.88058495779773327</v>
      </c>
      <c r="Z141" s="16">
        <f t="shared" si="0"/>
        <v>0.37194504840657316</v>
      </c>
      <c r="AA141" s="16">
        <f t="shared" si="0"/>
        <v>6.0812500653999998E-2</v>
      </c>
      <c r="AB141" s="16">
        <f t="shared" si="0"/>
        <v>1.7526726357810196</v>
      </c>
      <c r="AC141" s="16">
        <f t="shared" si="0"/>
        <v>8.366110924646101</v>
      </c>
      <c r="AD141" s="16">
        <f t="shared" si="0"/>
        <v>1.6608484655260001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5.9067326682853869</v>
      </c>
      <c r="F152" s="11">
        <f t="shared" ref="F152:AD152" si="1">SUM(F$141, F$151, IF(AND(ISNUMBER(SEARCH($B$4,"AT|BE|CH|GB|IE|LT|LU|NL")),SUM(F$143:F$149)&gt;0),SUM(F$143:F$149)-SUM(F$27:F$33),0))</f>
        <v>17.285762601174035</v>
      </c>
      <c r="G152" s="11">
        <f t="shared" si="1"/>
        <v>2.4393560940433479</v>
      </c>
      <c r="H152" s="11">
        <f t="shared" si="1"/>
        <v>30.70748442489786</v>
      </c>
      <c r="I152" s="11">
        <f t="shared" si="1"/>
        <v>3.874399910771182</v>
      </c>
      <c r="J152" s="11">
        <f t="shared" si="1"/>
        <v>4.0721718102504312</v>
      </c>
      <c r="K152" s="11">
        <f t="shared" si="1"/>
        <v>5.9931345473740816</v>
      </c>
      <c r="L152" s="11">
        <f t="shared" si="1"/>
        <v>0.81811383247278291</v>
      </c>
      <c r="M152" s="11">
        <f t="shared" si="1"/>
        <v>15.467301111319175</v>
      </c>
      <c r="N152" s="11">
        <f t="shared" si="1"/>
        <v>0.53495469663629369</v>
      </c>
      <c r="O152" s="11">
        <f t="shared" si="1"/>
        <v>8.2445873744730456</v>
      </c>
      <c r="P152" s="11">
        <f t="shared" si="1"/>
        <v>2.7502670136649998</v>
      </c>
      <c r="Q152" s="11">
        <f t="shared" si="1"/>
        <v>8.879373366247828E-2</v>
      </c>
      <c r="R152" s="11">
        <f t="shared" si="1"/>
        <v>0.38843105609030437</v>
      </c>
      <c r="S152" s="11">
        <f t="shared" si="1"/>
        <v>0.14514135371608697</v>
      </c>
      <c r="T152" s="11">
        <f t="shared" si="1"/>
        <v>1.3475794579960001</v>
      </c>
      <c r="U152" s="11">
        <f t="shared" si="1"/>
        <v>1.6608714809999998E-2</v>
      </c>
      <c r="V152" s="11">
        <f t="shared" si="1"/>
        <v>7.481915323</v>
      </c>
      <c r="W152" s="11">
        <f t="shared" si="1"/>
        <v>0.10156523854030435</v>
      </c>
      <c r="X152" s="11">
        <f t="shared" si="1"/>
        <v>0.43907056892271323</v>
      </c>
      <c r="Y152" s="11">
        <f t="shared" si="1"/>
        <v>0.88058495779773327</v>
      </c>
      <c r="Z152" s="11">
        <f t="shared" si="1"/>
        <v>0.37194504840657316</v>
      </c>
      <c r="AA152" s="11">
        <f t="shared" si="1"/>
        <v>6.0812500653999998E-2</v>
      </c>
      <c r="AB152" s="11">
        <f t="shared" si="1"/>
        <v>1.7526726357810196</v>
      </c>
      <c r="AC152" s="11">
        <f t="shared" si="1"/>
        <v>8.366110924646101</v>
      </c>
      <c r="AD152" s="11">
        <f t="shared" si="1"/>
        <v>1.6608484655260001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5.9067326682853869</v>
      </c>
      <c r="F154" s="11">
        <f>SUM(F$141, F$153, -1 * IF(OR($B$6=2005,$B$6&gt;=2020),SUM(F$99:F$122),0), IF(AND(ISNUMBER(SEARCH($B$4,"AT|BE|CH|GB|IE|LT|LU|NL")),SUM(F$143:F$149)&gt;0),SUM(F$143:F$149)-SUM(F$27:F$33),0))</f>
        <v>17.285762601174035</v>
      </c>
      <c r="G154" s="11">
        <f>SUM(G$141, G$153, IF(AND(ISNUMBER(SEARCH($B$4,"AT|BE|CH|GB|IE|LT|LU|NL")),SUM(G$143:G$149)&gt;0),SUM(G$143:G$149)-SUM(G$27:G$33),0))</f>
        <v>2.4393560940433479</v>
      </c>
      <c r="H154" s="11">
        <f>SUM(H$141, H$153, IF(AND(ISNUMBER(SEARCH($B$4,"AT|BE|CH|GB|IE|LT|LU|NL")),SUM(H$143:H$149)&gt;0),SUM(H$143:H$149)-SUM(H$27:H$33),0))</f>
        <v>30.70748442489786</v>
      </c>
      <c r="I154" s="11">
        <f t="shared" ref="I154:AD154" si="2">SUM(I$141, I$153, IF(AND(ISNUMBER(SEARCH($B$4,"AT|BE|CH|GB|IE|LT|LU|NL")),SUM(I$143:I$149)&gt;0),SUM(I$143:I$149)-SUM(I$27:I$33),0))</f>
        <v>3.874399910771182</v>
      </c>
      <c r="J154" s="11">
        <f t="shared" si="2"/>
        <v>4.0721718102504312</v>
      </c>
      <c r="K154" s="11">
        <f t="shared" si="2"/>
        <v>5.9931345473740816</v>
      </c>
      <c r="L154" s="11">
        <f t="shared" si="2"/>
        <v>0.81811383247278291</v>
      </c>
      <c r="M154" s="11">
        <f t="shared" si="2"/>
        <v>15.467301111319175</v>
      </c>
      <c r="N154" s="11">
        <f t="shared" si="2"/>
        <v>0.53495469663629369</v>
      </c>
      <c r="O154" s="11">
        <f t="shared" si="2"/>
        <v>8.2445873744730456</v>
      </c>
      <c r="P154" s="11">
        <f t="shared" si="2"/>
        <v>2.7502670136649998</v>
      </c>
      <c r="Q154" s="11">
        <f t="shared" si="2"/>
        <v>8.879373366247828E-2</v>
      </c>
      <c r="R154" s="11">
        <f t="shared" si="2"/>
        <v>0.38843105609030437</v>
      </c>
      <c r="S154" s="11">
        <f t="shared" si="2"/>
        <v>0.14514135371608697</v>
      </c>
      <c r="T154" s="11">
        <f t="shared" si="2"/>
        <v>1.3475794579960001</v>
      </c>
      <c r="U154" s="11">
        <f t="shared" si="2"/>
        <v>1.6608714809999998E-2</v>
      </c>
      <c r="V154" s="11">
        <f t="shared" si="2"/>
        <v>7.481915323</v>
      </c>
      <c r="W154" s="11">
        <f t="shared" si="2"/>
        <v>0.10156523854030435</v>
      </c>
      <c r="X154" s="11">
        <f t="shared" si="2"/>
        <v>0.43907056892271323</v>
      </c>
      <c r="Y154" s="11">
        <f t="shared" si="2"/>
        <v>0.88058495779773327</v>
      </c>
      <c r="Z154" s="11">
        <f t="shared" si="2"/>
        <v>0.37194504840657316</v>
      </c>
      <c r="AA154" s="11">
        <f t="shared" si="2"/>
        <v>6.0812500653999998E-2</v>
      </c>
      <c r="AB154" s="11">
        <f t="shared" si="2"/>
        <v>1.7526726357810196</v>
      </c>
      <c r="AC154" s="11">
        <f t="shared" si="2"/>
        <v>8.366110924646101</v>
      </c>
      <c r="AD154" s="11">
        <f t="shared" si="2"/>
        <v>1.6608484655260001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sheetPr>
  <dimension ref="A1:AL170"/>
  <sheetViews>
    <sheetView zoomScale="55" zoomScaleNormal="55" workbookViewId="0">
      <pane xSplit="4" ySplit="13" topLeftCell="E57"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1996</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1996</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0.39951842000000004</v>
      </c>
      <c r="F14" s="3">
        <v>6.4710729999999991E-3</v>
      </c>
      <c r="G14" s="3">
        <v>1.3926874499999999</v>
      </c>
      <c r="H14" s="3" t="s">
        <v>431</v>
      </c>
      <c r="I14" s="3">
        <v>5.4300742999999999E-2</v>
      </c>
      <c r="J14" s="3">
        <v>7.0900452000000003E-2</v>
      </c>
      <c r="K14" s="3">
        <v>9.9598253999999997E-2</v>
      </c>
      <c r="L14" s="3">
        <v>3.0408416079999996E-3</v>
      </c>
      <c r="M14" s="3">
        <v>4.2484001E-2</v>
      </c>
      <c r="N14" s="3">
        <v>1.2829605599999998E-2</v>
      </c>
      <c r="O14" s="3">
        <v>3.3762119999999998</v>
      </c>
      <c r="P14" s="3">
        <v>9.5940691000000005E-4</v>
      </c>
      <c r="Q14" s="3">
        <v>1.11977698E-2</v>
      </c>
      <c r="R14" s="3">
        <v>7.1744505000000004E-3</v>
      </c>
      <c r="S14" s="3">
        <v>1.4939738099999999E-2</v>
      </c>
      <c r="T14" s="3">
        <v>0.71744505000000003</v>
      </c>
      <c r="U14" s="3">
        <v>5.7958306000000003E-3</v>
      </c>
      <c r="V14" s="3">
        <v>0.24702617799999999</v>
      </c>
      <c r="W14" s="3">
        <v>7.0337749999999999E-3</v>
      </c>
      <c r="X14" s="3" t="s">
        <v>432</v>
      </c>
      <c r="Y14" s="3">
        <v>1.2660794999999999E-5</v>
      </c>
      <c r="Z14" s="3">
        <v>1.2660794999999999E-5</v>
      </c>
      <c r="AA14" s="3">
        <v>1.94694892E-5</v>
      </c>
      <c r="AB14" s="3">
        <v>4.4791079199999998E-5</v>
      </c>
      <c r="AC14" s="3">
        <v>1.4067550000000001E-6</v>
      </c>
      <c r="AD14" s="3" t="s">
        <v>432</v>
      </c>
      <c r="AE14" s="51"/>
      <c r="AF14" s="22">
        <v>2813.51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0.24245423999999999</v>
      </c>
      <c r="F15" s="3">
        <v>9.929078400000001E-3</v>
      </c>
      <c r="G15" s="3">
        <v>1.08142288E-3</v>
      </c>
      <c r="H15" s="3" t="s">
        <v>432</v>
      </c>
      <c r="I15" s="3">
        <v>3.4251472E-3</v>
      </c>
      <c r="J15" s="3">
        <v>3.4251472E-3</v>
      </c>
      <c r="K15" s="3">
        <v>3.4251472E-3</v>
      </c>
      <c r="L15" s="3">
        <v>6.3022708479999994E-4</v>
      </c>
      <c r="M15" s="3">
        <v>4.6566608000000002E-2</v>
      </c>
      <c r="N15" s="3">
        <v>6.8887792000000003E-3</v>
      </c>
      <c r="O15" s="3">
        <v>2.74011776</v>
      </c>
      <c r="P15" s="3">
        <v>3.3096927999999999E-4</v>
      </c>
      <c r="Q15" s="3">
        <v>1.32002864E-3</v>
      </c>
      <c r="R15" s="3">
        <v>1.0544835200000002E-2</v>
      </c>
      <c r="S15" s="3">
        <v>8.5436256000000019E-3</v>
      </c>
      <c r="T15" s="3">
        <v>1.3854528E-2</v>
      </c>
      <c r="U15" s="3">
        <v>1.6163616E-3</v>
      </c>
      <c r="V15" s="3">
        <v>9.813624E-2</v>
      </c>
      <c r="W15" s="3" t="s">
        <v>431</v>
      </c>
      <c r="X15" s="3">
        <v>2.5746331200000002E-6</v>
      </c>
      <c r="Y15" s="3">
        <v>4.3872671999999991E-6</v>
      </c>
      <c r="Z15" s="3">
        <v>2.4283908799999999E-6</v>
      </c>
      <c r="AA15" s="3">
        <v>2.4283908799999999E-6</v>
      </c>
      <c r="AB15" s="3">
        <v>1.1818682079999999E-5</v>
      </c>
      <c r="AC15" s="3" t="s">
        <v>432</v>
      </c>
      <c r="AD15" s="3" t="s">
        <v>432</v>
      </c>
      <c r="AE15" s="51"/>
      <c r="AF15" s="22">
        <v>1924.24</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2.1511800000000001E-2</v>
      </c>
      <c r="F19" s="3">
        <v>6.6861000000000004E-3</v>
      </c>
      <c r="G19" s="3">
        <v>1.9476899999999999E-4</v>
      </c>
      <c r="H19" s="3" t="s">
        <v>431</v>
      </c>
      <c r="I19" s="3">
        <v>2.26746E-4</v>
      </c>
      <c r="J19" s="3">
        <v>2.26746E-4</v>
      </c>
      <c r="K19" s="3">
        <v>2.26746E-4</v>
      </c>
      <c r="L19" s="3">
        <v>1.1627999999999999E-5</v>
      </c>
      <c r="M19" s="3">
        <v>8.4302999999999999E-3</v>
      </c>
      <c r="N19" s="3">
        <v>3.1976999999999999E-6</v>
      </c>
      <c r="O19" s="3">
        <v>2.6162999999999999E-7</v>
      </c>
      <c r="P19" s="3">
        <v>1.56978E-4</v>
      </c>
      <c r="Q19" s="3">
        <v>2.9070000000000001E-5</v>
      </c>
      <c r="R19" s="3">
        <v>3.7791E-6</v>
      </c>
      <c r="S19" s="3">
        <v>7.5581999999999995E-7</v>
      </c>
      <c r="T19" s="3">
        <v>3.7791E-6</v>
      </c>
      <c r="U19" s="3">
        <v>1.6860600000000003E-5</v>
      </c>
      <c r="V19" s="3">
        <v>2.1221099999999999E-4</v>
      </c>
      <c r="W19" s="3" t="s">
        <v>431</v>
      </c>
      <c r="X19" s="3" t="s">
        <v>431</v>
      </c>
      <c r="Y19" s="3" t="s">
        <v>431</v>
      </c>
      <c r="Z19" s="3" t="s">
        <v>431</v>
      </c>
      <c r="AA19" s="3" t="s">
        <v>431</v>
      </c>
      <c r="AB19" s="3" t="s">
        <v>431</v>
      </c>
      <c r="AC19" s="3" t="s">
        <v>431</v>
      </c>
      <c r="AD19" s="3" t="s">
        <v>431</v>
      </c>
      <c r="AE19" s="51"/>
      <c r="AF19" s="22">
        <v>0</v>
      </c>
      <c r="AG19" s="22">
        <v>0</v>
      </c>
      <c r="AH19" s="22">
        <v>290.7</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v>9.324E-4</v>
      </c>
      <c r="F22" s="3">
        <v>2.898E-4</v>
      </c>
      <c r="G22" s="3">
        <v>8.4419999999999998E-6</v>
      </c>
      <c r="H22" s="3" t="s">
        <v>431</v>
      </c>
      <c r="I22" s="3">
        <v>9.8279999999999998E-6</v>
      </c>
      <c r="J22" s="3">
        <v>9.8279999999999998E-6</v>
      </c>
      <c r="K22" s="3">
        <v>9.8279999999999998E-6</v>
      </c>
      <c r="L22" s="3">
        <v>5.0399999999999996E-7</v>
      </c>
      <c r="M22" s="3">
        <v>3.6539999999999999E-4</v>
      </c>
      <c r="N22" s="3">
        <v>1.3859999999999998E-7</v>
      </c>
      <c r="O22" s="3">
        <v>1.1339999999999999E-8</v>
      </c>
      <c r="P22" s="3">
        <v>6.8040000000000004E-6</v>
      </c>
      <c r="Q22" s="3">
        <v>1.26E-6</v>
      </c>
      <c r="R22" s="3">
        <v>1.6379999999999997E-7</v>
      </c>
      <c r="S22" s="3">
        <v>3.2759999999999997E-8</v>
      </c>
      <c r="T22" s="3">
        <v>1.6379999999999997E-7</v>
      </c>
      <c r="U22" s="3">
        <v>7.3080000000000006E-7</v>
      </c>
      <c r="V22" s="3">
        <v>9.1980000000000007E-6</v>
      </c>
      <c r="W22" s="3" t="s">
        <v>431</v>
      </c>
      <c r="X22" s="3" t="s">
        <v>431</v>
      </c>
      <c r="Y22" s="3" t="s">
        <v>431</v>
      </c>
      <c r="Z22" s="3" t="s">
        <v>431</v>
      </c>
      <c r="AA22" s="3" t="s">
        <v>431</v>
      </c>
      <c r="AB22" s="3" t="s">
        <v>431</v>
      </c>
      <c r="AC22" s="3" t="s">
        <v>431</v>
      </c>
      <c r="AD22" s="3" t="s">
        <v>431</v>
      </c>
      <c r="AE22" s="51"/>
      <c r="AF22" s="22">
        <v>0</v>
      </c>
      <c r="AG22" s="22">
        <v>0</v>
      </c>
      <c r="AH22" s="22">
        <v>12.6</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2.5669129493999998</v>
      </c>
      <c r="F24" s="3">
        <v>0.12510036044</v>
      </c>
      <c r="G24" s="3">
        <v>0.235253773</v>
      </c>
      <c r="H24" s="3">
        <v>0</v>
      </c>
      <c r="I24" s="3">
        <v>0.10007398000000001</v>
      </c>
      <c r="J24" s="3">
        <v>0.1000843696</v>
      </c>
      <c r="K24" s="3">
        <v>0.1000849912</v>
      </c>
      <c r="L24" s="3">
        <v>5.6041428800000008E-2</v>
      </c>
      <c r="M24" s="3">
        <v>0.33032680679999998</v>
      </c>
      <c r="N24" s="3">
        <v>3.0947512115046404E-4</v>
      </c>
      <c r="O24" s="3">
        <v>3.0022353839999998E-2</v>
      </c>
      <c r="P24" s="3">
        <v>6.011453999999999E-4</v>
      </c>
      <c r="Q24" s="3">
        <v>1.5046616999999998E-4</v>
      </c>
      <c r="R24" s="3">
        <v>1.0019386000000002E-3</v>
      </c>
      <c r="S24" s="3">
        <v>1.1023677799999998E-3</v>
      </c>
      <c r="T24" s="3">
        <v>4.0029591999999998E-5</v>
      </c>
      <c r="U24" s="3">
        <v>5.5056672999999996E-4</v>
      </c>
      <c r="V24" s="3">
        <v>0.14512503100000002</v>
      </c>
      <c r="W24" s="3">
        <v>4.2915151999999993E-3</v>
      </c>
      <c r="X24" s="3">
        <v>9.507032140400001E-3</v>
      </c>
      <c r="Y24" s="3">
        <v>7.5055490230320002E-2</v>
      </c>
      <c r="Z24" s="3">
        <v>8.5062904045599998E-3</v>
      </c>
      <c r="AA24" s="3">
        <v>7.5055501427999998E-3</v>
      </c>
      <c r="AB24" s="3">
        <v>0.10057436291808</v>
      </c>
      <c r="AC24" s="3">
        <v>4.3285448E-6</v>
      </c>
      <c r="AD24" s="3">
        <v>1.5096000000000002E-8</v>
      </c>
      <c r="AE24" s="51"/>
      <c r="AF24" s="22">
        <v>5003.6990000000005</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1.4296554000000001</v>
      </c>
      <c r="F41" s="3">
        <v>3.8800503000000002</v>
      </c>
      <c r="G41" s="3">
        <v>0.575378787</v>
      </c>
      <c r="H41" s="3">
        <v>0.46675499999999998</v>
      </c>
      <c r="I41" s="3">
        <v>2.1020825580000002</v>
      </c>
      <c r="J41" s="3">
        <v>2.1538595580000002</v>
      </c>
      <c r="K41" s="3">
        <v>2.2421645580000003</v>
      </c>
      <c r="L41" s="3">
        <v>0.61196816400000009</v>
      </c>
      <c r="M41" s="3">
        <v>7.6258089</v>
      </c>
      <c r="N41" s="3">
        <v>0.37775827709999998</v>
      </c>
      <c r="O41" s="3">
        <v>0.86059510448999998</v>
      </c>
      <c r="P41" s="3">
        <v>7.5404100000000009E-3</v>
      </c>
      <c r="Q41" s="3">
        <v>4.7304599999999997E-3</v>
      </c>
      <c r="R41" s="3">
        <v>0.3365865093</v>
      </c>
      <c r="S41" s="3">
        <v>8.9622301859999989E-2</v>
      </c>
      <c r="T41" s="3">
        <v>0.60573150929999997</v>
      </c>
      <c r="U41" s="3">
        <v>6.7786337999999995E-3</v>
      </c>
      <c r="V41" s="3">
        <v>6.5425567529999995</v>
      </c>
      <c r="W41" s="3">
        <v>2.9125499999999999E-2</v>
      </c>
      <c r="X41" s="3">
        <v>0.12615882360000003</v>
      </c>
      <c r="Y41" s="3">
        <v>0.20190965999999999</v>
      </c>
      <c r="Z41" s="3">
        <v>6.3082894800000011E-2</v>
      </c>
      <c r="AA41" s="3">
        <v>5.0466965999999995E-2</v>
      </c>
      <c r="AB41" s="3">
        <v>0.44161834439999997</v>
      </c>
      <c r="AC41" s="3">
        <v>6.3102864000000009E-2</v>
      </c>
      <c r="AD41" s="3">
        <v>7.5750372000000002E-4</v>
      </c>
      <c r="AE41" s="51"/>
      <c r="AF41" s="22">
        <v>4644</v>
      </c>
      <c r="AG41" s="22">
        <v>0</v>
      </c>
      <c r="AH41" s="22">
        <v>116.1</v>
      </c>
      <c r="AI41" s="22">
        <v>12615</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9.0400000000000008E-2</v>
      </c>
      <c r="G48" s="3" t="s">
        <v>432</v>
      </c>
      <c r="H48" s="3" t="s">
        <v>432</v>
      </c>
      <c r="I48" s="3">
        <v>1.0904500000000001E-2</v>
      </c>
      <c r="J48" s="3">
        <v>5.085000000000001E-3</v>
      </c>
      <c r="K48" s="3">
        <v>5.9890000000000008E-4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0.113</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0.42960752727123119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10.1044</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1.8720000000000001E-2</v>
      </c>
      <c r="J57" s="3">
        <v>3.3695999999999997E-2</v>
      </c>
      <c r="K57" s="3">
        <v>3.7440000000000001E-2</v>
      </c>
      <c r="L57" s="3">
        <v>5.6159999999999995E-2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144</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2.99E-3</v>
      </c>
      <c r="F72" s="3">
        <v>1.0580000000000001E-3</v>
      </c>
      <c r="G72" s="3">
        <v>1.3799999999999999E-3</v>
      </c>
      <c r="H72" s="3" t="s">
        <v>432</v>
      </c>
      <c r="I72" s="3">
        <v>4.8299999999999998E-4</v>
      </c>
      <c r="J72" s="3">
        <v>5.5199999999999997E-4</v>
      </c>
      <c r="K72" s="3">
        <v>6.8999999999999997E-4</v>
      </c>
      <c r="L72" s="3">
        <v>1.7387999999999998E-4</v>
      </c>
      <c r="M72" s="3">
        <v>3.9100000000000003E-2</v>
      </c>
      <c r="N72" s="3">
        <v>5.9799999999999999E-2</v>
      </c>
      <c r="O72" s="3">
        <v>4.5999999999999999E-3</v>
      </c>
      <c r="P72" s="3">
        <v>1.15E-3</v>
      </c>
      <c r="Q72" s="3">
        <v>3.4499999999999998E-4</v>
      </c>
      <c r="R72" s="3">
        <v>2.3E-3</v>
      </c>
      <c r="S72" s="3">
        <v>4.5999999999999996E-4</v>
      </c>
      <c r="T72" s="3">
        <v>1.6099999999999996E-2</v>
      </c>
      <c r="U72" s="3" t="s">
        <v>432</v>
      </c>
      <c r="V72" s="3">
        <v>8.2799999999999999E-2</v>
      </c>
      <c r="W72" s="3">
        <v>6.8999999999999992E-2</v>
      </c>
      <c r="X72" s="3" t="s">
        <v>432</v>
      </c>
      <c r="Y72" s="3" t="s">
        <v>432</v>
      </c>
      <c r="Z72" s="3" t="s">
        <v>432</v>
      </c>
      <c r="AA72" s="3" t="s">
        <v>432</v>
      </c>
      <c r="AB72" s="3">
        <v>1.1039999999999999E-5</v>
      </c>
      <c r="AC72" s="3" t="s">
        <v>432</v>
      </c>
      <c r="AD72" s="3">
        <v>5.7500000000000002E-5</v>
      </c>
      <c r="AE72" s="51"/>
      <c r="AF72" s="22">
        <v>0</v>
      </c>
      <c r="AG72" s="22">
        <v>0</v>
      </c>
      <c r="AH72" s="22">
        <v>0</v>
      </c>
      <c r="AI72" s="22">
        <v>0</v>
      </c>
      <c r="AJ72" s="22">
        <v>0</v>
      </c>
      <c r="AK72" s="22">
        <v>23</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3.9396</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3.2829999999999999</v>
      </c>
      <c r="AL82" s="40" t="s">
        <v>220</v>
      </c>
    </row>
    <row r="83" spans="1:38" ht="26.25" hidden="1" customHeight="1" outlineLevel="1" thickBot="1" x14ac:dyDescent="0.3">
      <c r="A83" s="134" t="s">
        <v>54</v>
      </c>
      <c r="B83" s="138" t="s">
        <v>212</v>
      </c>
      <c r="C83" s="137" t="s">
        <v>213</v>
      </c>
      <c r="D83" s="62"/>
      <c r="E83" s="3" t="s">
        <v>432</v>
      </c>
      <c r="F83" s="3">
        <v>3.2000000000000003E-4</v>
      </c>
      <c r="G83" s="3" t="s">
        <v>432</v>
      </c>
      <c r="H83" s="3" t="s">
        <v>432</v>
      </c>
      <c r="I83" s="3">
        <v>2E-3</v>
      </c>
      <c r="J83" s="3">
        <v>0.04</v>
      </c>
      <c r="K83" s="3">
        <v>0.3</v>
      </c>
      <c r="L83" s="3">
        <v>1.1399999999999999E-4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20</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0.22771079206531022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113.85539603265511</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0.2893101255652174</v>
      </c>
      <c r="F99" s="3">
        <v>4.1641242405797101</v>
      </c>
      <c r="G99" s="3" t="s">
        <v>432</v>
      </c>
      <c r="H99" s="3">
        <v>9.1251605391304356</v>
      </c>
      <c r="I99" s="3">
        <v>0.32600947826086957</v>
      </c>
      <c r="J99" s="3">
        <v>0.32600947826086957</v>
      </c>
      <c r="K99" s="3">
        <v>0.71411599999999986</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122.41080174081239</v>
      </c>
      <c r="AL99" s="40" t="s">
        <v>246</v>
      </c>
    </row>
    <row r="100" spans="1:38" ht="26.25" hidden="1" customHeight="1" outlineLevel="1" thickBot="1" x14ac:dyDescent="0.3">
      <c r="A100" s="129" t="s">
        <v>244</v>
      </c>
      <c r="B100" s="129" t="s">
        <v>247</v>
      </c>
      <c r="C100" s="130" t="s">
        <v>409</v>
      </c>
      <c r="D100" s="74"/>
      <c r="E100" s="3">
        <v>4.6556335536231883E-2</v>
      </c>
      <c r="F100" s="3">
        <v>1.0392657449275362</v>
      </c>
      <c r="G100" s="3" t="s">
        <v>432</v>
      </c>
      <c r="H100" s="3">
        <v>1.809626527536232</v>
      </c>
      <c r="I100" s="3">
        <v>7.7901652173913052E-2</v>
      </c>
      <c r="J100" s="3">
        <v>7.7901652173913052E-2</v>
      </c>
      <c r="K100" s="3">
        <v>0.17022953623188405</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57.170198259187615</v>
      </c>
      <c r="AL100" s="40" t="s">
        <v>246</v>
      </c>
    </row>
    <row r="101" spans="1:38" ht="26.25" hidden="1" customHeight="1" outlineLevel="1" thickBot="1" x14ac:dyDescent="0.3">
      <c r="A101" s="129" t="s">
        <v>244</v>
      </c>
      <c r="B101" s="129" t="s">
        <v>248</v>
      </c>
      <c r="C101" s="130" t="s">
        <v>249</v>
      </c>
      <c r="D101" s="74"/>
      <c r="E101" s="3">
        <v>2.3784E-2</v>
      </c>
      <c r="F101" s="3">
        <v>0.33495799999999998</v>
      </c>
      <c r="G101" s="3" t="s">
        <v>432</v>
      </c>
      <c r="H101" s="3">
        <v>0.79279999999999995</v>
      </c>
      <c r="I101" s="3">
        <v>0.11892</v>
      </c>
      <c r="J101" s="3">
        <v>0.11892</v>
      </c>
      <c r="K101" s="3">
        <v>0.27748</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438.88099999999997</v>
      </c>
      <c r="AL101" s="40" t="s">
        <v>246</v>
      </c>
    </row>
    <row r="102" spans="1:38" ht="26.25" hidden="1" customHeight="1" outlineLevel="1" thickBot="1" x14ac:dyDescent="0.3">
      <c r="A102" s="129" t="s">
        <v>244</v>
      </c>
      <c r="B102" s="129" t="s">
        <v>250</v>
      </c>
      <c r="C102" s="130" t="s">
        <v>387</v>
      </c>
      <c r="D102" s="74"/>
      <c r="E102" s="3">
        <v>2.3911999999999999E-2</v>
      </c>
      <c r="F102" s="3">
        <v>0.110495</v>
      </c>
      <c r="G102" s="3" t="s">
        <v>432</v>
      </c>
      <c r="H102" s="3">
        <v>0.79869999999999997</v>
      </c>
      <c r="I102" s="3">
        <v>1.5189999999999999E-2</v>
      </c>
      <c r="J102" s="3">
        <v>1.5189999999999999E-2</v>
      </c>
      <c r="K102" s="3">
        <v>8.183E-2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22.477</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1.4999999999999999E-2</v>
      </c>
      <c r="F104" s="3">
        <v>0.67749999999999999</v>
      </c>
      <c r="G104" s="3" t="s">
        <v>432</v>
      </c>
      <c r="H104" s="3">
        <v>0.5</v>
      </c>
      <c r="I104" s="3">
        <v>7.4999999999999997E-2</v>
      </c>
      <c r="J104" s="3">
        <v>7.4999999999999997E-2</v>
      </c>
      <c r="K104" s="3">
        <v>0.17500000000000002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47.051000000000002</v>
      </c>
      <c r="AL104" s="40" t="s">
        <v>246</v>
      </c>
    </row>
    <row r="105" spans="1:38" ht="26.25" hidden="1" customHeight="1" outlineLevel="1" thickBot="1" x14ac:dyDescent="0.3">
      <c r="A105" s="129" t="s">
        <v>244</v>
      </c>
      <c r="B105" s="129" t="s">
        <v>255</v>
      </c>
      <c r="C105" s="130" t="s">
        <v>256</v>
      </c>
      <c r="D105" s="74"/>
      <c r="E105" s="3">
        <v>1.8499999999999999E-2</v>
      </c>
      <c r="F105" s="3">
        <v>0.31634999999999996</v>
      </c>
      <c r="G105" s="3" t="s">
        <v>432</v>
      </c>
      <c r="H105" s="3">
        <v>0.51800000000000002</v>
      </c>
      <c r="I105" s="3">
        <v>1.6279999999999999E-2</v>
      </c>
      <c r="J105" s="3">
        <v>1.6279999999999999E-2</v>
      </c>
      <c r="K105" s="3">
        <v>3.5519999999999996E-2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15.811999999999999</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4.0431999999999996E-2</v>
      </c>
      <c r="F107" s="3">
        <v>0.47652</v>
      </c>
      <c r="G107" s="3" t="s">
        <v>432</v>
      </c>
      <c r="H107" s="3">
        <v>0.46207999999999999</v>
      </c>
      <c r="I107" s="3">
        <v>0.11552</v>
      </c>
      <c r="J107" s="3">
        <v>0.11552</v>
      </c>
      <c r="K107" s="3">
        <v>0.54871999999999999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564.97730147034224</v>
      </c>
      <c r="AL107" s="40" t="s">
        <v>246</v>
      </c>
    </row>
    <row r="108" spans="1:38" ht="26.25" hidden="1" customHeight="1" outlineLevel="1" thickBot="1" x14ac:dyDescent="0.3">
      <c r="A108" s="129" t="s">
        <v>244</v>
      </c>
      <c r="B108" s="129" t="s">
        <v>260</v>
      </c>
      <c r="C108" s="130" t="s">
        <v>381</v>
      </c>
      <c r="D108" s="74"/>
      <c r="E108" s="3">
        <v>4.6696304479622759E-2</v>
      </c>
      <c r="F108" s="3">
        <v>0.18678521791849104</v>
      </c>
      <c r="G108" s="3" t="s">
        <v>432</v>
      </c>
      <c r="H108" s="3">
        <v>0.22483405860559105</v>
      </c>
      <c r="I108" s="3">
        <v>3.4589855170090937E-2</v>
      </c>
      <c r="J108" s="3">
        <v>3.4589855170090937E-2</v>
      </c>
      <c r="K108" s="3">
        <v>6.9179710340181874E-2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201.04716059803275</v>
      </c>
      <c r="AL108" s="40" t="s">
        <v>246</v>
      </c>
    </row>
    <row r="109" spans="1:38" ht="26.25" hidden="1" customHeight="1" outlineLevel="1" thickBot="1" x14ac:dyDescent="0.3">
      <c r="A109" s="129" t="s">
        <v>244</v>
      </c>
      <c r="B109" s="129" t="s">
        <v>261</v>
      </c>
      <c r="C109" s="130" t="s">
        <v>382</v>
      </c>
      <c r="D109" s="74"/>
      <c r="E109" s="3">
        <v>1.6496999999999998E-2</v>
      </c>
      <c r="F109" s="3">
        <v>0.29877899999999996</v>
      </c>
      <c r="G109" s="3" t="s">
        <v>432</v>
      </c>
      <c r="H109" s="3">
        <v>0.34216000000000002</v>
      </c>
      <c r="I109" s="3">
        <v>6.7209999999999992E-2</v>
      </c>
      <c r="J109" s="3">
        <v>6.7209999999999992E-2</v>
      </c>
      <c r="K109" s="3">
        <v>6.7209999999999992E-2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2.2195215302462414</v>
      </c>
      <c r="AL109" s="40" t="s">
        <v>246</v>
      </c>
    </row>
    <row r="110" spans="1:38" ht="26.25" hidden="1" customHeight="1" outlineLevel="1" thickBot="1" x14ac:dyDescent="0.3">
      <c r="A110" s="129" t="s">
        <v>244</v>
      </c>
      <c r="B110" s="129" t="s">
        <v>262</v>
      </c>
      <c r="C110" s="130" t="s">
        <v>383</v>
      </c>
      <c r="D110" s="74"/>
      <c r="E110" s="3">
        <v>8.0299999999999989E-3</v>
      </c>
      <c r="F110" s="3">
        <v>0.178485</v>
      </c>
      <c r="G110" s="3" t="s">
        <v>432</v>
      </c>
      <c r="H110" s="3">
        <v>0.16424999999999998</v>
      </c>
      <c r="I110" s="3">
        <v>5.1100000000000007E-2</v>
      </c>
      <c r="J110" s="3">
        <v>5.1100000000000007E-2</v>
      </c>
      <c r="K110" s="3">
        <v>5.1100000000000007E-2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2.5820164013788189</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0.10266666666666667</v>
      </c>
      <c r="F112" s="3" t="s">
        <v>432</v>
      </c>
      <c r="G112" s="3" t="s">
        <v>432</v>
      </c>
      <c r="H112" s="3">
        <v>0.38500000000000006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5500000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7.0716834494706182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5.8909408695652177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3.6468828125074258E-2</v>
      </c>
      <c r="G125" s="3" t="s">
        <v>432</v>
      </c>
      <c r="H125" s="3" t="s">
        <v>432</v>
      </c>
      <c r="I125" s="3">
        <v>1.3223424984000005E-6</v>
      </c>
      <c r="J125" s="3">
        <v>8.7755456712000042E-6</v>
      </c>
      <c r="K125" s="3">
        <v>1.8552865962400008E-5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3283000</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0.40239704736000009</v>
      </c>
      <c r="F135" s="3">
        <v>0.15564414096000004</v>
      </c>
      <c r="G135" s="3">
        <v>1.3919394720000004E-2</v>
      </c>
      <c r="H135" s="3" t="s">
        <v>432</v>
      </c>
      <c r="I135" s="3">
        <v>0.53020239888000009</v>
      </c>
      <c r="J135" s="3">
        <v>0.57069518352000015</v>
      </c>
      <c r="K135" s="3">
        <v>0.58714537728000005</v>
      </c>
      <c r="L135" s="3">
        <v>5.3146779840000005E-2</v>
      </c>
      <c r="M135" s="3">
        <v>7.0647255201600014</v>
      </c>
      <c r="N135" s="3">
        <v>6.2004576480000011E-2</v>
      </c>
      <c r="O135" s="3">
        <v>1.2653995200000004E-2</v>
      </c>
      <c r="P135" s="3" t="s">
        <v>432</v>
      </c>
      <c r="Q135" s="3">
        <v>5.1881380320000003E-2</v>
      </c>
      <c r="R135" s="3">
        <v>1.2653995200000003E-3</v>
      </c>
      <c r="S135" s="3">
        <v>2.5307990400000008E-2</v>
      </c>
      <c r="T135" s="3" t="s">
        <v>432</v>
      </c>
      <c r="U135" s="3" t="s">
        <v>432</v>
      </c>
      <c r="V135" s="3" t="s">
        <v>432</v>
      </c>
      <c r="W135" s="3">
        <v>1.2653995200000005E-3</v>
      </c>
      <c r="X135" s="3">
        <v>0.29483808816000012</v>
      </c>
      <c r="Y135" s="3">
        <v>0.58587997776000011</v>
      </c>
      <c r="Z135" s="3">
        <v>0.29483808816000012</v>
      </c>
      <c r="AA135" s="3" t="s">
        <v>432</v>
      </c>
      <c r="AB135" s="3">
        <v>1.1755561540800004</v>
      </c>
      <c r="AC135" s="3" t="s">
        <v>432</v>
      </c>
      <c r="AD135" s="3" t="s">
        <v>432</v>
      </c>
      <c r="AE135" s="51"/>
      <c r="AF135" s="22" t="s">
        <v>432</v>
      </c>
      <c r="AG135" s="22" t="s">
        <v>432</v>
      </c>
      <c r="AH135" s="22" t="s">
        <v>432</v>
      </c>
      <c r="AI135" s="22" t="s">
        <v>432</v>
      </c>
      <c r="AJ135" s="22" t="s">
        <v>432</v>
      </c>
      <c r="AK135" s="22">
        <v>126.53995200000003</v>
      </c>
      <c r="AL135" s="40" t="s">
        <v>413</v>
      </c>
    </row>
    <row r="136" spans="1:38" ht="26.25"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5.9135566890077378</v>
      </c>
      <c r="F141" s="16">
        <f t="shared" ref="F141:AD141" si="0">SUM(F14:F140)</f>
        <v>16.750698203687353</v>
      </c>
      <c r="G141" s="16">
        <f t="shared" si="0"/>
        <v>2.2464640385999997</v>
      </c>
      <c r="H141" s="16">
        <f t="shared" si="0"/>
        <v>28.551990444308093</v>
      </c>
      <c r="I141" s="16">
        <f t="shared" si="0"/>
        <v>3.7204873590273726</v>
      </c>
      <c r="J141" s="16">
        <f t="shared" si="0"/>
        <v>3.8852280454705448</v>
      </c>
      <c r="K141" s="16">
        <f t="shared" si="0"/>
        <v>5.5742376011180284</v>
      </c>
      <c r="L141" s="16">
        <f t="shared" si="0"/>
        <v>0.78157380333280002</v>
      </c>
      <c r="M141" s="16">
        <f t="shared" si="0"/>
        <v>15.159467535960001</v>
      </c>
      <c r="N141" s="16">
        <f t="shared" si="0"/>
        <v>0.5270640498011504</v>
      </c>
      <c r="O141" s="16">
        <f t="shared" si="0"/>
        <v>7.026691486499999</v>
      </c>
      <c r="P141" s="16">
        <f t="shared" si="0"/>
        <v>2.7497457135899999</v>
      </c>
      <c r="Q141" s="16">
        <f t="shared" si="0"/>
        <v>8.6255434930000013E-2</v>
      </c>
      <c r="R141" s="16">
        <f>SUM(R14:R140)</f>
        <v>0.38377707602</v>
      </c>
      <c r="S141" s="16">
        <f t="shared" si="0"/>
        <v>0.13997681232</v>
      </c>
      <c r="T141" s="16">
        <f t="shared" si="0"/>
        <v>1.356495059792</v>
      </c>
      <c r="U141" s="16">
        <f t="shared" si="0"/>
        <v>1.475898413E-2</v>
      </c>
      <c r="V141" s="16">
        <f t="shared" si="0"/>
        <v>7.1158656109999994</v>
      </c>
      <c r="W141" s="16">
        <f t="shared" si="0"/>
        <v>0.11096518971999998</v>
      </c>
      <c r="X141" s="16">
        <f t="shared" si="0"/>
        <v>0.43050651853352018</v>
      </c>
      <c r="Y141" s="16">
        <f t="shared" si="0"/>
        <v>0.86286217605252014</v>
      </c>
      <c r="Z141" s="16">
        <f t="shared" si="0"/>
        <v>0.36644236255044016</v>
      </c>
      <c r="AA141" s="16">
        <f t="shared" si="0"/>
        <v>5.7994414022879998E-2</v>
      </c>
      <c r="AB141" s="16">
        <f t="shared" si="0"/>
        <v>1.7180655111593603</v>
      </c>
      <c r="AC141" s="16">
        <f t="shared" si="0"/>
        <v>8.3631085992998013</v>
      </c>
      <c r="AD141" s="16">
        <f t="shared" si="0"/>
        <v>1.6608150188160002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5.9135566890077378</v>
      </c>
      <c r="F152" s="11">
        <f t="shared" ref="F152:AD152" si="1">SUM(F$141, F$151, IF(AND(ISNUMBER(SEARCH($B$4,"AT|BE|CH|GB|IE|LT|LU|NL")),SUM(F$143:F$149)&gt;0),SUM(F$143:F$149)-SUM(F$27:F$33),0))</f>
        <v>16.750698203687353</v>
      </c>
      <c r="G152" s="11">
        <f t="shared" si="1"/>
        <v>2.2464640385999997</v>
      </c>
      <c r="H152" s="11">
        <f t="shared" si="1"/>
        <v>28.551990444308093</v>
      </c>
      <c r="I152" s="11">
        <f t="shared" si="1"/>
        <v>3.7204873590273726</v>
      </c>
      <c r="J152" s="11">
        <f t="shared" si="1"/>
        <v>3.8852280454705448</v>
      </c>
      <c r="K152" s="11">
        <f t="shared" si="1"/>
        <v>5.5742376011180284</v>
      </c>
      <c r="L152" s="11">
        <f t="shared" si="1"/>
        <v>0.78157380333280002</v>
      </c>
      <c r="M152" s="11">
        <f t="shared" si="1"/>
        <v>15.159467535960001</v>
      </c>
      <c r="N152" s="11">
        <f t="shared" si="1"/>
        <v>0.5270640498011504</v>
      </c>
      <c r="O152" s="11">
        <f t="shared" si="1"/>
        <v>7.026691486499999</v>
      </c>
      <c r="P152" s="11">
        <f t="shared" si="1"/>
        <v>2.7497457135899999</v>
      </c>
      <c r="Q152" s="11">
        <f t="shared" si="1"/>
        <v>8.6255434930000013E-2</v>
      </c>
      <c r="R152" s="11">
        <f t="shared" si="1"/>
        <v>0.38377707602</v>
      </c>
      <c r="S152" s="11">
        <f t="shared" si="1"/>
        <v>0.13997681232</v>
      </c>
      <c r="T152" s="11">
        <f t="shared" si="1"/>
        <v>1.356495059792</v>
      </c>
      <c r="U152" s="11">
        <f t="shared" si="1"/>
        <v>1.475898413E-2</v>
      </c>
      <c r="V152" s="11">
        <f t="shared" si="1"/>
        <v>7.1158656109999994</v>
      </c>
      <c r="W152" s="11">
        <f t="shared" si="1"/>
        <v>0.11096518971999998</v>
      </c>
      <c r="X152" s="11">
        <f t="shared" si="1"/>
        <v>0.43050651853352018</v>
      </c>
      <c r="Y152" s="11">
        <f t="shared" si="1"/>
        <v>0.86286217605252014</v>
      </c>
      <c r="Z152" s="11">
        <f t="shared" si="1"/>
        <v>0.36644236255044016</v>
      </c>
      <c r="AA152" s="11">
        <f t="shared" si="1"/>
        <v>5.7994414022879998E-2</v>
      </c>
      <c r="AB152" s="11">
        <f t="shared" si="1"/>
        <v>1.7180655111593603</v>
      </c>
      <c r="AC152" s="11">
        <f t="shared" si="1"/>
        <v>8.3631085992998013</v>
      </c>
      <c r="AD152" s="11">
        <f t="shared" si="1"/>
        <v>1.6608150188160002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5.9135566890077378</v>
      </c>
      <c r="F154" s="11">
        <f>SUM(F$141, F$153, -1 * IF(OR($B$6=2005,$B$6&gt;=2020),SUM(F$99:F$122),0), IF(AND(ISNUMBER(SEARCH($B$4,"AT|BE|CH|GB|IE|LT|LU|NL")),SUM(F$143:F$149)&gt;0),SUM(F$143:F$149)-SUM(F$27:F$33),0))</f>
        <v>16.750698203687353</v>
      </c>
      <c r="G154" s="11">
        <f>SUM(G$141, G$153, IF(AND(ISNUMBER(SEARCH($B$4,"AT|BE|CH|GB|IE|LT|LU|NL")),SUM(G$143:G$149)&gt;0),SUM(G$143:G$149)-SUM(G$27:G$33),0))</f>
        <v>2.2464640385999997</v>
      </c>
      <c r="H154" s="11">
        <f>SUM(H$141, H$153, IF(AND(ISNUMBER(SEARCH($B$4,"AT|BE|CH|GB|IE|LT|LU|NL")),SUM(H$143:H$149)&gt;0),SUM(H$143:H$149)-SUM(H$27:H$33),0))</f>
        <v>28.551990444308093</v>
      </c>
      <c r="I154" s="11">
        <f t="shared" ref="I154:AD154" si="2">SUM(I$141, I$153, IF(AND(ISNUMBER(SEARCH($B$4,"AT|BE|CH|GB|IE|LT|LU|NL")),SUM(I$143:I$149)&gt;0),SUM(I$143:I$149)-SUM(I$27:I$33),0))</f>
        <v>3.7204873590273726</v>
      </c>
      <c r="J154" s="11">
        <f t="shared" si="2"/>
        <v>3.8852280454705448</v>
      </c>
      <c r="K154" s="11">
        <f t="shared" si="2"/>
        <v>5.5742376011180284</v>
      </c>
      <c r="L154" s="11">
        <f t="shared" si="2"/>
        <v>0.78157380333280002</v>
      </c>
      <c r="M154" s="11">
        <f t="shared" si="2"/>
        <v>15.159467535960001</v>
      </c>
      <c r="N154" s="11">
        <f t="shared" si="2"/>
        <v>0.5270640498011504</v>
      </c>
      <c r="O154" s="11">
        <f t="shared" si="2"/>
        <v>7.026691486499999</v>
      </c>
      <c r="P154" s="11">
        <f t="shared" si="2"/>
        <v>2.7497457135899999</v>
      </c>
      <c r="Q154" s="11">
        <f t="shared" si="2"/>
        <v>8.6255434930000013E-2</v>
      </c>
      <c r="R154" s="11">
        <f t="shared" si="2"/>
        <v>0.38377707602</v>
      </c>
      <c r="S154" s="11">
        <f t="shared" si="2"/>
        <v>0.13997681232</v>
      </c>
      <c r="T154" s="11">
        <f t="shared" si="2"/>
        <v>1.356495059792</v>
      </c>
      <c r="U154" s="11">
        <f t="shared" si="2"/>
        <v>1.475898413E-2</v>
      </c>
      <c r="V154" s="11">
        <f t="shared" si="2"/>
        <v>7.1158656109999994</v>
      </c>
      <c r="W154" s="11">
        <f t="shared" si="2"/>
        <v>0.11096518971999998</v>
      </c>
      <c r="X154" s="11">
        <f t="shared" si="2"/>
        <v>0.43050651853352018</v>
      </c>
      <c r="Y154" s="11">
        <f t="shared" si="2"/>
        <v>0.86286217605252014</v>
      </c>
      <c r="Z154" s="11">
        <f t="shared" si="2"/>
        <v>0.36644236255044016</v>
      </c>
      <c r="AA154" s="11">
        <f t="shared" si="2"/>
        <v>5.7994414022879998E-2</v>
      </c>
      <c r="AB154" s="11">
        <f t="shared" si="2"/>
        <v>1.7180655111593603</v>
      </c>
      <c r="AC154" s="11">
        <f t="shared" si="2"/>
        <v>8.3631085992998013</v>
      </c>
      <c r="AD154" s="11">
        <f t="shared" si="2"/>
        <v>1.6608150188160002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AL170"/>
  <sheetViews>
    <sheetView zoomScale="55" zoomScaleNormal="55" workbookViewId="0">
      <pane xSplit="4" ySplit="13" topLeftCell="E15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1997</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1997</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0.37098138999999997</v>
      </c>
      <c r="F14" s="3">
        <v>6.0088534999999995E-3</v>
      </c>
      <c r="G14" s="3">
        <v>1.293209775</v>
      </c>
      <c r="H14" s="3" t="s">
        <v>431</v>
      </c>
      <c r="I14" s="3">
        <v>5.0422118500000002E-2</v>
      </c>
      <c r="J14" s="3">
        <v>6.5836134000000004E-2</v>
      </c>
      <c r="K14" s="3">
        <v>9.2484092999999989E-2</v>
      </c>
      <c r="L14" s="3">
        <v>2.8236386359999999E-3</v>
      </c>
      <c r="M14" s="3">
        <v>3.9449429500000001E-2</v>
      </c>
      <c r="N14" s="3">
        <v>1.1913205199999999E-2</v>
      </c>
      <c r="O14" s="3">
        <v>3.1350540000000002</v>
      </c>
      <c r="P14" s="3">
        <v>8.9087784500000008E-4</v>
      </c>
      <c r="Q14" s="3">
        <v>1.03979291E-2</v>
      </c>
      <c r="R14" s="3">
        <v>6.6619897499999997E-3</v>
      </c>
      <c r="S14" s="3">
        <v>1.3872613949999998E-2</v>
      </c>
      <c r="T14" s="3">
        <v>0.66619897500000003</v>
      </c>
      <c r="U14" s="3">
        <v>5.3818427000000002E-3</v>
      </c>
      <c r="V14" s="3">
        <v>0.22938145100000001</v>
      </c>
      <c r="W14" s="3">
        <v>6.5313625000000004E-3</v>
      </c>
      <c r="X14" s="3" t="s">
        <v>432</v>
      </c>
      <c r="Y14" s="3">
        <v>1.17564525E-5</v>
      </c>
      <c r="Z14" s="3">
        <v>1.17564525E-5</v>
      </c>
      <c r="AA14" s="3">
        <v>1.80788114E-5</v>
      </c>
      <c r="AB14" s="3">
        <v>4.15917164E-5</v>
      </c>
      <c r="AC14" s="3">
        <v>1.3062725000000001E-6</v>
      </c>
      <c r="AD14" s="3" t="s">
        <v>432</v>
      </c>
      <c r="AE14" s="51"/>
      <c r="AF14" s="22">
        <v>2612.5450000000001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0.20779308000000002</v>
      </c>
      <c r="F15" s="3">
        <v>7.4468087999999995E-3</v>
      </c>
      <c r="G15" s="3">
        <v>8.9300676000000012E-4</v>
      </c>
      <c r="H15" s="3" t="s">
        <v>432</v>
      </c>
      <c r="I15" s="3">
        <v>2.8283843999999999E-3</v>
      </c>
      <c r="J15" s="3">
        <v>2.8283843999999999E-3</v>
      </c>
      <c r="K15" s="3">
        <v>2.8283843999999999E-3</v>
      </c>
      <c r="L15" s="3">
        <v>4.7996031359999995E-4</v>
      </c>
      <c r="M15" s="3">
        <v>4.6297355999999998E-2</v>
      </c>
      <c r="N15" s="3">
        <v>5.1670218000000002E-3</v>
      </c>
      <c r="O15" s="3">
        <v>2.0550883928999997</v>
      </c>
      <c r="P15" s="3">
        <v>2.7738695999999998E-4</v>
      </c>
      <c r="Q15" s="3">
        <v>1.02501348E-3</v>
      </c>
      <c r="R15" s="3">
        <v>7.9088480159999995E-3</v>
      </c>
      <c r="S15" s="3">
        <v>6.4077413615999997E-3</v>
      </c>
      <c r="T15" s="3">
        <v>1.0391044716000001E-2</v>
      </c>
      <c r="U15" s="3">
        <v>1.2155371199999998E-3</v>
      </c>
      <c r="V15" s="3">
        <v>7.3602617400000001E-2</v>
      </c>
      <c r="W15" s="3">
        <v>1.4579999999999999E-4</v>
      </c>
      <c r="X15" s="3">
        <v>2.0942708400000001E-6</v>
      </c>
      <c r="Y15" s="3">
        <v>3.5353943999999997E-6</v>
      </c>
      <c r="Z15" s="3">
        <v>2.0662371599999999E-6</v>
      </c>
      <c r="AA15" s="3">
        <v>2.0662371599999999E-6</v>
      </c>
      <c r="AB15" s="3">
        <v>9.7621395600000013E-6</v>
      </c>
      <c r="AC15" s="3" t="s">
        <v>432</v>
      </c>
      <c r="AD15" s="3" t="s">
        <v>432</v>
      </c>
      <c r="AE15" s="51"/>
      <c r="AF15" s="22">
        <v>1443.18</v>
      </c>
      <c r="AG15" s="22" t="s">
        <v>431</v>
      </c>
      <c r="AH15" s="22">
        <v>291.60000000000002</v>
      </c>
      <c r="AI15" s="22" t="s">
        <v>431</v>
      </c>
      <c r="AJ15" s="22" t="s">
        <v>431</v>
      </c>
      <c r="AK15" s="22" t="s">
        <v>432</v>
      </c>
      <c r="AL15" s="40" t="s">
        <v>50</v>
      </c>
    </row>
    <row r="16" spans="1:38" ht="26.25" hidden="1" customHeight="1" outlineLevel="1" thickBot="1" x14ac:dyDescent="0.3">
      <c r="A16" s="118" t="s">
        <v>54</v>
      </c>
      <c r="B16" s="118" t="s">
        <v>57</v>
      </c>
      <c r="C16" s="119" t="s">
        <v>58</v>
      </c>
      <c r="D16" s="62"/>
      <c r="E16" s="3">
        <v>2.5631999999999999E-2</v>
      </c>
      <c r="F16" s="3">
        <v>7.4879999999999999E-4</v>
      </c>
      <c r="G16" s="3">
        <v>8.0928000000000009E-5</v>
      </c>
      <c r="H16" s="3" t="s">
        <v>431</v>
      </c>
      <c r="I16" s="3">
        <v>2.5631999999999999E-4</v>
      </c>
      <c r="J16" s="3">
        <v>2.5631999999999999E-4</v>
      </c>
      <c r="K16" s="3">
        <v>2.5631999999999999E-4</v>
      </c>
      <c r="L16" s="3">
        <v>7.1999999999999997E-6</v>
      </c>
      <c r="M16" s="3">
        <v>1.1232000000000001E-2</v>
      </c>
      <c r="N16" s="3">
        <v>4.32E-7</v>
      </c>
      <c r="O16" s="3">
        <v>7.1999999999999996E-8</v>
      </c>
      <c r="P16" s="3">
        <v>2.8799999999999999E-5</v>
      </c>
      <c r="Q16" s="3">
        <v>3.4560000000000001E-5</v>
      </c>
      <c r="R16" s="3">
        <v>2.1888000000000001E-7</v>
      </c>
      <c r="S16" s="3">
        <v>2.1888000000000001E-8</v>
      </c>
      <c r="T16" s="3">
        <v>1.4688000000000003E-7</v>
      </c>
      <c r="U16" s="3">
        <v>3.2256000000000001E-6</v>
      </c>
      <c r="V16" s="3">
        <v>4.32E-7</v>
      </c>
      <c r="W16" s="3">
        <v>1.44E-4</v>
      </c>
      <c r="X16" s="3">
        <v>1.6128000000000003E-7</v>
      </c>
      <c r="Y16" s="3">
        <v>2.4191999999999999E-7</v>
      </c>
      <c r="Z16" s="3">
        <v>2.4191999999999999E-7</v>
      </c>
      <c r="AA16" s="3">
        <v>2.4191999999999999E-7</v>
      </c>
      <c r="AB16" s="3">
        <v>8.8703999999999998E-7</v>
      </c>
      <c r="AC16" s="3" t="s">
        <v>432</v>
      </c>
      <c r="AD16" s="3" t="s">
        <v>432</v>
      </c>
      <c r="AE16" s="51"/>
      <c r="AF16" s="22" t="s">
        <v>431</v>
      </c>
      <c r="AG16" s="22" t="s">
        <v>431</v>
      </c>
      <c r="AH16" s="22">
        <v>288</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1.4672856504</v>
      </c>
      <c r="F24" s="3">
        <v>7.1512285440000004E-2</v>
      </c>
      <c r="G24" s="3">
        <v>0.13450819200000003</v>
      </c>
      <c r="H24" s="3">
        <v>0</v>
      </c>
      <c r="I24" s="3">
        <v>5.7203520000000001E-2</v>
      </c>
      <c r="J24" s="3">
        <v>5.7213909600000001E-2</v>
      </c>
      <c r="K24" s="3">
        <v>5.7214531200000002E-2</v>
      </c>
      <c r="L24" s="3">
        <v>3.2033971200000004E-2</v>
      </c>
      <c r="M24" s="3">
        <v>0.18885428879999999</v>
      </c>
      <c r="N24" s="3">
        <v>1.8250528065192958E-4</v>
      </c>
      <c r="O24" s="3">
        <v>1.7161215840000001E-2</v>
      </c>
      <c r="P24" s="3">
        <v>3.4392263999999997E-4</v>
      </c>
      <c r="Q24" s="3">
        <v>8.6160479999999995E-5</v>
      </c>
      <c r="R24" s="3">
        <v>5.7323400000000005E-4</v>
      </c>
      <c r="S24" s="3">
        <v>6.3079271999999997E-4</v>
      </c>
      <c r="T24" s="3">
        <v>2.2881408000000003E-5</v>
      </c>
      <c r="U24" s="3">
        <v>3.1477920000000002E-4</v>
      </c>
      <c r="V24" s="3">
        <v>8.2962863999999997E-2</v>
      </c>
      <c r="W24" s="3">
        <v>2.4996916000000003E-3</v>
      </c>
      <c r="X24" s="3">
        <v>5.4343384403999989E-3</v>
      </c>
      <c r="Y24" s="3">
        <v>4.2902645230320002E-2</v>
      </c>
      <c r="Z24" s="3">
        <v>4.8623013045599999E-3</v>
      </c>
      <c r="AA24" s="3">
        <v>4.2902656428000004E-3</v>
      </c>
      <c r="AB24" s="3">
        <v>5.7489550618080004E-2</v>
      </c>
      <c r="AC24" s="3">
        <v>2.5367212E-6</v>
      </c>
      <c r="AD24" s="3">
        <v>1.5096000000000002E-8</v>
      </c>
      <c r="AE24" s="51"/>
      <c r="AF24" s="22">
        <v>2860.1759999999999</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t="s">
        <v>434</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1.4210640000000001</v>
      </c>
      <c r="F41" s="3">
        <v>3.7051799999999999</v>
      </c>
      <c r="G41" s="3">
        <v>0.56898700000000002</v>
      </c>
      <c r="H41" s="3">
        <v>0.445517</v>
      </c>
      <c r="I41" s="3">
        <v>2.0101520000000002</v>
      </c>
      <c r="J41" s="3">
        <v>2.0602070000000001</v>
      </c>
      <c r="K41" s="3">
        <v>2.1444939999999999</v>
      </c>
      <c r="L41" s="3">
        <v>0.58624832000000004</v>
      </c>
      <c r="M41" s="3">
        <v>7.2952620000000001</v>
      </c>
      <c r="N41" s="3">
        <v>0.362259</v>
      </c>
      <c r="O41" s="3">
        <v>0.85313300000000003</v>
      </c>
      <c r="P41" s="3">
        <v>7.2073600000000012E-3</v>
      </c>
      <c r="Q41" s="3">
        <v>4.6097899999999999E-3</v>
      </c>
      <c r="R41" s="3">
        <v>0.32338299999999998</v>
      </c>
      <c r="S41" s="3">
        <v>8.6178000000000005E-2</v>
      </c>
      <c r="T41" s="3">
        <v>0.60458200000000006</v>
      </c>
      <c r="U41" s="3">
        <v>6.4849E-3</v>
      </c>
      <c r="V41" s="3">
        <v>6.2485840000000001</v>
      </c>
      <c r="W41" s="3">
        <v>2.9068099999999999E-2</v>
      </c>
      <c r="X41" s="3">
        <v>0.1204188236</v>
      </c>
      <c r="Y41" s="3">
        <v>0.19272565999999999</v>
      </c>
      <c r="Z41" s="3">
        <v>6.02128948E-2</v>
      </c>
      <c r="AA41" s="3">
        <v>4.8170965999999996E-2</v>
      </c>
      <c r="AB41" s="3">
        <v>0.42152834439999998</v>
      </c>
      <c r="AC41" s="3">
        <v>6.0232864000000004E-2</v>
      </c>
      <c r="AD41" s="3">
        <v>7.2306371999999997E-4</v>
      </c>
      <c r="AE41" s="51"/>
      <c r="AF41" s="22">
        <v>4644</v>
      </c>
      <c r="AG41" s="22">
        <v>0</v>
      </c>
      <c r="AH41" s="22" t="s">
        <v>431</v>
      </c>
      <c r="AI41" s="22">
        <v>12041</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3.1200000000000002E-2</v>
      </c>
      <c r="G48" s="3" t="s">
        <v>432</v>
      </c>
      <c r="H48" s="3" t="s">
        <v>432</v>
      </c>
      <c r="I48" s="3">
        <v>3.7634999999999999E-3</v>
      </c>
      <c r="J48" s="3">
        <v>1.755E-3</v>
      </c>
      <c r="K48" s="3">
        <v>2.0670000000000001E-4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3.9E-2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0.37435242819889974</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7.7676000000000007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1.248E-2</v>
      </c>
      <c r="J57" s="3">
        <v>2.2463999999999998E-2</v>
      </c>
      <c r="K57" s="3">
        <v>2.496E-2</v>
      </c>
      <c r="L57" s="3">
        <v>3.7440000000000001E-2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96</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3.9891804000000004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3.3243170000000002</v>
      </c>
      <c r="AL82" s="40" t="s">
        <v>220</v>
      </c>
    </row>
    <row r="83" spans="1:38" ht="26.25" hidden="1" customHeight="1" outlineLevel="1" thickBot="1" x14ac:dyDescent="0.3">
      <c r="A83" s="134" t="s">
        <v>54</v>
      </c>
      <c r="B83" s="138" t="s">
        <v>212</v>
      </c>
      <c r="C83" s="137" t="s">
        <v>213</v>
      </c>
      <c r="D83" s="62"/>
      <c r="E83" s="3" t="s">
        <v>432</v>
      </c>
      <c r="F83" s="3">
        <v>2.7199999999999994E-4</v>
      </c>
      <c r="G83" s="3" t="s">
        <v>432</v>
      </c>
      <c r="H83" s="3" t="s">
        <v>432</v>
      </c>
      <c r="I83" s="3">
        <v>1.6999999999999999E-3</v>
      </c>
      <c r="J83" s="3">
        <v>3.4000000000000002E-2</v>
      </c>
      <c r="K83" s="3">
        <v>0.255</v>
      </c>
      <c r="L83" s="3">
        <v>9.6899999999999997E-5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17</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0.24243777139999265</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121.21888569999632</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0.27307409852173914</v>
      </c>
      <c r="F99" s="3">
        <v>3.983299986956522</v>
      </c>
      <c r="G99" s="3" t="s">
        <v>432</v>
      </c>
      <c r="H99" s="3">
        <v>8.7581119260869578</v>
      </c>
      <c r="I99" s="3">
        <v>0.31185273913043482</v>
      </c>
      <c r="J99" s="3">
        <v>0.31185273913043482</v>
      </c>
      <c r="K99" s="3">
        <v>0.68310599999999999</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121.44297969052225</v>
      </c>
      <c r="AL99" s="40" t="s">
        <v>246</v>
      </c>
    </row>
    <row r="100" spans="1:38" ht="26.25" hidden="1" customHeight="1" outlineLevel="1" thickBot="1" x14ac:dyDescent="0.3">
      <c r="A100" s="129" t="s">
        <v>244</v>
      </c>
      <c r="B100" s="129" t="s">
        <v>247</v>
      </c>
      <c r="C100" s="130" t="s">
        <v>409</v>
      </c>
      <c r="D100" s="74"/>
      <c r="E100" s="3">
        <v>4.3944027739130441E-2</v>
      </c>
      <c r="F100" s="3">
        <v>0.99413633913043487</v>
      </c>
      <c r="G100" s="3" t="s">
        <v>432</v>
      </c>
      <c r="H100" s="3">
        <v>1.737116634782609</v>
      </c>
      <c r="I100" s="3">
        <v>7.4518826086956536E-2</v>
      </c>
      <c r="J100" s="3">
        <v>7.4518826086956536E-2</v>
      </c>
      <c r="K100" s="3">
        <v>0.1628374347826087</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54.600020309477756</v>
      </c>
      <c r="AL100" s="40" t="s">
        <v>246</v>
      </c>
    </row>
    <row r="101" spans="1:38" ht="26.25" hidden="1" customHeight="1" outlineLevel="1" thickBot="1" x14ac:dyDescent="0.3">
      <c r="A101" s="129" t="s">
        <v>244</v>
      </c>
      <c r="B101" s="129" t="s">
        <v>248</v>
      </c>
      <c r="C101" s="130" t="s">
        <v>249</v>
      </c>
      <c r="D101" s="74"/>
      <c r="E101" s="3">
        <v>2.2296E-2</v>
      </c>
      <c r="F101" s="3">
        <v>0.314002</v>
      </c>
      <c r="G101" s="3" t="s">
        <v>432</v>
      </c>
      <c r="H101" s="3">
        <v>0.74319999999999997</v>
      </c>
      <c r="I101" s="3">
        <v>0.11148</v>
      </c>
      <c r="J101" s="3">
        <v>0.11148</v>
      </c>
      <c r="K101" s="3">
        <v>0.26012000000000002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392.05799999999999</v>
      </c>
      <c r="AL101" s="40" t="s">
        <v>246</v>
      </c>
    </row>
    <row r="102" spans="1:38" ht="26.25" hidden="1" customHeight="1" outlineLevel="1" thickBot="1" x14ac:dyDescent="0.3">
      <c r="A102" s="129" t="s">
        <v>244</v>
      </c>
      <c r="B102" s="129" t="s">
        <v>250</v>
      </c>
      <c r="C102" s="130" t="s">
        <v>387</v>
      </c>
      <c r="D102" s="74"/>
      <c r="E102" s="3">
        <v>2.3667999999999998E-2</v>
      </c>
      <c r="F102" s="3">
        <v>0.10936749999999999</v>
      </c>
      <c r="G102" s="3" t="s">
        <v>432</v>
      </c>
      <c r="H102" s="3">
        <v>0.79054999999999997</v>
      </c>
      <c r="I102" s="3">
        <v>1.5035E-2</v>
      </c>
      <c r="J102" s="3">
        <v>1.5035E-2</v>
      </c>
      <c r="K102" s="3">
        <v>8.0994999999999998E-2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23.635999999999999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1.3776E-2</v>
      </c>
      <c r="F104" s="3">
        <v>0.62221599999999999</v>
      </c>
      <c r="G104" s="3" t="s">
        <v>432</v>
      </c>
      <c r="H104" s="3">
        <v>0.4592</v>
      </c>
      <c r="I104" s="3">
        <v>6.8879999999999997E-2</v>
      </c>
      <c r="J104" s="3">
        <v>6.8879999999999997E-2</v>
      </c>
      <c r="K104" s="3">
        <v>0.16072000000000003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45.820999999999998</v>
      </c>
      <c r="AL104" s="40" t="s">
        <v>246</v>
      </c>
    </row>
    <row r="105" spans="1:38" ht="26.25" hidden="1" customHeight="1" outlineLevel="1" thickBot="1" x14ac:dyDescent="0.3">
      <c r="A105" s="129" t="s">
        <v>244</v>
      </c>
      <c r="B105" s="129" t="s">
        <v>255</v>
      </c>
      <c r="C105" s="130" t="s">
        <v>256</v>
      </c>
      <c r="D105" s="74"/>
      <c r="E105" s="3">
        <v>1.7499999999999998E-2</v>
      </c>
      <c r="F105" s="3">
        <v>0.29924999999999996</v>
      </c>
      <c r="G105" s="3" t="s">
        <v>432</v>
      </c>
      <c r="H105" s="3">
        <v>0.49</v>
      </c>
      <c r="I105" s="3">
        <v>1.5399999999999999E-2</v>
      </c>
      <c r="J105" s="3">
        <v>1.5399999999999999E-2</v>
      </c>
      <c r="K105" s="3">
        <v>3.3599999999999998E-2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14.997</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4.7011999999999998E-2</v>
      </c>
      <c r="F107" s="3">
        <v>0.55406999999999995</v>
      </c>
      <c r="G107" s="3" t="s">
        <v>432</v>
      </c>
      <c r="H107" s="3">
        <v>0.53727999999999998</v>
      </c>
      <c r="I107" s="3">
        <v>0.13431999999999999</v>
      </c>
      <c r="J107" s="3">
        <v>0.13431999999999999</v>
      </c>
      <c r="K107" s="3">
        <v>0.63801999999999992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549.76711271164368</v>
      </c>
      <c r="AL107" s="40" t="s">
        <v>246</v>
      </c>
    </row>
    <row r="108" spans="1:38" ht="26.25" hidden="1" customHeight="1" outlineLevel="1" thickBot="1" x14ac:dyDescent="0.3">
      <c r="A108" s="129" t="s">
        <v>244</v>
      </c>
      <c r="B108" s="129" t="s">
        <v>260</v>
      </c>
      <c r="C108" s="130" t="s">
        <v>381</v>
      </c>
      <c r="D108" s="74"/>
      <c r="E108" s="3">
        <v>5.4295772313910404E-2</v>
      </c>
      <c r="F108" s="3">
        <v>0.21718308925564161</v>
      </c>
      <c r="G108" s="3" t="s">
        <v>432</v>
      </c>
      <c r="H108" s="3">
        <v>0.26142408891882785</v>
      </c>
      <c r="I108" s="3">
        <v>4.02190906028966E-2</v>
      </c>
      <c r="J108" s="3">
        <v>4.02190906028966E-2</v>
      </c>
      <c r="K108" s="3">
        <v>8.0438181205793199E-2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195.63461525481605</v>
      </c>
      <c r="AL108" s="40" t="s">
        <v>246</v>
      </c>
    </row>
    <row r="109" spans="1:38" ht="26.25" hidden="1" customHeight="1" outlineLevel="1" thickBot="1" x14ac:dyDescent="0.3">
      <c r="A109" s="129" t="s">
        <v>244</v>
      </c>
      <c r="B109" s="129" t="s">
        <v>261</v>
      </c>
      <c r="C109" s="130" t="s">
        <v>382</v>
      </c>
      <c r="D109" s="74"/>
      <c r="E109" s="3">
        <v>1.5174E-2</v>
      </c>
      <c r="F109" s="3">
        <v>0.27481800000000001</v>
      </c>
      <c r="G109" s="3" t="s">
        <v>432</v>
      </c>
      <c r="H109" s="3">
        <v>0.31472000000000006</v>
      </c>
      <c r="I109" s="3">
        <v>6.182E-2</v>
      </c>
      <c r="J109" s="3">
        <v>6.182E-2</v>
      </c>
      <c r="K109" s="3">
        <v>6.182E-2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2.1597680829109547</v>
      </c>
      <c r="AL109" s="40" t="s">
        <v>246</v>
      </c>
    </row>
    <row r="110" spans="1:38" ht="26.25" hidden="1" customHeight="1" outlineLevel="1" thickBot="1" x14ac:dyDescent="0.3">
      <c r="A110" s="129" t="s">
        <v>244</v>
      </c>
      <c r="B110" s="129" t="s">
        <v>262</v>
      </c>
      <c r="C110" s="130" t="s">
        <v>383</v>
      </c>
      <c r="D110" s="74"/>
      <c r="E110" s="3">
        <v>7.3699999999999998E-3</v>
      </c>
      <c r="F110" s="3">
        <v>0.16381499999999999</v>
      </c>
      <c r="G110" s="3" t="s">
        <v>432</v>
      </c>
      <c r="H110" s="3">
        <v>0.15075</v>
      </c>
      <c r="I110" s="3">
        <v>4.6900000000000004E-2</v>
      </c>
      <c r="J110" s="3">
        <v>4.6900000000000004E-2</v>
      </c>
      <c r="K110" s="3">
        <v>4.6900000000000004E-2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2.5125039506293461</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7.8400000000000011E-2</v>
      </c>
      <c r="F112" s="3" t="s">
        <v>432</v>
      </c>
      <c r="G112" s="3" t="s">
        <v>432</v>
      </c>
      <c r="H112" s="3">
        <v>0.29399999999999998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4200000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6.9003103333797062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5.5618104347826094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3.7187995613635248E-2</v>
      </c>
      <c r="G125" s="3" t="s">
        <v>432</v>
      </c>
      <c r="H125" s="3" t="s">
        <v>432</v>
      </c>
      <c r="I125" s="3">
        <v>1.2702904723191378E-6</v>
      </c>
      <c r="J125" s="3">
        <v>8.4301094981179149E-6</v>
      </c>
      <c r="K125" s="3">
        <v>1.7822560263144268E-5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3324317</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0.37507993777784265</v>
      </c>
      <c r="F135" s="3">
        <v>0.14507808914048631</v>
      </c>
      <c r="G135" s="3">
        <v>1.2974463256466255E-2</v>
      </c>
      <c r="H135" s="3" t="s">
        <v>432</v>
      </c>
      <c r="I135" s="3">
        <v>0.49420910040539645</v>
      </c>
      <c r="J135" s="3">
        <v>0.53195299351511638</v>
      </c>
      <c r="K135" s="3">
        <v>0.54728645009094012</v>
      </c>
      <c r="L135" s="3">
        <v>4.9538859706507517E-2</v>
      </c>
      <c r="M135" s="3">
        <v>6.5851298509864629</v>
      </c>
      <c r="N135" s="3">
        <v>5.7795336324258761E-2</v>
      </c>
      <c r="O135" s="3">
        <v>1.1794966596787504E-2</v>
      </c>
      <c r="P135" s="3" t="s">
        <v>432</v>
      </c>
      <c r="Q135" s="3">
        <v>4.8359363046828759E-2</v>
      </c>
      <c r="R135" s="3">
        <v>1.1794966596787504E-3</v>
      </c>
      <c r="S135" s="3">
        <v>2.3589933193575007E-2</v>
      </c>
      <c r="T135" s="3" t="s">
        <v>432</v>
      </c>
      <c r="U135" s="3" t="s">
        <v>432</v>
      </c>
      <c r="V135" s="3" t="s">
        <v>432</v>
      </c>
      <c r="W135" s="3">
        <v>1.1794966596787504E-3</v>
      </c>
      <c r="X135" s="3">
        <v>0.27482272170514888</v>
      </c>
      <c r="Y135" s="3">
        <v>0.54610695343126148</v>
      </c>
      <c r="Z135" s="3">
        <v>0.27482272170514888</v>
      </c>
      <c r="AA135" s="3" t="s">
        <v>432</v>
      </c>
      <c r="AB135" s="3">
        <v>1.0957523968415592</v>
      </c>
      <c r="AC135" s="3" t="s">
        <v>432</v>
      </c>
      <c r="AD135" s="3" t="s">
        <v>432</v>
      </c>
      <c r="AE135" s="51"/>
      <c r="AF135" s="22" t="s">
        <v>432</v>
      </c>
      <c r="AG135" s="22" t="s">
        <v>432</v>
      </c>
      <c r="AH135" s="22" t="s">
        <v>432</v>
      </c>
      <c r="AI135" s="22" t="s">
        <v>432</v>
      </c>
      <c r="AJ135" s="22" t="s">
        <v>432</v>
      </c>
      <c r="AK135" s="22">
        <v>117.94966596787503</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4.6830059567526217</v>
      </c>
      <c r="F141" s="16">
        <f t="shared" ref="F141:AD141" si="0">SUM(F14:F140)</f>
        <v>16.201875347435614</v>
      </c>
      <c r="G141" s="16">
        <f t="shared" si="0"/>
        <v>2.0385333650164665</v>
      </c>
      <c r="H141" s="16">
        <f t="shared" si="0"/>
        <v>27.443990417950708</v>
      </c>
      <c r="I141" s="16">
        <f t="shared" si="0"/>
        <v>3.5142400194161567</v>
      </c>
      <c r="J141" s="16">
        <f t="shared" si="0"/>
        <v>3.6664398274449024</v>
      </c>
      <c r="K141" s="16">
        <f t="shared" si="0"/>
        <v>5.3464149172396054</v>
      </c>
      <c r="L141" s="16">
        <f t="shared" si="0"/>
        <v>0.70912151985610761</v>
      </c>
      <c r="M141" s="16">
        <f t="shared" si="0"/>
        <v>14.205284925286463</v>
      </c>
      <c r="N141" s="16">
        <f t="shared" si="0"/>
        <v>0.5019875006049106</v>
      </c>
      <c r="O141" s="16">
        <f t="shared" si="0"/>
        <v>6.0791216473367875</v>
      </c>
      <c r="P141" s="16">
        <f t="shared" si="0"/>
        <v>2.7488483474450001</v>
      </c>
      <c r="Q141" s="16">
        <f t="shared" si="0"/>
        <v>8.1442816106828769E-2</v>
      </c>
      <c r="R141" s="16">
        <f>SUM(R14:R140)</f>
        <v>0.36680678730567867</v>
      </c>
      <c r="S141" s="16">
        <f t="shared" si="0"/>
        <v>0.13111910311317498</v>
      </c>
      <c r="T141" s="16">
        <f t="shared" si="0"/>
        <v>1.2999150480040003</v>
      </c>
      <c r="U141" s="16">
        <f t="shared" si="0"/>
        <v>1.3400284620000001E-2</v>
      </c>
      <c r="V141" s="16">
        <f t="shared" si="0"/>
        <v>6.7137313644000001</v>
      </c>
      <c r="W141" s="16">
        <f t="shared" si="0"/>
        <v>0.10581745075967874</v>
      </c>
      <c r="X141" s="16">
        <f t="shared" si="0"/>
        <v>0.40067813929638885</v>
      </c>
      <c r="Y141" s="16">
        <f t="shared" si="0"/>
        <v>0.78175079242848144</v>
      </c>
      <c r="Z141" s="16">
        <f t="shared" si="0"/>
        <v>0.33991198241936887</v>
      </c>
      <c r="AA141" s="16">
        <f t="shared" si="0"/>
        <v>5.2481618611359998E-2</v>
      </c>
      <c r="AB141" s="16">
        <f t="shared" si="0"/>
        <v>1.5750820927555993</v>
      </c>
      <c r="AC141" s="16">
        <f t="shared" si="0"/>
        <v>8.3602367069937014</v>
      </c>
      <c r="AD141" s="16">
        <f t="shared" si="0"/>
        <v>1.660778078816</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4.6830059567526217</v>
      </c>
      <c r="F152" s="11">
        <f t="shared" ref="F152:AD152" si="1">SUM(F$141, F$151, IF(AND(ISNUMBER(SEARCH($B$4,"AT|BE|CH|GB|IE|LT|LU|NL")),SUM(F$143:F$149)&gt;0),SUM(F$143:F$149)-SUM(F$27:F$33),0))</f>
        <v>16.201875347435614</v>
      </c>
      <c r="G152" s="11">
        <f t="shared" si="1"/>
        <v>2.0385333650164665</v>
      </c>
      <c r="H152" s="11">
        <f t="shared" si="1"/>
        <v>27.443990417950708</v>
      </c>
      <c r="I152" s="11">
        <f t="shared" si="1"/>
        <v>3.5142400194161567</v>
      </c>
      <c r="J152" s="11">
        <f t="shared" si="1"/>
        <v>3.6664398274449024</v>
      </c>
      <c r="K152" s="11">
        <f t="shared" si="1"/>
        <v>5.3464149172396054</v>
      </c>
      <c r="L152" s="11">
        <f t="shared" si="1"/>
        <v>0.70912151985610761</v>
      </c>
      <c r="M152" s="11">
        <f t="shared" si="1"/>
        <v>14.205284925286463</v>
      </c>
      <c r="N152" s="11">
        <f t="shared" si="1"/>
        <v>0.5019875006049106</v>
      </c>
      <c r="O152" s="11">
        <f t="shared" si="1"/>
        <v>6.0791216473367875</v>
      </c>
      <c r="P152" s="11">
        <f t="shared" si="1"/>
        <v>2.7488483474450001</v>
      </c>
      <c r="Q152" s="11">
        <f t="shared" si="1"/>
        <v>8.1442816106828769E-2</v>
      </c>
      <c r="R152" s="11">
        <f t="shared" si="1"/>
        <v>0.36680678730567867</v>
      </c>
      <c r="S152" s="11">
        <f t="shared" si="1"/>
        <v>0.13111910311317498</v>
      </c>
      <c r="T152" s="11">
        <f t="shared" si="1"/>
        <v>1.2999150480040003</v>
      </c>
      <c r="U152" s="11">
        <f t="shared" si="1"/>
        <v>1.3400284620000001E-2</v>
      </c>
      <c r="V152" s="11">
        <f t="shared" si="1"/>
        <v>6.7137313644000001</v>
      </c>
      <c r="W152" s="11">
        <f t="shared" si="1"/>
        <v>0.10581745075967874</v>
      </c>
      <c r="X152" s="11">
        <f t="shared" si="1"/>
        <v>0.40067813929638885</v>
      </c>
      <c r="Y152" s="11">
        <f t="shared" si="1"/>
        <v>0.78175079242848144</v>
      </c>
      <c r="Z152" s="11">
        <f t="shared" si="1"/>
        <v>0.33991198241936887</v>
      </c>
      <c r="AA152" s="11">
        <f t="shared" si="1"/>
        <v>5.2481618611359998E-2</v>
      </c>
      <c r="AB152" s="11">
        <f t="shared" si="1"/>
        <v>1.5750820927555993</v>
      </c>
      <c r="AC152" s="11">
        <f t="shared" si="1"/>
        <v>8.3602367069937014</v>
      </c>
      <c r="AD152" s="11">
        <f t="shared" si="1"/>
        <v>1.660778078816</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4.6830059567526217</v>
      </c>
      <c r="F154" s="11">
        <f>SUM(F$141, F$153, -1 * IF(OR($B$6=2005,$B$6&gt;=2020),SUM(F$99:F$122),0), IF(AND(ISNUMBER(SEARCH($B$4,"AT|BE|CH|GB|IE|LT|LU|NL")),SUM(F$143:F$149)&gt;0),SUM(F$143:F$149)-SUM(F$27:F$33),0))</f>
        <v>16.201875347435614</v>
      </c>
      <c r="G154" s="11">
        <f>SUM(G$141, G$153, IF(AND(ISNUMBER(SEARCH($B$4,"AT|BE|CH|GB|IE|LT|LU|NL")),SUM(G$143:G$149)&gt;0),SUM(G$143:G$149)-SUM(G$27:G$33),0))</f>
        <v>2.0385333650164665</v>
      </c>
      <c r="H154" s="11">
        <f>SUM(H$141, H$153, IF(AND(ISNUMBER(SEARCH($B$4,"AT|BE|CH|GB|IE|LT|LU|NL")),SUM(H$143:H$149)&gt;0),SUM(H$143:H$149)-SUM(H$27:H$33),0))</f>
        <v>27.443990417950708</v>
      </c>
      <c r="I154" s="11">
        <f t="shared" ref="I154:AD154" si="2">SUM(I$141, I$153, IF(AND(ISNUMBER(SEARCH($B$4,"AT|BE|CH|GB|IE|LT|LU|NL")),SUM(I$143:I$149)&gt;0),SUM(I$143:I$149)-SUM(I$27:I$33),0))</f>
        <v>3.5142400194161567</v>
      </c>
      <c r="J154" s="11">
        <f t="shared" si="2"/>
        <v>3.6664398274449024</v>
      </c>
      <c r="K154" s="11">
        <f t="shared" si="2"/>
        <v>5.3464149172396054</v>
      </c>
      <c r="L154" s="11">
        <f t="shared" si="2"/>
        <v>0.70912151985610761</v>
      </c>
      <c r="M154" s="11">
        <f t="shared" si="2"/>
        <v>14.205284925286463</v>
      </c>
      <c r="N154" s="11">
        <f t="shared" si="2"/>
        <v>0.5019875006049106</v>
      </c>
      <c r="O154" s="11">
        <f t="shared" si="2"/>
        <v>6.0791216473367875</v>
      </c>
      <c r="P154" s="11">
        <f t="shared" si="2"/>
        <v>2.7488483474450001</v>
      </c>
      <c r="Q154" s="11">
        <f t="shared" si="2"/>
        <v>8.1442816106828769E-2</v>
      </c>
      <c r="R154" s="11">
        <f t="shared" si="2"/>
        <v>0.36680678730567867</v>
      </c>
      <c r="S154" s="11">
        <f t="shared" si="2"/>
        <v>0.13111910311317498</v>
      </c>
      <c r="T154" s="11">
        <f t="shared" si="2"/>
        <v>1.2999150480040003</v>
      </c>
      <c r="U154" s="11">
        <f t="shared" si="2"/>
        <v>1.3400284620000001E-2</v>
      </c>
      <c r="V154" s="11">
        <f t="shared" si="2"/>
        <v>6.7137313644000001</v>
      </c>
      <c r="W154" s="11">
        <f t="shared" si="2"/>
        <v>0.10581745075967874</v>
      </c>
      <c r="X154" s="11">
        <f t="shared" si="2"/>
        <v>0.40067813929638885</v>
      </c>
      <c r="Y154" s="11">
        <f t="shared" si="2"/>
        <v>0.78175079242848144</v>
      </c>
      <c r="Z154" s="11">
        <f t="shared" si="2"/>
        <v>0.33991198241936887</v>
      </c>
      <c r="AA154" s="11">
        <f t="shared" si="2"/>
        <v>5.2481618611359998E-2</v>
      </c>
      <c r="AB154" s="11">
        <f t="shared" si="2"/>
        <v>1.5750820927555993</v>
      </c>
      <c r="AC154" s="11">
        <f t="shared" si="2"/>
        <v>8.3602367069937014</v>
      </c>
      <c r="AD154" s="11">
        <f t="shared" si="2"/>
        <v>1.660778078816</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1998</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1998</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0.39381101400000001</v>
      </c>
      <c r="F14" s="3">
        <v>6.378629099999999E-3</v>
      </c>
      <c r="G14" s="3">
        <v>1.3727919150000001</v>
      </c>
      <c r="H14" s="3" t="s">
        <v>431</v>
      </c>
      <c r="I14" s="3">
        <v>5.3525018100000002E-2</v>
      </c>
      <c r="J14" s="3">
        <v>6.9887588400000006E-2</v>
      </c>
      <c r="K14" s="3">
        <v>9.8175421799999996E-2</v>
      </c>
      <c r="L14" s="3">
        <v>2.9974010135999998E-3</v>
      </c>
      <c r="M14" s="3">
        <v>4.1877086699999996E-2</v>
      </c>
      <c r="N14" s="3">
        <v>1.2646325519999998E-2</v>
      </c>
      <c r="O14" s="3">
        <v>3.3279803999999999</v>
      </c>
      <c r="P14" s="3">
        <v>9.4570109700000001E-4</v>
      </c>
      <c r="Q14" s="3">
        <v>1.1037801659999999E-2</v>
      </c>
      <c r="R14" s="3">
        <v>7.0719583499999992E-3</v>
      </c>
      <c r="S14" s="3">
        <v>1.4726313269999999E-2</v>
      </c>
      <c r="T14" s="3">
        <v>0.70719583500000005</v>
      </c>
      <c r="U14" s="3">
        <v>5.7130330200000001E-3</v>
      </c>
      <c r="V14" s="3">
        <v>0.2434972326</v>
      </c>
      <c r="W14" s="3">
        <v>6.9332925000000004E-3</v>
      </c>
      <c r="X14" s="3" t="s">
        <v>432</v>
      </c>
      <c r="Y14" s="3">
        <v>1.24799265E-5</v>
      </c>
      <c r="Z14" s="3">
        <v>1.24799265E-5</v>
      </c>
      <c r="AA14" s="3">
        <v>1.9191353640000001E-5</v>
      </c>
      <c r="AB14" s="3">
        <v>4.4151206639999997E-5</v>
      </c>
      <c r="AC14" s="3">
        <v>1.3866585E-6</v>
      </c>
      <c r="AD14" s="3" t="s">
        <v>432</v>
      </c>
      <c r="AE14" s="51"/>
      <c r="AF14" s="22">
        <v>2773.317</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0.20603088</v>
      </c>
      <c r="F15" s="3">
        <v>7.4468087999999995E-3</v>
      </c>
      <c r="G15" s="3">
        <v>8.8744296000000007E-4</v>
      </c>
      <c r="H15" s="3" t="s">
        <v>432</v>
      </c>
      <c r="I15" s="3">
        <v>2.8107623999999998E-3</v>
      </c>
      <c r="J15" s="3">
        <v>2.8107623999999998E-3</v>
      </c>
      <c r="K15" s="3">
        <v>2.8107623999999998E-3</v>
      </c>
      <c r="L15" s="3">
        <v>4.7946531359999991E-4</v>
      </c>
      <c r="M15" s="3">
        <v>4.5525155999999997E-2</v>
      </c>
      <c r="N15" s="3">
        <v>5.1669921000000001E-3</v>
      </c>
      <c r="O15" s="3">
        <v>2.0550883879499997</v>
      </c>
      <c r="P15" s="3">
        <v>2.7540696000000003E-4</v>
      </c>
      <c r="Q15" s="3">
        <v>1.0226374800000001E-3</v>
      </c>
      <c r="R15" s="3">
        <v>7.9088329680000007E-3</v>
      </c>
      <c r="S15" s="3">
        <v>6.4077398567999998E-3</v>
      </c>
      <c r="T15" s="3">
        <v>1.0391034618000001E-2</v>
      </c>
      <c r="U15" s="3">
        <v>1.2153153599999999E-3</v>
      </c>
      <c r="V15" s="3">
        <v>7.36025877E-2</v>
      </c>
      <c r="W15" s="3">
        <v>1.359E-4</v>
      </c>
      <c r="X15" s="3">
        <v>2.0831828400000002E-6</v>
      </c>
      <c r="Y15" s="3">
        <v>3.5187623999999996E-6</v>
      </c>
      <c r="Z15" s="3">
        <v>2.0496051599999999E-6</v>
      </c>
      <c r="AA15" s="3">
        <v>2.0496051599999999E-6</v>
      </c>
      <c r="AB15" s="3">
        <v>9.7011555600000001E-6</v>
      </c>
      <c r="AC15" s="3" t="s">
        <v>432</v>
      </c>
      <c r="AD15" s="3" t="s">
        <v>432</v>
      </c>
      <c r="AE15" s="51"/>
      <c r="AF15" s="22">
        <v>1443.18</v>
      </c>
      <c r="AG15" s="22" t="s">
        <v>431</v>
      </c>
      <c r="AH15" s="22">
        <v>271.8</v>
      </c>
      <c r="AI15" s="22" t="s">
        <v>431</v>
      </c>
      <c r="AJ15" s="22" t="s">
        <v>431</v>
      </c>
      <c r="AK15" s="22" t="s">
        <v>432</v>
      </c>
      <c r="AL15" s="40" t="s">
        <v>50</v>
      </c>
    </row>
    <row r="16" spans="1:38" ht="26.25" hidden="1" customHeight="1" outlineLevel="1" thickBot="1" x14ac:dyDescent="0.3">
      <c r="A16" s="118" t="s">
        <v>54</v>
      </c>
      <c r="B16" s="118" t="s">
        <v>57</v>
      </c>
      <c r="C16" s="119" t="s">
        <v>58</v>
      </c>
      <c r="D16" s="62"/>
      <c r="E16" s="3">
        <v>2.4350400000000001E-2</v>
      </c>
      <c r="F16" s="3">
        <v>7.1135999999999997E-4</v>
      </c>
      <c r="G16" s="3">
        <v>7.6881599999999999E-5</v>
      </c>
      <c r="H16" s="3" t="s">
        <v>431</v>
      </c>
      <c r="I16" s="3">
        <v>2.4350399999999999E-4</v>
      </c>
      <c r="J16" s="3">
        <v>2.4350399999999999E-4</v>
      </c>
      <c r="K16" s="3">
        <v>2.4350399999999999E-4</v>
      </c>
      <c r="L16" s="3">
        <v>6.8399999999999997E-6</v>
      </c>
      <c r="M16" s="3">
        <v>1.06704E-2</v>
      </c>
      <c r="N16" s="3">
        <v>4.1040000000000002E-7</v>
      </c>
      <c r="O16" s="3">
        <v>6.8400000000000004E-8</v>
      </c>
      <c r="P16" s="3">
        <v>2.7359999999999999E-5</v>
      </c>
      <c r="Q16" s="3">
        <v>3.2832E-5</v>
      </c>
      <c r="R16" s="3">
        <v>2.0793600000000002E-7</v>
      </c>
      <c r="S16" s="3">
        <v>2.0793600000000002E-8</v>
      </c>
      <c r="T16" s="3">
        <v>1.3953600000000001E-7</v>
      </c>
      <c r="U16" s="3">
        <v>3.0643200000000002E-6</v>
      </c>
      <c r="V16" s="3">
        <v>4.1040000000000002E-7</v>
      </c>
      <c r="W16" s="3">
        <v>1.3679999999999999E-4</v>
      </c>
      <c r="X16" s="3">
        <v>1.5321600000000004E-7</v>
      </c>
      <c r="Y16" s="3">
        <v>2.2982400000000001E-7</v>
      </c>
      <c r="Z16" s="3">
        <v>2.2982400000000001E-7</v>
      </c>
      <c r="AA16" s="3">
        <v>2.2982400000000001E-7</v>
      </c>
      <c r="AB16" s="3">
        <v>8.4268800000000009E-7</v>
      </c>
      <c r="AC16" s="3" t="s">
        <v>432</v>
      </c>
      <c r="AD16" s="3" t="s">
        <v>432</v>
      </c>
      <c r="AE16" s="51"/>
      <c r="AF16" s="22" t="s">
        <v>431</v>
      </c>
      <c r="AG16" s="22" t="s">
        <v>431</v>
      </c>
      <c r="AH16" s="22">
        <v>273.60000000000002</v>
      </c>
      <c r="AI16" s="22" t="s">
        <v>431</v>
      </c>
      <c r="AJ16" s="22" t="s">
        <v>431</v>
      </c>
      <c r="AK16" s="22" t="s">
        <v>432</v>
      </c>
      <c r="AL16" s="40" t="s">
        <v>50</v>
      </c>
    </row>
    <row r="17" spans="1:38" ht="26.25" hidden="1" customHeight="1" outlineLevel="1" thickBot="1" x14ac:dyDescent="0.3">
      <c r="A17" s="118" t="s">
        <v>54</v>
      </c>
      <c r="B17" s="118" t="s">
        <v>59</v>
      </c>
      <c r="C17" s="119" t="s">
        <v>60</v>
      </c>
      <c r="D17" s="62"/>
      <c r="E17" s="3" t="s">
        <v>431</v>
      </c>
      <c r="F17" s="3" t="s">
        <v>431</v>
      </c>
      <c r="G17" s="3" t="s">
        <v>431</v>
      </c>
      <c r="H17" s="3" t="s">
        <v>431</v>
      </c>
      <c r="I17" s="3" t="s">
        <v>431</v>
      </c>
      <c r="J17" s="3" t="s">
        <v>431</v>
      </c>
      <c r="K17" s="3" t="s">
        <v>431</v>
      </c>
      <c r="L17" s="3" t="s">
        <v>431</v>
      </c>
      <c r="M17" s="3" t="s">
        <v>431</v>
      </c>
      <c r="N17" s="3" t="s">
        <v>431</v>
      </c>
      <c r="O17" s="3" t="s">
        <v>431</v>
      </c>
      <c r="P17" s="3" t="s">
        <v>431</v>
      </c>
      <c r="Q17" s="3" t="s">
        <v>431</v>
      </c>
      <c r="R17" s="3" t="s">
        <v>431</v>
      </c>
      <c r="S17" s="3">
        <v>0</v>
      </c>
      <c r="T17" s="3" t="s">
        <v>431</v>
      </c>
      <c r="U17" s="3" t="s">
        <v>431</v>
      </c>
      <c r="V17" s="3" t="s">
        <v>431</v>
      </c>
      <c r="W17" s="3" t="s">
        <v>431</v>
      </c>
      <c r="X17" s="3" t="s">
        <v>431</v>
      </c>
      <c r="Y17" s="3" t="s">
        <v>431</v>
      </c>
      <c r="Z17" s="3" t="s">
        <v>431</v>
      </c>
      <c r="AA17" s="3" t="s">
        <v>431</v>
      </c>
      <c r="AB17" s="3" t="s">
        <v>431</v>
      </c>
      <c r="AC17" s="3" t="s">
        <v>431</v>
      </c>
      <c r="AD17" s="3" t="s">
        <v>431</v>
      </c>
      <c r="AE17" s="51"/>
      <c r="AF17" s="22">
        <v>0</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t="s">
        <v>431</v>
      </c>
      <c r="F21" s="3" t="s">
        <v>431</v>
      </c>
      <c r="G21" s="3" t="s">
        <v>431</v>
      </c>
      <c r="H21" s="3" t="s">
        <v>431</v>
      </c>
      <c r="I21" s="3" t="s">
        <v>431</v>
      </c>
      <c r="J21" s="3" t="s">
        <v>431</v>
      </c>
      <c r="K21" s="3" t="s">
        <v>431</v>
      </c>
      <c r="L21" s="3" t="s">
        <v>431</v>
      </c>
      <c r="M21" s="3" t="s">
        <v>431</v>
      </c>
      <c r="N21" s="3" t="s">
        <v>431</v>
      </c>
      <c r="O21" s="3" t="s">
        <v>431</v>
      </c>
      <c r="P21" s="3" t="s">
        <v>431</v>
      </c>
      <c r="Q21" s="3" t="s">
        <v>431</v>
      </c>
      <c r="R21" s="3" t="s">
        <v>431</v>
      </c>
      <c r="S21" s="3">
        <v>0</v>
      </c>
      <c r="T21" s="3" t="s">
        <v>431</v>
      </c>
      <c r="U21" s="3" t="s">
        <v>431</v>
      </c>
      <c r="V21" s="3" t="s">
        <v>431</v>
      </c>
      <c r="W21" s="3" t="s">
        <v>431</v>
      </c>
      <c r="X21" s="3" t="s">
        <v>431</v>
      </c>
      <c r="Y21" s="3" t="s">
        <v>431</v>
      </c>
      <c r="Z21" s="3" t="s">
        <v>431</v>
      </c>
      <c r="AA21" s="3" t="s">
        <v>431</v>
      </c>
      <c r="AB21" s="3" t="s">
        <v>431</v>
      </c>
      <c r="AC21" s="3" t="s">
        <v>431</v>
      </c>
      <c r="AD21" s="3" t="s">
        <v>431</v>
      </c>
      <c r="AE21" s="51"/>
      <c r="AF21" s="22">
        <v>0</v>
      </c>
      <c r="AG21" s="22">
        <v>0</v>
      </c>
      <c r="AH21" s="22" t="s">
        <v>431</v>
      </c>
      <c r="AI21" s="22" t="s">
        <v>431</v>
      </c>
      <c r="AJ21" s="22" t="s">
        <v>431</v>
      </c>
      <c r="AK21" s="22" t="s">
        <v>432</v>
      </c>
      <c r="AL21" s="40" t="s">
        <v>50</v>
      </c>
    </row>
    <row r="22" spans="1:38" ht="26.25" hidden="1" customHeight="1" outlineLevel="1" thickBot="1" x14ac:dyDescent="0.3">
      <c r="A22" s="118" t="s">
        <v>54</v>
      </c>
      <c r="B22" s="118" t="s">
        <v>69</v>
      </c>
      <c r="C22" s="119" t="s">
        <v>70</v>
      </c>
      <c r="D22" s="62"/>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1"/>
      <c r="AF22" s="22">
        <v>0</v>
      </c>
      <c r="AG22" s="22">
        <v>0</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2.4579445674000002</v>
      </c>
      <c r="F24" s="3">
        <v>0.11979001044000001</v>
      </c>
      <c r="G24" s="3">
        <v>0.22527031500000003</v>
      </c>
      <c r="H24" s="3">
        <v>0</v>
      </c>
      <c r="I24" s="3">
        <v>9.58257E-2</v>
      </c>
      <c r="J24" s="3">
        <v>9.5836089599999993E-2</v>
      </c>
      <c r="K24" s="3">
        <v>9.5836711199999994E-2</v>
      </c>
      <c r="L24" s="3">
        <v>5.3662392000000003E-2</v>
      </c>
      <c r="M24" s="3">
        <v>0.31630748280000004</v>
      </c>
      <c r="N24" s="3">
        <v>2.3427400180239358E-4</v>
      </c>
      <c r="O24" s="3">
        <v>2.8747869840000002E-2</v>
      </c>
      <c r="P24" s="3">
        <v>5.7565571999999995E-4</v>
      </c>
      <c r="Q24" s="3">
        <v>1.4409374999999999E-4</v>
      </c>
      <c r="R24" s="3">
        <v>9.5945580000000006E-4</v>
      </c>
      <c r="S24" s="3">
        <v>1.0556367E-3</v>
      </c>
      <c r="T24" s="3">
        <v>3.833028E-5</v>
      </c>
      <c r="U24" s="3">
        <v>5.2720119000000004E-4</v>
      </c>
      <c r="V24" s="3">
        <v>0.13896502499999999</v>
      </c>
      <c r="W24" s="3">
        <v>4.1284809999999998E-3</v>
      </c>
      <c r="X24" s="3">
        <v>9.1034455404000007E-3</v>
      </c>
      <c r="Y24" s="3">
        <v>7.1869280230319993E-2</v>
      </c>
      <c r="Z24" s="3">
        <v>8.1451866045599997E-3</v>
      </c>
      <c r="AA24" s="3">
        <v>7.1869291428000009E-3</v>
      </c>
      <c r="AB24" s="3">
        <v>9.6304841518079998E-2</v>
      </c>
      <c r="AC24" s="3">
        <v>4.1655105999999997E-6</v>
      </c>
      <c r="AD24" s="3">
        <v>1.5096000000000002E-8</v>
      </c>
      <c r="AE24" s="51"/>
      <c r="AF24" s="22">
        <v>4791.2849999999999</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1.7936104980000003E-2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1400.7782500000001</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1.2603713324999999E-3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t="s">
        <v>433</v>
      </c>
      <c r="F34" s="3" t="s">
        <v>433</v>
      </c>
      <c r="G34" s="3" t="s">
        <v>434</v>
      </c>
      <c r="H34" s="3" t="s">
        <v>433</v>
      </c>
      <c r="I34" s="3" t="s">
        <v>433</v>
      </c>
      <c r="J34" s="3" t="s">
        <v>433</v>
      </c>
      <c r="K34" s="3" t="s">
        <v>433</v>
      </c>
      <c r="L34" s="3" t="s">
        <v>432</v>
      </c>
      <c r="M34" s="3" t="s">
        <v>433</v>
      </c>
      <c r="N34" s="3" t="s">
        <v>432</v>
      </c>
      <c r="O34" s="3" t="s">
        <v>433</v>
      </c>
      <c r="P34" s="3" t="s">
        <v>432</v>
      </c>
      <c r="Q34" s="3" t="s">
        <v>432</v>
      </c>
      <c r="R34" s="3" t="s">
        <v>433</v>
      </c>
      <c r="S34" s="3" t="s">
        <v>433</v>
      </c>
      <c r="T34" s="3" t="s">
        <v>433</v>
      </c>
      <c r="U34" s="3" t="s">
        <v>433</v>
      </c>
      <c r="V34" s="3" t="s">
        <v>433</v>
      </c>
      <c r="W34" s="3" t="s">
        <v>432</v>
      </c>
      <c r="X34" s="3" t="s">
        <v>433</v>
      </c>
      <c r="Y34" s="3" t="s">
        <v>433</v>
      </c>
      <c r="Z34" s="3" t="s">
        <v>432</v>
      </c>
      <c r="AA34" s="3" t="s">
        <v>433</v>
      </c>
      <c r="AB34" s="3" t="s">
        <v>433</v>
      </c>
      <c r="AC34" s="3" t="s">
        <v>432</v>
      </c>
      <c r="AD34" s="3" t="s">
        <v>432</v>
      </c>
      <c r="AE34" s="51"/>
      <c r="AF34" s="22" t="s">
        <v>433</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t="s">
        <v>431</v>
      </c>
      <c r="F39" s="3" t="s">
        <v>431</v>
      </c>
      <c r="G39" s="3" t="s">
        <v>431</v>
      </c>
      <c r="H39" s="3" t="s">
        <v>431</v>
      </c>
      <c r="I39" s="3" t="s">
        <v>431</v>
      </c>
      <c r="J39" s="3" t="s">
        <v>431</v>
      </c>
      <c r="K39" s="3" t="s">
        <v>431</v>
      </c>
      <c r="L39" s="3" t="s">
        <v>431</v>
      </c>
      <c r="M39" s="3" t="s">
        <v>431</v>
      </c>
      <c r="N39" s="3" t="s">
        <v>431</v>
      </c>
      <c r="O39" s="3" t="s">
        <v>431</v>
      </c>
      <c r="P39" s="3" t="s">
        <v>431</v>
      </c>
      <c r="Q39" s="3" t="s">
        <v>431</v>
      </c>
      <c r="R39" s="3" t="s">
        <v>431</v>
      </c>
      <c r="S39" s="3">
        <v>0</v>
      </c>
      <c r="T39" s="3" t="s">
        <v>431</v>
      </c>
      <c r="U39" s="3" t="s">
        <v>431</v>
      </c>
      <c r="V39" s="3" t="s">
        <v>431</v>
      </c>
      <c r="W39" s="3" t="s">
        <v>431</v>
      </c>
      <c r="X39" s="3" t="s">
        <v>431</v>
      </c>
      <c r="Y39" s="3" t="s">
        <v>431</v>
      </c>
      <c r="Z39" s="3" t="s">
        <v>431</v>
      </c>
      <c r="AA39" s="3" t="s">
        <v>431</v>
      </c>
      <c r="AB39" s="3" t="s">
        <v>431</v>
      </c>
      <c r="AC39" s="3" t="s">
        <v>431</v>
      </c>
      <c r="AD39" s="3" t="s">
        <v>431</v>
      </c>
      <c r="AE39" s="51"/>
      <c r="AF39" s="22">
        <v>0</v>
      </c>
      <c r="AG39" s="22">
        <v>0</v>
      </c>
      <c r="AH39" s="22" t="s">
        <v>431</v>
      </c>
      <c r="AI39" s="22" t="s">
        <v>431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1.026324</v>
      </c>
      <c r="F41" s="3">
        <v>3.51498</v>
      </c>
      <c r="G41" s="3">
        <v>0.44169900000000001</v>
      </c>
      <c r="H41" s="3">
        <v>0.42524099999999998</v>
      </c>
      <c r="I41" s="3">
        <v>1.8992520000000002</v>
      </c>
      <c r="J41" s="3">
        <v>1.9437929999999999</v>
      </c>
      <c r="K41" s="3">
        <v>2.0242439999999999</v>
      </c>
      <c r="L41" s="3">
        <v>0.54869472000000008</v>
      </c>
      <c r="M41" s="3">
        <v>6.8629319999999998</v>
      </c>
      <c r="N41" s="3">
        <v>0.33714300000000003</v>
      </c>
      <c r="O41" s="3">
        <v>0.65250900000000001</v>
      </c>
      <c r="P41" s="3">
        <v>6.7714800000000016E-3</v>
      </c>
      <c r="Q41" s="3">
        <v>3.8606700000000001E-3</v>
      </c>
      <c r="R41" s="3">
        <v>0.297879</v>
      </c>
      <c r="S41" s="3">
        <v>7.9020000000000007E-2</v>
      </c>
      <c r="T41" s="3">
        <v>0.44223600000000002</v>
      </c>
      <c r="U41" s="3">
        <v>6.0818999999999995E-3</v>
      </c>
      <c r="V41" s="3">
        <v>5.944788</v>
      </c>
      <c r="W41" s="3">
        <v>2.1273299999999998E-2</v>
      </c>
      <c r="X41" s="3">
        <v>0.1149363726</v>
      </c>
      <c r="Y41" s="3">
        <v>0.18393830999999999</v>
      </c>
      <c r="Z41" s="3">
        <v>5.7470701800000003E-2</v>
      </c>
      <c r="AA41" s="3">
        <v>4.5977031000000002E-2</v>
      </c>
      <c r="AB41" s="3">
        <v>0.40232241540000002</v>
      </c>
      <c r="AC41" s="3">
        <v>5.7485124000000005E-2</v>
      </c>
      <c r="AD41" s="3">
        <v>6.9001601999999992E-4</v>
      </c>
      <c r="AE41" s="51"/>
      <c r="AF41" s="22">
        <v>3354</v>
      </c>
      <c r="AG41" s="22">
        <v>0</v>
      </c>
      <c r="AH41" s="22" t="s">
        <v>431</v>
      </c>
      <c r="AI41" s="22">
        <v>11493</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t="s">
        <v>431</v>
      </c>
      <c r="F43" s="3" t="s">
        <v>431</v>
      </c>
      <c r="G43" s="3" t="s">
        <v>431</v>
      </c>
      <c r="H43" s="3" t="s">
        <v>431</v>
      </c>
      <c r="I43" s="3" t="s">
        <v>431</v>
      </c>
      <c r="J43" s="3" t="s">
        <v>431</v>
      </c>
      <c r="K43" s="3" t="s">
        <v>431</v>
      </c>
      <c r="L43" s="3" t="s">
        <v>431</v>
      </c>
      <c r="M43" s="3" t="s">
        <v>431</v>
      </c>
      <c r="N43" s="3" t="s">
        <v>431</v>
      </c>
      <c r="O43" s="3" t="s">
        <v>431</v>
      </c>
      <c r="P43" s="3" t="s">
        <v>431</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0</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3.9200000000000006E-2</v>
      </c>
      <c r="G48" s="3" t="s">
        <v>432</v>
      </c>
      <c r="H48" s="3" t="s">
        <v>432</v>
      </c>
      <c r="I48" s="3">
        <v>4.7284999999999992E-3</v>
      </c>
      <c r="J48" s="3">
        <v>2.2049999999999999E-3</v>
      </c>
      <c r="K48" s="3">
        <v>2.5969999999999997E-4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4.9000000000000002E-2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0.41049123290595685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12.399599999999998</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1.04832E-2</v>
      </c>
      <c r="J57" s="3">
        <v>1.8869759999999999E-2</v>
      </c>
      <c r="K57" s="3">
        <v>2.09664E-2</v>
      </c>
      <c r="L57" s="3">
        <v>3.1449600000000001E-2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80.64</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2.8600000000000001E-3</v>
      </c>
      <c r="F72" s="3">
        <v>1.0120000000000001E-3</v>
      </c>
      <c r="G72" s="3">
        <v>1.3199999999999998E-3</v>
      </c>
      <c r="H72" s="3" t="s">
        <v>432</v>
      </c>
      <c r="I72" s="3">
        <v>4.6199999999999995E-4</v>
      </c>
      <c r="J72" s="3">
        <v>5.2800000000000004E-4</v>
      </c>
      <c r="K72" s="3">
        <v>6.5999999999999989E-4</v>
      </c>
      <c r="L72" s="3">
        <v>1.6631999999999999E-4</v>
      </c>
      <c r="M72" s="3">
        <v>3.7400000000000003E-2</v>
      </c>
      <c r="N72" s="3">
        <v>5.7200000000000001E-2</v>
      </c>
      <c r="O72" s="3">
        <v>4.3999999999999994E-3</v>
      </c>
      <c r="P72" s="3">
        <v>1.0999999999999998E-3</v>
      </c>
      <c r="Q72" s="3">
        <v>3.3E-4</v>
      </c>
      <c r="R72" s="3">
        <v>2.1999999999999997E-3</v>
      </c>
      <c r="S72" s="3">
        <v>4.3999999999999996E-4</v>
      </c>
      <c r="T72" s="3">
        <v>1.5399999999999997E-2</v>
      </c>
      <c r="U72" s="3" t="s">
        <v>432</v>
      </c>
      <c r="V72" s="3">
        <v>7.9199999999999993E-2</v>
      </c>
      <c r="W72" s="3">
        <v>6.6000000000000003E-2</v>
      </c>
      <c r="X72" s="3" t="s">
        <v>432</v>
      </c>
      <c r="Y72" s="3" t="s">
        <v>432</v>
      </c>
      <c r="Z72" s="3" t="s">
        <v>432</v>
      </c>
      <c r="AA72" s="3" t="s">
        <v>432</v>
      </c>
      <c r="AB72" s="3">
        <v>1.0560000000000001E-5</v>
      </c>
      <c r="AC72" s="3" t="s">
        <v>432</v>
      </c>
      <c r="AD72" s="3">
        <v>5.5000000000000002E-5</v>
      </c>
      <c r="AE72" s="51"/>
      <c r="AF72" s="22">
        <v>0</v>
      </c>
      <c r="AG72" s="22">
        <v>0</v>
      </c>
      <c r="AH72" s="22">
        <v>0</v>
      </c>
      <c r="AI72" s="22">
        <v>0</v>
      </c>
      <c r="AJ72" s="22">
        <v>0</v>
      </c>
      <c r="AK72" s="22">
        <v>22</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4.0252091999999999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3.3543409999999998</v>
      </c>
      <c r="AL82" s="40" t="s">
        <v>220</v>
      </c>
    </row>
    <row r="83" spans="1:38" ht="26.25" hidden="1" customHeight="1" outlineLevel="1" thickBot="1" x14ac:dyDescent="0.3">
      <c r="A83" s="134" t="s">
        <v>54</v>
      </c>
      <c r="B83" s="138" t="s">
        <v>212</v>
      </c>
      <c r="C83" s="137" t="s">
        <v>213</v>
      </c>
      <c r="D83" s="62"/>
      <c r="E83" s="3" t="s">
        <v>432</v>
      </c>
      <c r="F83" s="3">
        <v>2.5599999999999999E-4</v>
      </c>
      <c r="G83" s="3" t="s">
        <v>432</v>
      </c>
      <c r="H83" s="3" t="s">
        <v>432</v>
      </c>
      <c r="I83" s="3">
        <v>1.5999999999999999E-3</v>
      </c>
      <c r="J83" s="3">
        <v>3.2000000000000001E-2</v>
      </c>
      <c r="K83" s="3">
        <v>0.24</v>
      </c>
      <c r="L83" s="3">
        <v>9.1199999999999994E-5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16</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0.23267406221356832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116.33703110678415</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0.24633958782608695</v>
      </c>
      <c r="F99" s="3">
        <v>3.6423171086956523</v>
      </c>
      <c r="G99" s="3" t="s">
        <v>432</v>
      </c>
      <c r="H99" s="3">
        <v>8.035095478260871</v>
      </c>
      <c r="I99" s="3">
        <v>0.28515717391304346</v>
      </c>
      <c r="J99" s="3">
        <v>0.28515717391304346</v>
      </c>
      <c r="K99" s="3">
        <v>0.62463000000000002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122.32818278529982</v>
      </c>
      <c r="AL99" s="40" t="s">
        <v>246</v>
      </c>
    </row>
    <row r="100" spans="1:38" ht="26.25" hidden="1" customHeight="1" outlineLevel="1" thickBot="1" x14ac:dyDescent="0.3">
      <c r="A100" s="129" t="s">
        <v>244</v>
      </c>
      <c r="B100" s="129" t="s">
        <v>247</v>
      </c>
      <c r="C100" s="130" t="s">
        <v>409</v>
      </c>
      <c r="D100" s="74"/>
      <c r="E100" s="3">
        <v>3.9642211304347828E-2</v>
      </c>
      <c r="F100" s="3">
        <v>0.90903517391304356</v>
      </c>
      <c r="G100" s="3" t="s">
        <v>432</v>
      </c>
      <c r="H100" s="3">
        <v>1.593966173913044</v>
      </c>
      <c r="I100" s="3">
        <v>6.8139782608695659E-2</v>
      </c>
      <c r="J100" s="3">
        <v>6.8139782608695659E-2</v>
      </c>
      <c r="K100" s="3">
        <v>0.14889804347826086</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55.364817214700189</v>
      </c>
      <c r="AL100" s="40" t="s">
        <v>246</v>
      </c>
    </row>
    <row r="101" spans="1:38" ht="26.25" hidden="1" customHeight="1" outlineLevel="1" thickBot="1" x14ac:dyDescent="0.3">
      <c r="A101" s="129" t="s">
        <v>244</v>
      </c>
      <c r="B101" s="129" t="s">
        <v>248</v>
      </c>
      <c r="C101" s="130" t="s">
        <v>249</v>
      </c>
      <c r="D101" s="74"/>
      <c r="E101" s="3">
        <v>2.2463999999999998E-2</v>
      </c>
      <c r="F101" s="3">
        <v>0.31636799999999998</v>
      </c>
      <c r="G101" s="3" t="s">
        <v>432</v>
      </c>
      <c r="H101" s="3">
        <v>0.74880000000000002</v>
      </c>
      <c r="I101" s="3">
        <v>0.11231999999999999</v>
      </c>
      <c r="J101" s="3">
        <v>0.11231999999999999</v>
      </c>
      <c r="K101" s="3">
        <v>0.26208000000000004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332.79500000000002</v>
      </c>
      <c r="AL101" s="40" t="s">
        <v>246</v>
      </c>
    </row>
    <row r="102" spans="1:38" ht="26.25" hidden="1" customHeight="1" outlineLevel="1" thickBot="1" x14ac:dyDescent="0.3">
      <c r="A102" s="129" t="s">
        <v>244</v>
      </c>
      <c r="B102" s="129" t="s">
        <v>250</v>
      </c>
      <c r="C102" s="130" t="s">
        <v>387</v>
      </c>
      <c r="D102" s="74"/>
      <c r="E102" s="3">
        <v>2.0251999999999999E-2</v>
      </c>
      <c r="F102" s="3">
        <v>9.3582499999999999E-2</v>
      </c>
      <c r="G102" s="3" t="s">
        <v>432</v>
      </c>
      <c r="H102" s="3">
        <v>0.67645</v>
      </c>
      <c r="I102" s="3">
        <v>1.2865000000000001E-2</v>
      </c>
      <c r="J102" s="3">
        <v>1.2865000000000001E-2</v>
      </c>
      <c r="K102" s="3">
        <v>6.9304999999999992E-2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22.641999999999999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1.2612E-2</v>
      </c>
      <c r="F104" s="3">
        <v>0.56964199999999998</v>
      </c>
      <c r="G104" s="3" t="s">
        <v>432</v>
      </c>
      <c r="H104" s="3">
        <v>0.4204</v>
      </c>
      <c r="I104" s="3">
        <v>6.3059999999999991E-2</v>
      </c>
      <c r="J104" s="3">
        <v>6.3059999999999991E-2</v>
      </c>
      <c r="K104" s="3">
        <v>0.14713999999999999</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44.591000000000001</v>
      </c>
      <c r="AL104" s="40" t="s">
        <v>246</v>
      </c>
    </row>
    <row r="105" spans="1:38" ht="26.25" hidden="1" customHeight="1" outlineLevel="1" thickBot="1" x14ac:dyDescent="0.3">
      <c r="A105" s="129" t="s">
        <v>244</v>
      </c>
      <c r="B105" s="129" t="s">
        <v>255</v>
      </c>
      <c r="C105" s="130" t="s">
        <v>256</v>
      </c>
      <c r="D105" s="74"/>
      <c r="E105" s="3">
        <v>1.525E-2</v>
      </c>
      <c r="F105" s="3">
        <v>0.26077500000000003</v>
      </c>
      <c r="G105" s="3" t="s">
        <v>432</v>
      </c>
      <c r="H105" s="3">
        <v>0.42699999999999999</v>
      </c>
      <c r="I105" s="3">
        <v>1.342E-2</v>
      </c>
      <c r="J105" s="3">
        <v>1.342E-2</v>
      </c>
      <c r="K105" s="3">
        <v>2.9279999999999997E-2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14.182</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5.3745999999999995E-2</v>
      </c>
      <c r="F107" s="3">
        <v>0.63343499999999997</v>
      </c>
      <c r="G107" s="3" t="s">
        <v>432</v>
      </c>
      <c r="H107" s="3">
        <v>0.61424000000000001</v>
      </c>
      <c r="I107" s="3">
        <v>0.15356</v>
      </c>
      <c r="J107" s="3">
        <v>0.15356</v>
      </c>
      <c r="K107" s="3">
        <v>0.72941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596.1511521008822</v>
      </c>
      <c r="AL107" s="40" t="s">
        <v>246</v>
      </c>
    </row>
    <row r="108" spans="1:38" ht="26.25" hidden="1" customHeight="1" outlineLevel="1" thickBot="1" x14ac:dyDescent="0.3">
      <c r="A108" s="129" t="s">
        <v>244</v>
      </c>
      <c r="B108" s="129" t="s">
        <v>260</v>
      </c>
      <c r="C108" s="130" t="s">
        <v>381</v>
      </c>
      <c r="D108" s="74"/>
      <c r="E108" s="3">
        <v>6.2073100033681369E-2</v>
      </c>
      <c r="F108" s="3">
        <v>0.24829240013472548</v>
      </c>
      <c r="G108" s="3" t="s">
        <v>432</v>
      </c>
      <c r="H108" s="3">
        <v>0.2988704816436511</v>
      </c>
      <c r="I108" s="3">
        <v>4.5980074099023237E-2</v>
      </c>
      <c r="J108" s="3">
        <v>4.5980074099023237E-2</v>
      </c>
      <c r="K108" s="3">
        <v>9.1960148198046474E-2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212.1403746756009</v>
      </c>
      <c r="AL108" s="40" t="s">
        <v>246</v>
      </c>
    </row>
    <row r="109" spans="1:38" ht="26.25" hidden="1" customHeight="1" outlineLevel="1" thickBot="1" x14ac:dyDescent="0.3">
      <c r="A109" s="129" t="s">
        <v>244</v>
      </c>
      <c r="B109" s="129" t="s">
        <v>261</v>
      </c>
      <c r="C109" s="130" t="s">
        <v>382</v>
      </c>
      <c r="D109" s="74"/>
      <c r="E109" s="3">
        <v>1.3850999999999999E-2</v>
      </c>
      <c r="F109" s="3">
        <v>0.250857</v>
      </c>
      <c r="G109" s="3" t="s">
        <v>432</v>
      </c>
      <c r="H109" s="3">
        <v>0.28727999999999998</v>
      </c>
      <c r="I109" s="3">
        <v>5.6429999999999994E-2</v>
      </c>
      <c r="J109" s="3">
        <v>5.6429999999999994E-2</v>
      </c>
      <c r="K109" s="3">
        <v>5.6429999999999994E-2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2.3419884549794929</v>
      </c>
      <c r="AL109" s="40" t="s">
        <v>246</v>
      </c>
    </row>
    <row r="110" spans="1:38" ht="26.25" hidden="1" customHeight="1" outlineLevel="1" thickBot="1" x14ac:dyDescent="0.3">
      <c r="A110" s="129" t="s">
        <v>244</v>
      </c>
      <c r="B110" s="129" t="s">
        <v>262</v>
      </c>
      <c r="C110" s="130" t="s">
        <v>383</v>
      </c>
      <c r="D110" s="74"/>
      <c r="E110" s="3">
        <v>6.7099999999999998E-3</v>
      </c>
      <c r="F110" s="3">
        <v>0.149145</v>
      </c>
      <c r="G110" s="3" t="s">
        <v>432</v>
      </c>
      <c r="H110" s="3">
        <v>0.13724999999999998</v>
      </c>
      <c r="I110" s="3">
        <v>4.2700000000000009E-2</v>
      </c>
      <c r="J110" s="3">
        <v>4.2700000000000009E-2</v>
      </c>
      <c r="K110" s="3">
        <v>4.2700000000000009E-2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2.7244847685374824</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0.33599999999999997</v>
      </c>
      <c r="F112" s="3" t="s">
        <v>432</v>
      </c>
      <c r="G112" s="3" t="s">
        <v>432</v>
      </c>
      <c r="H112" s="3">
        <v>1.26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18000000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6.5065231916763082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5.2068130434782613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3.7748655973503832E-2</v>
      </c>
      <c r="G125" s="3" t="s">
        <v>432</v>
      </c>
      <c r="H125" s="3" t="s">
        <v>432</v>
      </c>
      <c r="I125" s="3">
        <v>1.2173613556566005E-6</v>
      </c>
      <c r="J125" s="3">
        <v>8.0788526329938034E-6</v>
      </c>
      <c r="K125" s="3">
        <v>1.7079948717242607E-5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3354341</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0.34860802457439005</v>
      </c>
      <c r="F135" s="3">
        <v>0.13483895290141501</v>
      </c>
      <c r="G135" s="3">
        <v>1.2058768145655001E-2</v>
      </c>
      <c r="H135" s="3" t="s">
        <v>432</v>
      </c>
      <c r="I135" s="3">
        <v>0.45932944118449515</v>
      </c>
      <c r="J135" s="3">
        <v>0.49440949397185507</v>
      </c>
      <c r="K135" s="3">
        <v>0.50866076541672001</v>
      </c>
      <c r="L135" s="3">
        <v>4.6042569283410002E-2</v>
      </c>
      <c r="M135" s="3">
        <v>6.1203729597447154</v>
      </c>
      <c r="N135" s="3">
        <v>5.3716330830645004E-2</v>
      </c>
      <c r="O135" s="3">
        <v>1.0962516496050002E-2</v>
      </c>
      <c r="P135" s="3" t="s">
        <v>432</v>
      </c>
      <c r="Q135" s="3">
        <v>4.4946317633805001E-2</v>
      </c>
      <c r="R135" s="3">
        <v>1.0962516496050001E-3</v>
      </c>
      <c r="S135" s="3">
        <v>2.1925032992100003E-2</v>
      </c>
      <c r="T135" s="3" t="s">
        <v>432</v>
      </c>
      <c r="U135" s="3" t="s">
        <v>432</v>
      </c>
      <c r="V135" s="3" t="s">
        <v>432</v>
      </c>
      <c r="W135" s="3">
        <v>1.0962516496050003E-3</v>
      </c>
      <c r="X135" s="3">
        <v>0.25542663435796503</v>
      </c>
      <c r="Y135" s="3">
        <v>0.50756451376711509</v>
      </c>
      <c r="Z135" s="3">
        <v>0.25542663435796503</v>
      </c>
      <c r="AA135" s="3" t="s">
        <v>432</v>
      </c>
      <c r="AB135" s="3">
        <v>1.0184177824830452</v>
      </c>
      <c r="AC135" s="3" t="s">
        <v>432</v>
      </c>
      <c r="AD135" s="3" t="s">
        <v>432</v>
      </c>
      <c r="AE135" s="51"/>
      <c r="AF135" s="22" t="s">
        <v>432</v>
      </c>
      <c r="AG135" s="22" t="s">
        <v>432</v>
      </c>
      <c r="AH135" s="22" t="s">
        <v>432</v>
      </c>
      <c r="AI135" s="22" t="s">
        <v>432</v>
      </c>
      <c r="AJ135" s="22" t="s">
        <v>432</v>
      </c>
      <c r="AK135" s="22">
        <v>109.62516496050002</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5.5046687851385077</v>
      </c>
      <c r="F141" s="16">
        <f t="shared" ref="F141:AD141" si="0">SUM(F14:F140)</f>
        <v>15.662286095077867</v>
      </c>
      <c r="G141" s="16">
        <f t="shared" si="0"/>
        <v>2.0806643227056556</v>
      </c>
      <c r="H141" s="16">
        <f t="shared" si="0"/>
        <v>26.637929368972138</v>
      </c>
      <c r="I141" s="16">
        <f t="shared" si="0"/>
        <v>3.3822295236666133</v>
      </c>
      <c r="J141" s="16">
        <f t="shared" si="0"/>
        <v>3.5231873078452507</v>
      </c>
      <c r="K141" s="16">
        <f t="shared" si="0"/>
        <v>5.2061575364417445</v>
      </c>
      <c r="L141" s="16">
        <f t="shared" si="0"/>
        <v>0.70307333392311</v>
      </c>
      <c r="M141" s="16">
        <f t="shared" si="0"/>
        <v>13.436745085244716</v>
      </c>
      <c r="N141" s="16">
        <f t="shared" si="0"/>
        <v>0.47357733285244741</v>
      </c>
      <c r="O141" s="16">
        <f t="shared" si="0"/>
        <v>6.0821782426860507</v>
      </c>
      <c r="P141" s="16">
        <f t="shared" si="0"/>
        <v>2.7486956037770001</v>
      </c>
      <c r="Q141" s="16">
        <f t="shared" si="0"/>
        <v>7.7974352523804996E-2</v>
      </c>
      <c r="R141" s="16">
        <f>SUM(R14:R140)</f>
        <v>0.34201570670360493</v>
      </c>
      <c r="S141" s="16">
        <f t="shared" si="0"/>
        <v>0.12357474361250001</v>
      </c>
      <c r="T141" s="16">
        <f t="shared" si="0"/>
        <v>1.1785813394340001</v>
      </c>
      <c r="U141" s="16">
        <f t="shared" si="0"/>
        <v>1.354051389E-2</v>
      </c>
      <c r="V141" s="16">
        <f t="shared" si="0"/>
        <v>6.4800532556999997</v>
      </c>
      <c r="W141" s="16">
        <f t="shared" si="0"/>
        <v>9.9953025149604996E-2</v>
      </c>
      <c r="X141" s="16">
        <f t="shared" si="0"/>
        <v>0.37946868889720503</v>
      </c>
      <c r="Y141" s="16">
        <f t="shared" si="0"/>
        <v>0.763388332510335</v>
      </c>
      <c r="Z141" s="16">
        <f t="shared" si="0"/>
        <v>0.32105728211818502</v>
      </c>
      <c r="AA141" s="16">
        <f t="shared" si="0"/>
        <v>5.3185430925600005E-2</v>
      </c>
      <c r="AB141" s="16">
        <f t="shared" si="0"/>
        <v>1.5173592944513252</v>
      </c>
      <c r="AC141" s="16">
        <f t="shared" si="0"/>
        <v>8.3574906761691015</v>
      </c>
      <c r="AD141" s="16">
        <f t="shared" si="0"/>
        <v>1.6607450311160001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5.5046687851385077</v>
      </c>
      <c r="F152" s="11">
        <f t="shared" ref="F152:AD152" si="1">SUM(F$141, F$151, IF(AND(ISNUMBER(SEARCH($B$4,"AT|BE|CH|GB|IE|LT|LU|NL")),SUM(F$143:F$149)&gt;0),SUM(F$143:F$149)-SUM(F$27:F$33),0))</f>
        <v>15.662286095077867</v>
      </c>
      <c r="G152" s="11">
        <f t="shared" si="1"/>
        <v>2.0806643227056556</v>
      </c>
      <c r="H152" s="11">
        <f t="shared" si="1"/>
        <v>26.637929368972138</v>
      </c>
      <c r="I152" s="11">
        <f t="shared" si="1"/>
        <v>3.3822295236666133</v>
      </c>
      <c r="J152" s="11">
        <f t="shared" si="1"/>
        <v>3.5231873078452507</v>
      </c>
      <c r="K152" s="11">
        <f t="shared" si="1"/>
        <v>5.2061575364417445</v>
      </c>
      <c r="L152" s="11">
        <f t="shared" si="1"/>
        <v>0.70307333392311</v>
      </c>
      <c r="M152" s="11">
        <f t="shared" si="1"/>
        <v>13.436745085244716</v>
      </c>
      <c r="N152" s="11">
        <f t="shared" si="1"/>
        <v>0.47357733285244741</v>
      </c>
      <c r="O152" s="11">
        <f t="shared" si="1"/>
        <v>6.0821782426860507</v>
      </c>
      <c r="P152" s="11">
        <f t="shared" si="1"/>
        <v>2.7486956037770001</v>
      </c>
      <c r="Q152" s="11">
        <f t="shared" si="1"/>
        <v>7.7974352523804996E-2</v>
      </c>
      <c r="R152" s="11">
        <f t="shared" si="1"/>
        <v>0.34201570670360493</v>
      </c>
      <c r="S152" s="11">
        <f t="shared" si="1"/>
        <v>0.12357474361250001</v>
      </c>
      <c r="T152" s="11">
        <f t="shared" si="1"/>
        <v>1.1785813394340001</v>
      </c>
      <c r="U152" s="11">
        <f t="shared" si="1"/>
        <v>1.354051389E-2</v>
      </c>
      <c r="V152" s="11">
        <f t="shared" si="1"/>
        <v>6.4800532556999997</v>
      </c>
      <c r="W152" s="11">
        <f t="shared" si="1"/>
        <v>9.9953025149604996E-2</v>
      </c>
      <c r="X152" s="11">
        <f t="shared" si="1"/>
        <v>0.37946868889720503</v>
      </c>
      <c r="Y152" s="11">
        <f t="shared" si="1"/>
        <v>0.763388332510335</v>
      </c>
      <c r="Z152" s="11">
        <f t="shared" si="1"/>
        <v>0.32105728211818502</v>
      </c>
      <c r="AA152" s="11">
        <f t="shared" si="1"/>
        <v>5.3185430925600005E-2</v>
      </c>
      <c r="AB152" s="11">
        <f t="shared" si="1"/>
        <v>1.5173592944513252</v>
      </c>
      <c r="AC152" s="11">
        <f t="shared" si="1"/>
        <v>8.3574906761691015</v>
      </c>
      <c r="AD152" s="11">
        <f t="shared" si="1"/>
        <v>1.6607450311160001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5.5046687851385077</v>
      </c>
      <c r="F154" s="11">
        <f>SUM(F$141, F$153, -1 * IF(OR($B$6=2005,$B$6&gt;=2020),SUM(F$99:F$122),0), IF(AND(ISNUMBER(SEARCH($B$4,"AT|BE|CH|GB|IE|LT|LU|NL")),SUM(F$143:F$149)&gt;0),SUM(F$143:F$149)-SUM(F$27:F$33),0))</f>
        <v>15.662286095077867</v>
      </c>
      <c r="G154" s="11">
        <f>SUM(G$141, G$153, IF(AND(ISNUMBER(SEARCH($B$4,"AT|BE|CH|GB|IE|LT|LU|NL")),SUM(G$143:G$149)&gt;0),SUM(G$143:G$149)-SUM(G$27:G$33),0))</f>
        <v>2.0806643227056556</v>
      </c>
      <c r="H154" s="11">
        <f>SUM(H$141, H$153, IF(AND(ISNUMBER(SEARCH($B$4,"AT|BE|CH|GB|IE|LT|LU|NL")),SUM(H$143:H$149)&gt;0),SUM(H$143:H$149)-SUM(H$27:H$33),0))</f>
        <v>26.637929368972138</v>
      </c>
      <c r="I154" s="11">
        <f t="shared" ref="I154:AD154" si="2">SUM(I$141, I$153, IF(AND(ISNUMBER(SEARCH($B$4,"AT|BE|CH|GB|IE|LT|LU|NL")),SUM(I$143:I$149)&gt;0),SUM(I$143:I$149)-SUM(I$27:I$33),0))</f>
        <v>3.3822295236666133</v>
      </c>
      <c r="J154" s="11">
        <f t="shared" si="2"/>
        <v>3.5231873078452507</v>
      </c>
      <c r="K154" s="11">
        <f t="shared" si="2"/>
        <v>5.2061575364417445</v>
      </c>
      <c r="L154" s="11">
        <f t="shared" si="2"/>
        <v>0.70307333392311</v>
      </c>
      <c r="M154" s="11">
        <f t="shared" si="2"/>
        <v>13.436745085244716</v>
      </c>
      <c r="N154" s="11">
        <f t="shared" si="2"/>
        <v>0.47357733285244741</v>
      </c>
      <c r="O154" s="11">
        <f t="shared" si="2"/>
        <v>6.0821782426860507</v>
      </c>
      <c r="P154" s="11">
        <f t="shared" si="2"/>
        <v>2.7486956037770001</v>
      </c>
      <c r="Q154" s="11">
        <f t="shared" si="2"/>
        <v>7.7974352523804996E-2</v>
      </c>
      <c r="R154" s="11">
        <f t="shared" si="2"/>
        <v>0.34201570670360493</v>
      </c>
      <c r="S154" s="11">
        <f t="shared" si="2"/>
        <v>0.12357474361250001</v>
      </c>
      <c r="T154" s="11">
        <f t="shared" si="2"/>
        <v>1.1785813394340001</v>
      </c>
      <c r="U154" s="11">
        <f t="shared" si="2"/>
        <v>1.354051389E-2</v>
      </c>
      <c r="V154" s="11">
        <f t="shared" si="2"/>
        <v>6.4800532556999997</v>
      </c>
      <c r="W154" s="11">
        <f t="shared" si="2"/>
        <v>9.9953025149604996E-2</v>
      </c>
      <c r="X154" s="11">
        <f t="shared" si="2"/>
        <v>0.37946868889720503</v>
      </c>
      <c r="Y154" s="11">
        <f t="shared" si="2"/>
        <v>0.763388332510335</v>
      </c>
      <c r="Z154" s="11">
        <f t="shared" si="2"/>
        <v>0.32105728211818502</v>
      </c>
      <c r="AA154" s="11">
        <f t="shared" si="2"/>
        <v>5.3185430925600005E-2</v>
      </c>
      <c r="AB154" s="11">
        <f t="shared" si="2"/>
        <v>1.5173592944513252</v>
      </c>
      <c r="AC154" s="11">
        <f t="shared" si="2"/>
        <v>8.3574906761691015</v>
      </c>
      <c r="AD154" s="11">
        <f t="shared" si="2"/>
        <v>1.6607450311160001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sheetPr>
  <dimension ref="A1:AL170"/>
  <sheetViews>
    <sheetView zoomScale="55" zoomScaleNormal="55" workbookViewId="0">
      <pane xSplit="4" ySplit="13" topLeftCell="E23"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1999</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1999</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0.30762630000000002</v>
      </c>
      <c r="F14" s="3">
        <v>4.8961149999999995E-3</v>
      </c>
      <c r="G14" s="3">
        <v>1.01069835</v>
      </c>
      <c r="H14" s="3" t="s">
        <v>431</v>
      </c>
      <c r="I14" s="3">
        <v>3.9060165000000001E-2</v>
      </c>
      <c r="J14" s="3">
        <v>5.1738859999999998E-2</v>
      </c>
      <c r="K14" s="3">
        <v>7.3367210000000002E-2</v>
      </c>
      <c r="L14" s="3">
        <v>2.2637929199999995E-3</v>
      </c>
      <c r="M14" s="3">
        <v>3.5892594999999999E-2</v>
      </c>
      <c r="N14" s="3">
        <v>9.1640040003734755E-3</v>
      </c>
      <c r="O14" s="3">
        <v>2.8772440000000001</v>
      </c>
      <c r="P14" s="3">
        <v>1.15095465E-3</v>
      </c>
      <c r="Q14" s="3">
        <v>8.6181509999999992E-3</v>
      </c>
      <c r="R14" s="3">
        <v>5.5902715000000006E-3</v>
      </c>
      <c r="S14" s="3">
        <v>1.16025695E-2</v>
      </c>
      <c r="T14" s="3">
        <v>0.51292641400000005</v>
      </c>
      <c r="U14" s="3">
        <v>6.4647750000000007E-3</v>
      </c>
      <c r="V14" s="3">
        <v>0.17706701399999999</v>
      </c>
      <c r="W14" s="3">
        <v>5.1953249999999998E-3</v>
      </c>
      <c r="X14" s="3" t="s">
        <v>432</v>
      </c>
      <c r="Y14" s="3">
        <v>9.0434250000000006E-6</v>
      </c>
      <c r="Z14" s="3">
        <v>9.0434250000000006E-6</v>
      </c>
      <c r="AA14" s="3">
        <v>1.6276186E-5</v>
      </c>
      <c r="AB14" s="3">
        <v>3.4363036000000001E-5</v>
      </c>
      <c r="AC14" s="3">
        <v>1.1760249999999999E-6</v>
      </c>
      <c r="AD14" s="3" t="s">
        <v>432</v>
      </c>
      <c r="AE14" s="51"/>
      <c r="AF14" s="22">
        <v>2352.0500000000002</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0.12159128199999999</v>
      </c>
      <c r="F15" s="3">
        <v>2.2340426399999999E-3</v>
      </c>
      <c r="G15" s="3">
        <v>0.10895046114799999</v>
      </c>
      <c r="H15" s="3" t="s">
        <v>432</v>
      </c>
      <c r="I15" s="3">
        <v>3.1382791199999998E-3</v>
      </c>
      <c r="J15" s="3">
        <v>4.4817331200000003E-3</v>
      </c>
      <c r="K15" s="3">
        <v>5.6012781199999999E-3</v>
      </c>
      <c r="L15" s="3">
        <v>2.6455123008E-4</v>
      </c>
      <c r="M15" s="3">
        <v>2.7264940799999998E-2</v>
      </c>
      <c r="N15" s="3">
        <v>2.5805507199999998E-3</v>
      </c>
      <c r="O15" s="3">
        <v>0.88521739499999996</v>
      </c>
      <c r="P15" s="3">
        <v>1.8124078799999999E-4</v>
      </c>
      <c r="Q15" s="3">
        <v>1.2356842639999999E-3</v>
      </c>
      <c r="R15" s="3">
        <v>5.6867420800000004E-3</v>
      </c>
      <c r="S15" s="3">
        <v>4.5868629560000002E-3</v>
      </c>
      <c r="T15" s="3">
        <v>0.17619912776000002</v>
      </c>
      <c r="U15" s="3">
        <v>8.3832546000000012E-4</v>
      </c>
      <c r="V15" s="3">
        <v>3.3119961699999999E-2</v>
      </c>
      <c r="W15" s="3">
        <v>7.5777250000000004E-4</v>
      </c>
      <c r="X15" s="3">
        <v>8.0105245200000004E-7</v>
      </c>
      <c r="Y15" s="3">
        <v>2.1482384199999996E-6</v>
      </c>
      <c r="Z15" s="3">
        <v>8.7902794799999992E-7</v>
      </c>
      <c r="AA15" s="3">
        <v>8.7902794799999992E-7</v>
      </c>
      <c r="AB15" s="3">
        <v>4.7073467679999992E-6</v>
      </c>
      <c r="AC15" s="3" t="s">
        <v>432</v>
      </c>
      <c r="AD15" s="3" t="s">
        <v>432</v>
      </c>
      <c r="AE15" s="51"/>
      <c r="AF15" s="22">
        <v>656.86300000000006</v>
      </c>
      <c r="AG15" s="22" t="s">
        <v>431</v>
      </c>
      <c r="AH15" s="22">
        <v>396</v>
      </c>
      <c r="AI15" s="22" t="s">
        <v>431</v>
      </c>
      <c r="AJ15" s="22" t="s">
        <v>431</v>
      </c>
      <c r="AK15" s="22" t="s">
        <v>432</v>
      </c>
      <c r="AL15" s="40" t="s">
        <v>50</v>
      </c>
    </row>
    <row r="16" spans="1:38" ht="26.25" customHeight="1" outlineLevel="1" thickBot="1" x14ac:dyDescent="0.3">
      <c r="A16" s="118" t="s">
        <v>54</v>
      </c>
      <c r="B16" s="118" t="s">
        <v>57</v>
      </c>
      <c r="C16" s="119" t="s">
        <v>58</v>
      </c>
      <c r="D16" s="62"/>
      <c r="E16" s="3">
        <v>4.8861E-3</v>
      </c>
      <c r="F16" s="3">
        <v>1.4274000000000001E-4</v>
      </c>
      <c r="G16" s="3">
        <v>1.5426900000000003E-5</v>
      </c>
      <c r="H16" s="3" t="s">
        <v>431</v>
      </c>
      <c r="I16" s="3">
        <v>4.8860999999999999E-5</v>
      </c>
      <c r="J16" s="3">
        <v>4.8860999999999999E-5</v>
      </c>
      <c r="K16" s="3">
        <v>4.8860999999999999E-5</v>
      </c>
      <c r="L16" s="3">
        <v>1.3725E-6</v>
      </c>
      <c r="M16" s="3">
        <v>2.1410999999999999E-3</v>
      </c>
      <c r="N16" s="3">
        <v>8.2350000000000006E-8</v>
      </c>
      <c r="O16" s="3">
        <v>1.3724999999999999E-8</v>
      </c>
      <c r="P16" s="3">
        <v>5.49E-6</v>
      </c>
      <c r="Q16" s="3">
        <v>6.5880000000000003E-6</v>
      </c>
      <c r="R16" s="3">
        <v>4.1724000000000004E-8</v>
      </c>
      <c r="S16" s="3">
        <v>4.1724000000000002E-9</v>
      </c>
      <c r="T16" s="3">
        <v>2.7999000000000001E-8</v>
      </c>
      <c r="U16" s="3">
        <v>6.1488000000000001E-7</v>
      </c>
      <c r="V16" s="3">
        <v>8.2350000000000006E-8</v>
      </c>
      <c r="W16" s="3">
        <v>2.745E-5</v>
      </c>
      <c r="X16" s="3">
        <v>3.0744000000000001E-8</v>
      </c>
      <c r="Y16" s="3">
        <v>4.6116000000000001E-8</v>
      </c>
      <c r="Z16" s="3">
        <v>4.6116000000000001E-8</v>
      </c>
      <c r="AA16" s="3">
        <v>4.6116000000000001E-8</v>
      </c>
      <c r="AB16" s="3">
        <v>1.6909199999999999E-7</v>
      </c>
      <c r="AC16" s="3" t="s">
        <v>432</v>
      </c>
      <c r="AD16" s="3" t="s">
        <v>432</v>
      </c>
      <c r="AE16" s="51"/>
      <c r="AF16" s="22" t="s">
        <v>431</v>
      </c>
      <c r="AG16" s="22" t="s">
        <v>431</v>
      </c>
      <c r="AH16" s="22">
        <v>54.9</v>
      </c>
      <c r="AI16" s="22" t="s">
        <v>431</v>
      </c>
      <c r="AJ16" s="22" t="s">
        <v>431</v>
      </c>
      <c r="AK16" s="22" t="s">
        <v>432</v>
      </c>
      <c r="AL16" s="40" t="s">
        <v>50</v>
      </c>
    </row>
    <row r="17" spans="1:38" ht="26.25" customHeight="1" outlineLevel="1" thickBot="1" x14ac:dyDescent="0.3">
      <c r="A17" s="118" t="s">
        <v>54</v>
      </c>
      <c r="B17" s="118" t="s">
        <v>59</v>
      </c>
      <c r="C17" s="119" t="s">
        <v>60</v>
      </c>
      <c r="D17" s="62"/>
      <c r="E17" s="3">
        <v>0.51332832000000006</v>
      </c>
      <c r="F17" s="3">
        <v>2.5016E-2</v>
      </c>
      <c r="G17" s="3">
        <v>4.7030080000000002E-2</v>
      </c>
      <c r="H17" s="3" t="s">
        <v>431</v>
      </c>
      <c r="I17" s="3">
        <v>2.0012800000000001E-2</v>
      </c>
      <c r="J17" s="3">
        <v>2.0012800000000001E-2</v>
      </c>
      <c r="K17" s="3">
        <v>2.0012800000000001E-2</v>
      </c>
      <c r="L17" s="3">
        <v>1.1207168000000002E-2</v>
      </c>
      <c r="M17" s="3">
        <v>6.6042240000000002E-2</v>
      </c>
      <c r="N17" s="3">
        <v>8.0051199999999997E-5</v>
      </c>
      <c r="O17" s="3">
        <v>6.0038399999999999E-3</v>
      </c>
      <c r="P17" s="3">
        <v>1.200768E-4</v>
      </c>
      <c r="Q17" s="3">
        <v>3.0019199999999999E-5</v>
      </c>
      <c r="R17" s="3">
        <v>2.0012799999999999E-4</v>
      </c>
      <c r="S17" s="3">
        <v>2.2014080000000002E-4</v>
      </c>
      <c r="T17" s="3">
        <v>8.0051200000000004E-6</v>
      </c>
      <c r="U17" s="3">
        <v>1.1007040000000001E-4</v>
      </c>
      <c r="V17" s="3">
        <v>2.9018560000000002E-2</v>
      </c>
      <c r="W17" s="3">
        <v>2.81351E-4</v>
      </c>
      <c r="X17" s="3">
        <v>1.9012160000000001E-3</v>
      </c>
      <c r="Y17" s="3">
        <v>1.5009600000000001E-2</v>
      </c>
      <c r="Z17" s="3">
        <v>1.7010879999999999E-3</v>
      </c>
      <c r="AA17" s="3">
        <v>1.50096E-3</v>
      </c>
      <c r="AB17" s="3">
        <v>2.0112864000000001E-2</v>
      </c>
      <c r="AC17" s="3" t="s">
        <v>431</v>
      </c>
      <c r="AD17" s="3" t="s">
        <v>431</v>
      </c>
      <c r="AE17" s="51"/>
      <c r="AF17" s="22">
        <v>1000.64</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4.2575409000000002E-2</v>
      </c>
      <c r="F18" s="3">
        <v>2.0748249999999998E-3</v>
      </c>
      <c r="G18" s="3">
        <v>3.9006710000000001E-3</v>
      </c>
      <c r="H18" s="3" t="s">
        <v>431</v>
      </c>
      <c r="I18" s="3">
        <v>1.65986E-3</v>
      </c>
      <c r="J18" s="3">
        <v>1.65986E-3</v>
      </c>
      <c r="K18" s="3">
        <v>1.65986E-3</v>
      </c>
      <c r="L18" s="3">
        <v>4.7936000000000002E-4</v>
      </c>
      <c r="M18" s="3">
        <v>5.4775380000000005E-3</v>
      </c>
      <c r="N18" s="3">
        <v>3.2154400383488E-6</v>
      </c>
      <c r="O18" s="3">
        <v>4.9795800000000006E-4</v>
      </c>
      <c r="P18" s="3">
        <v>9.9591599999999983E-6</v>
      </c>
      <c r="Q18" s="3">
        <v>2.4897899999999996E-6</v>
      </c>
      <c r="R18" s="3">
        <v>1.6598600000000001E-5</v>
      </c>
      <c r="S18" s="3">
        <v>1.8258459999999999E-5</v>
      </c>
      <c r="T18" s="3">
        <v>6.6394400000000006E-7</v>
      </c>
      <c r="U18" s="3">
        <v>9.1292299999999993E-6</v>
      </c>
      <c r="V18" s="3">
        <v>2.406797E-3</v>
      </c>
      <c r="W18" s="3">
        <v>1.161902E-4</v>
      </c>
      <c r="X18" s="3">
        <v>1.576867E-4</v>
      </c>
      <c r="Y18" s="3">
        <v>1.244895E-3</v>
      </c>
      <c r="Z18" s="3">
        <v>1.410881E-4</v>
      </c>
      <c r="AA18" s="3">
        <v>1.2448949999999999E-4</v>
      </c>
      <c r="AB18" s="3">
        <v>1.6681593000000001E-3</v>
      </c>
      <c r="AC18" s="3" t="s">
        <v>431</v>
      </c>
      <c r="AD18" s="3" t="s">
        <v>431</v>
      </c>
      <c r="AE18" s="51"/>
      <c r="AF18" s="22">
        <v>82.992999999999995</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v>5.9919999999999997E-8</v>
      </c>
      <c r="AD20" s="3" t="s">
        <v>431</v>
      </c>
      <c r="AE20" s="51"/>
      <c r="AF20" s="22">
        <v>87.59899999999999</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0.382721598</v>
      </c>
      <c r="F21" s="3">
        <v>0.47945114999999999</v>
      </c>
      <c r="G21" s="3">
        <v>5.1960161999999997E-2</v>
      </c>
      <c r="H21" s="3">
        <v>5.6832000000000001E-2</v>
      </c>
      <c r="I21" s="3">
        <v>0.22996092000000001</v>
      </c>
      <c r="J21" s="3">
        <v>0.23456892000000001</v>
      </c>
      <c r="K21" s="3">
        <v>0.24532092</v>
      </c>
      <c r="L21" s="3">
        <v>6.8566915200000009E-2</v>
      </c>
      <c r="M21" s="3">
        <v>0.92475903599999998</v>
      </c>
      <c r="N21" s="3">
        <v>4.1517987680153398E-2</v>
      </c>
      <c r="O21" s="3">
        <v>2.4444276000000001E-2</v>
      </c>
      <c r="P21" s="3">
        <v>9.4968552000000012E-4</v>
      </c>
      <c r="Q21" s="3">
        <v>3.1422138000000005E-4</v>
      </c>
      <c r="R21" s="3">
        <v>3.5477209199999998E-2</v>
      </c>
      <c r="S21" s="3">
        <v>9.3801301199999999E-3</v>
      </c>
      <c r="T21" s="3">
        <v>3.0779683680000002E-3</v>
      </c>
      <c r="U21" s="3">
        <v>8.5006505999999998E-4</v>
      </c>
      <c r="V21" s="3">
        <v>0.80806733399999997</v>
      </c>
      <c r="W21" s="3">
        <v>5.6209059999999989E-4</v>
      </c>
      <c r="X21" s="3">
        <v>1.6777487399999999E-2</v>
      </c>
      <c r="Y21" s="3">
        <v>3.5766690000000004E-2</v>
      </c>
      <c r="Z21" s="3">
        <v>8.9482781999999997E-3</v>
      </c>
      <c r="AA21" s="3">
        <v>7.2630690000000005E-3</v>
      </c>
      <c r="AB21" s="3">
        <v>6.8755524600000006E-2</v>
      </c>
      <c r="AC21" s="3">
        <v>7.6804084906000004E-3</v>
      </c>
      <c r="AD21" s="3">
        <v>9.2159999999999999E-5</v>
      </c>
      <c r="AE21" s="51"/>
      <c r="AF21" s="22">
        <v>746.04600000000005</v>
      </c>
      <c r="AG21" s="22">
        <v>0</v>
      </c>
      <c r="AH21" s="22" t="s">
        <v>431</v>
      </c>
      <c r="AI21" s="22">
        <v>1536</v>
      </c>
      <c r="AJ21" s="22" t="s">
        <v>431</v>
      </c>
      <c r="AK21" s="22" t="s">
        <v>432</v>
      </c>
      <c r="AL21" s="40" t="s">
        <v>50</v>
      </c>
    </row>
    <row r="22" spans="1:38" ht="26.25" customHeight="1" outlineLevel="1" thickBot="1" x14ac:dyDescent="0.3">
      <c r="A22" s="118" t="s">
        <v>54</v>
      </c>
      <c r="B22" s="118" t="s">
        <v>69</v>
      </c>
      <c r="C22" s="119" t="s">
        <v>70</v>
      </c>
      <c r="D22" s="62"/>
      <c r="E22" s="3">
        <v>0.24130151399999999</v>
      </c>
      <c r="F22" s="3">
        <v>0.40512898199999997</v>
      </c>
      <c r="G22" s="3">
        <v>0.60685208499999999</v>
      </c>
      <c r="H22" s="3">
        <v>4.8691999999999999E-2</v>
      </c>
      <c r="I22" s="3">
        <v>0.19118993199999998</v>
      </c>
      <c r="J22" s="3">
        <v>0.1967571055</v>
      </c>
      <c r="K22" s="3">
        <v>0.2072782245</v>
      </c>
      <c r="L22" s="3">
        <v>5.4886652224E-2</v>
      </c>
      <c r="M22" s="3">
        <v>0.77545827150000002</v>
      </c>
      <c r="N22" s="3">
        <v>4.0723872840000001E-2</v>
      </c>
      <c r="O22" s="3">
        <v>1.9455510680000003E-2</v>
      </c>
      <c r="P22" s="3">
        <v>1.8327784600000001E-3</v>
      </c>
      <c r="Q22" s="3">
        <v>5.1966179900000001E-3</v>
      </c>
      <c r="R22" s="3">
        <v>3.3462069699999999E-2</v>
      </c>
      <c r="S22" s="3">
        <v>8.3041387799999995E-3</v>
      </c>
      <c r="T22" s="3">
        <v>5.9774991639999992E-3</v>
      </c>
      <c r="U22" s="3">
        <v>1.6199073729999999E-2</v>
      </c>
      <c r="V22" s="3">
        <v>0.68525634699999993</v>
      </c>
      <c r="W22" s="3">
        <v>3.5766499999999998E-3</v>
      </c>
      <c r="X22" s="3">
        <v>1.3707425556499999E-2</v>
      </c>
      <c r="Y22" s="3">
        <v>2.5386991684999999E-2</v>
      </c>
      <c r="Z22" s="3">
        <v>7.079391745E-3</v>
      </c>
      <c r="AA22" s="3">
        <v>5.6965479604999996E-3</v>
      </c>
      <c r="AB22" s="3">
        <v>5.1870356946999999E-2</v>
      </c>
      <c r="AC22" s="3">
        <v>8.8881835000000006E-3</v>
      </c>
      <c r="AD22" s="3">
        <v>8.0096866500000007E-5</v>
      </c>
      <c r="AE22" s="51"/>
      <c r="AF22" s="22">
        <v>287.88299999999998</v>
      </c>
      <c r="AG22" s="22">
        <v>344.505</v>
      </c>
      <c r="AH22" s="22">
        <v>115.2</v>
      </c>
      <c r="AI22" s="22">
        <v>1316</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0.78580824240000002</v>
      </c>
      <c r="F24" s="3">
        <v>3.8301885440000003E-2</v>
      </c>
      <c r="G24" s="3">
        <v>7.2072639999999993E-2</v>
      </c>
      <c r="H24" s="3">
        <v>0</v>
      </c>
      <c r="I24" s="3">
        <v>3.0635199999999998E-2</v>
      </c>
      <c r="J24" s="3">
        <v>3.0645589599999998E-2</v>
      </c>
      <c r="K24" s="3">
        <v>3.0646211199999995E-2</v>
      </c>
      <c r="L24" s="3">
        <v>1.7155712E-2</v>
      </c>
      <c r="M24" s="3">
        <v>0.10117883279999999</v>
      </c>
      <c r="N24" s="3">
        <v>1.1389600023009281E-4</v>
      </c>
      <c r="O24" s="3">
        <v>9.1907198400000001E-3</v>
      </c>
      <c r="P24" s="3">
        <v>1.8451271999999998E-4</v>
      </c>
      <c r="Q24" s="3">
        <v>4.6307999999999998E-5</v>
      </c>
      <c r="R24" s="3">
        <v>3.0755080000000002E-4</v>
      </c>
      <c r="S24" s="3">
        <v>3.3854120000000005E-4</v>
      </c>
      <c r="T24" s="3">
        <v>1.225408E-5</v>
      </c>
      <c r="U24" s="3">
        <v>1.6865344000000003E-4</v>
      </c>
      <c r="V24" s="3">
        <v>4.4438800000000001E-2</v>
      </c>
      <c r="W24" s="3">
        <v>4.338166E-4</v>
      </c>
      <c r="X24" s="3">
        <v>2.9103480404000003E-3</v>
      </c>
      <c r="Y24" s="3">
        <v>2.2976405230320001E-2</v>
      </c>
      <c r="Z24" s="3">
        <v>2.6039941045600005E-3</v>
      </c>
      <c r="AA24" s="3">
        <v>2.2976416427999999E-3</v>
      </c>
      <c r="AB24" s="3">
        <v>3.0788389018079999E-2</v>
      </c>
      <c r="AC24" s="3">
        <v>4.7084619999999999E-7</v>
      </c>
      <c r="AD24" s="3">
        <v>1.5096000000000002E-8</v>
      </c>
      <c r="AE24" s="51"/>
      <c r="AF24" s="22">
        <v>1531.76</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0.33335756799999994</v>
      </c>
      <c r="F25" s="3">
        <v>1.302178E-2</v>
      </c>
      <c r="G25" s="3">
        <v>2.604356E-2</v>
      </c>
      <c r="H25" s="3" t="s">
        <v>432</v>
      </c>
      <c r="I25" s="3">
        <v>5.208711999999999E-3</v>
      </c>
      <c r="J25" s="3">
        <v>5.208711999999999E-3</v>
      </c>
      <c r="K25" s="3">
        <v>5.208711999999999E-3</v>
      </c>
      <c r="L25" s="3" t="s">
        <v>432</v>
      </c>
      <c r="M25" s="3">
        <v>2.8647915999999999E-2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1119.8730799999998</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1.412370108E-2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1223.9582499999999</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1.2332915325000001E-3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v>1.7095481844220641</v>
      </c>
      <c r="F34" s="3">
        <v>0.15170608888478243</v>
      </c>
      <c r="G34" s="3" t="s">
        <v>434</v>
      </c>
      <c r="H34" s="3">
        <v>2.2837475746096276E-4</v>
      </c>
      <c r="I34" s="3">
        <v>4.4696202531645572E-2</v>
      </c>
      <c r="J34" s="3">
        <v>4.6979950106255199E-2</v>
      </c>
      <c r="K34" s="3">
        <v>4.9589947334380484E-2</v>
      </c>
      <c r="L34" s="3" t="s">
        <v>432</v>
      </c>
      <c r="M34" s="3">
        <v>0.34908712926175739</v>
      </c>
      <c r="N34" s="3" t="s">
        <v>432</v>
      </c>
      <c r="O34" s="3">
        <v>3.2624965351566115E-10</v>
      </c>
      <c r="P34" s="3" t="s">
        <v>432</v>
      </c>
      <c r="Q34" s="3" t="s">
        <v>432</v>
      </c>
      <c r="R34" s="3">
        <v>1.6312482675783058E-9</v>
      </c>
      <c r="S34" s="3">
        <v>5.5462441097662385E-8</v>
      </c>
      <c r="T34" s="3">
        <v>2.283747574609628E-9</v>
      </c>
      <c r="U34" s="3">
        <v>3.2624965351566115E-10</v>
      </c>
      <c r="V34" s="3">
        <v>3.2624965351566108E-8</v>
      </c>
      <c r="W34" s="3" t="s">
        <v>432</v>
      </c>
      <c r="X34" s="3">
        <v>9.7874896054698321E-13</v>
      </c>
      <c r="Y34" s="3">
        <v>1.6312482675783057E-12</v>
      </c>
      <c r="Z34" s="3" t="s">
        <v>432</v>
      </c>
      <c r="AA34" s="3">
        <v>3.262496535156611E-10</v>
      </c>
      <c r="AB34" s="3">
        <v>2.9388568788690754E-9</v>
      </c>
      <c r="AC34" s="3" t="s">
        <v>432</v>
      </c>
      <c r="AD34" s="3" t="s">
        <v>432</v>
      </c>
      <c r="AE34" s="51"/>
      <c r="AF34" s="22">
        <v>1412.4</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0.2277815762727525</v>
      </c>
      <c r="F36" s="3">
        <v>4.4191998521666824E-2</v>
      </c>
      <c r="G36" s="3" t="s">
        <v>433</v>
      </c>
      <c r="H36" s="3">
        <v>4.152268317472051E-5</v>
      </c>
      <c r="I36" s="3">
        <v>2.7286334657673474E-2</v>
      </c>
      <c r="J36" s="3">
        <v>2.7286334657673474E-2</v>
      </c>
      <c r="K36" s="3">
        <v>2.7286334657673474E-2</v>
      </c>
      <c r="L36" s="3" t="s">
        <v>434</v>
      </c>
      <c r="M36" s="3">
        <v>0.11744987526563799</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256.8</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0.50915360399999998</v>
      </c>
      <c r="F39" s="3">
        <v>0.52935599899999997</v>
      </c>
      <c r="G39" s="3">
        <v>0.17137033310999999</v>
      </c>
      <c r="H39" s="3">
        <v>6.0865000000000002E-2</v>
      </c>
      <c r="I39" s="3">
        <v>0.29264309373999997</v>
      </c>
      <c r="J39" s="3">
        <v>0.30246682474000003</v>
      </c>
      <c r="K39" s="3">
        <v>0.31398182474000003</v>
      </c>
      <c r="L39" s="3">
        <v>9.0127813479999999E-2</v>
      </c>
      <c r="M39" s="3">
        <v>1.0933167180000001</v>
      </c>
      <c r="N39" s="3">
        <v>5.265957731131949E-2</v>
      </c>
      <c r="O39" s="3">
        <v>0.2658216777397</v>
      </c>
      <c r="P39" s="3">
        <v>1.0983510000000002E-3</v>
      </c>
      <c r="Q39" s="3">
        <v>1.1415318000000002E-3</v>
      </c>
      <c r="R39" s="3">
        <v>5.4132615129E-2</v>
      </c>
      <c r="S39" s="3">
        <v>1.4759100025800002E-2</v>
      </c>
      <c r="T39" s="3">
        <v>0.206988970129</v>
      </c>
      <c r="U39" s="3">
        <v>9.9368981400000007E-4</v>
      </c>
      <c r="V39" s="3">
        <v>0.87167599708999999</v>
      </c>
      <c r="W39" s="3">
        <v>3.7596999999999999E-3</v>
      </c>
      <c r="X39" s="3">
        <v>1.6453096196300001E-2</v>
      </c>
      <c r="Y39" s="3">
        <v>2.6344443655000001E-2</v>
      </c>
      <c r="Z39" s="3">
        <v>8.2277702809E-3</v>
      </c>
      <c r="AA39" s="3">
        <v>6.5824443654999999E-3</v>
      </c>
      <c r="AB39" s="3">
        <v>5.7607754497700003E-2</v>
      </c>
      <c r="AC39" s="3">
        <v>8.2285951999999992E-3</v>
      </c>
      <c r="AD39" s="3">
        <v>9.8911845010000004E-5</v>
      </c>
      <c r="AE39" s="51"/>
      <c r="AF39" s="22">
        <v>1771.51</v>
      </c>
      <c r="AG39" s="22">
        <v>0</v>
      </c>
      <c r="AH39" s="22" t="s">
        <v>431</v>
      </c>
      <c r="AI39" s="22">
        <v>1645</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0.32906726600000002</v>
      </c>
      <c r="F41" s="3">
        <v>1.5186349069999998</v>
      </c>
      <c r="G41" s="3">
        <v>0.13555026903</v>
      </c>
      <c r="H41" s="3">
        <v>0.18263199999999999</v>
      </c>
      <c r="I41" s="3">
        <v>0.80590514901999999</v>
      </c>
      <c r="J41" s="3">
        <v>0.82328714902</v>
      </c>
      <c r="K41" s="3">
        <v>0.85783914902000002</v>
      </c>
      <c r="L41" s="3">
        <v>0.22981739636000001</v>
      </c>
      <c r="M41" s="3">
        <v>2.9193823609999998</v>
      </c>
      <c r="N41" s="3">
        <v>0.13672188803351393</v>
      </c>
      <c r="O41" s="3">
        <v>0.1928688090181</v>
      </c>
      <c r="P41" s="3">
        <v>2.9398509000000002E-3</v>
      </c>
      <c r="Q41" s="3">
        <v>1.4567309000000001E-3</v>
      </c>
      <c r="R41" s="3">
        <v>0.122119685817</v>
      </c>
      <c r="S41" s="3">
        <v>3.2192337163400003E-2</v>
      </c>
      <c r="T41" s="3">
        <v>0.11713368581700001</v>
      </c>
      <c r="U41" s="3">
        <v>2.6059367220000003E-3</v>
      </c>
      <c r="V41" s="3">
        <v>2.5433322035700003</v>
      </c>
      <c r="W41" s="3">
        <v>5.6416000000000001E-3</v>
      </c>
      <c r="X41" s="3">
        <v>4.9361630199999999E-2</v>
      </c>
      <c r="Y41" s="3">
        <v>7.8988870000000003E-2</v>
      </c>
      <c r="Z41" s="3">
        <v>2.4681458600000001E-2</v>
      </c>
      <c r="AA41" s="3">
        <v>1.9745287E-2</v>
      </c>
      <c r="AB41" s="3">
        <v>0.17277724580000003</v>
      </c>
      <c r="AC41" s="3">
        <v>2.4685148000000001E-2</v>
      </c>
      <c r="AD41" s="3">
        <v>2.9627154000000003E-4</v>
      </c>
      <c r="AE41" s="51"/>
      <c r="AF41" s="22">
        <v>1756.9090000000001</v>
      </c>
      <c r="AG41" s="22">
        <v>0</v>
      </c>
      <c r="AH41" s="22" t="s">
        <v>431</v>
      </c>
      <c r="AI41" s="22">
        <v>4936</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v>5.4825757462810678</v>
      </c>
      <c r="F43" s="3">
        <v>0.89268020992331154</v>
      </c>
      <c r="G43" s="3">
        <v>1.2067E-2</v>
      </c>
      <c r="H43" s="3">
        <v>4.1861908435738705E-2</v>
      </c>
      <c r="I43" s="3">
        <v>0.47990422969601776</v>
      </c>
      <c r="J43" s="3">
        <v>0.48319522969601775</v>
      </c>
      <c r="K43" s="3">
        <v>0.49087422969601774</v>
      </c>
      <c r="L43" s="3">
        <v>3.4308543919227574</v>
      </c>
      <c r="M43" s="3">
        <v>2.4501633561859006</v>
      </c>
      <c r="N43" s="3">
        <v>2.9619008200163891E-2</v>
      </c>
      <c r="O43" s="3">
        <v>1.4261270493042594E-2</v>
      </c>
      <c r="P43" s="3">
        <v>6.1439955677723376E-4</v>
      </c>
      <c r="Q43" s="3">
        <v>2.0843000000000001E-4</v>
      </c>
      <c r="R43" s="3">
        <v>2.5231E-2</v>
      </c>
      <c r="S43" s="3">
        <v>6.5820000000000002E-3</v>
      </c>
      <c r="T43" s="3">
        <v>2.1940000000000002E-3</v>
      </c>
      <c r="U43" s="3">
        <v>5.4850000000000005E-4</v>
      </c>
      <c r="V43" s="3">
        <v>0.56166400000000005</v>
      </c>
      <c r="W43" s="3">
        <v>1.097E-4</v>
      </c>
      <c r="X43" s="3">
        <v>1.0970000000000001E-2</v>
      </c>
      <c r="Y43" s="3">
        <v>1.7552000000000002E-2</v>
      </c>
      <c r="Z43" s="3">
        <v>5.4850000000000003E-3</v>
      </c>
      <c r="AA43" s="3">
        <v>4.3880000000000004E-3</v>
      </c>
      <c r="AB43" s="3">
        <v>3.8395000000000006E-2</v>
      </c>
      <c r="AC43" s="3">
        <v>5.4850000000000003E-3</v>
      </c>
      <c r="AD43" s="3">
        <v>6.5820000000000003E-5</v>
      </c>
      <c r="AE43" s="51"/>
      <c r="AF43" s="22">
        <v>6691.6180000000004</v>
      </c>
      <c r="AG43" s="22">
        <v>0</v>
      </c>
      <c r="AH43" s="22" t="s">
        <v>431</v>
      </c>
      <c r="AI43" s="22">
        <v>1097</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3.9200000000000006E-2</v>
      </c>
      <c r="G48" s="3" t="s">
        <v>432</v>
      </c>
      <c r="H48" s="3" t="s">
        <v>432</v>
      </c>
      <c r="I48" s="3">
        <v>5.2535000000000004E-3</v>
      </c>
      <c r="J48" s="3">
        <v>2.415E-3</v>
      </c>
      <c r="K48" s="3">
        <v>2.8069999999999999E-4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4.9000000000000002E-2</v>
      </c>
      <c r="AL48" s="40" t="s">
        <v>123</v>
      </c>
    </row>
    <row r="49" spans="1:38" ht="26.25"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0.37678516971106812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23.654</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1.33536E-2</v>
      </c>
      <c r="J57" s="3">
        <v>2.4036479999999999E-2</v>
      </c>
      <c r="K57" s="3">
        <v>2.67072E-2</v>
      </c>
      <c r="L57" s="3">
        <v>4.0060800000000001E-2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102.72</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v>2.0800000000000003E-3</v>
      </c>
      <c r="F72" s="3">
        <v>7.36E-4</v>
      </c>
      <c r="G72" s="3">
        <v>9.6000000000000002E-4</v>
      </c>
      <c r="H72" s="3" t="s">
        <v>432</v>
      </c>
      <c r="I72" s="3">
        <v>3.3599999999999998E-4</v>
      </c>
      <c r="J72" s="3">
        <v>3.8400000000000001E-4</v>
      </c>
      <c r="K72" s="3">
        <v>4.8000000000000001E-4</v>
      </c>
      <c r="L72" s="3">
        <v>1.2095999999999999E-4</v>
      </c>
      <c r="M72" s="3">
        <v>2.7199999999999998E-2</v>
      </c>
      <c r="N72" s="3">
        <v>4.1599999999999998E-2</v>
      </c>
      <c r="O72" s="3">
        <v>3.1999999999999997E-3</v>
      </c>
      <c r="P72" s="3">
        <v>7.9999999999999993E-4</v>
      </c>
      <c r="Q72" s="3">
        <v>2.3999999999999998E-4</v>
      </c>
      <c r="R72" s="3">
        <v>1.5999999999999999E-3</v>
      </c>
      <c r="S72" s="3">
        <v>3.1999999999999997E-4</v>
      </c>
      <c r="T72" s="3">
        <v>1.12E-2</v>
      </c>
      <c r="U72" s="3" t="s">
        <v>432</v>
      </c>
      <c r="V72" s="3">
        <v>5.7599999999999998E-2</v>
      </c>
      <c r="W72" s="3">
        <v>4.8000000000000001E-2</v>
      </c>
      <c r="X72" s="3" t="s">
        <v>432</v>
      </c>
      <c r="Y72" s="3" t="s">
        <v>432</v>
      </c>
      <c r="Z72" s="3" t="s">
        <v>432</v>
      </c>
      <c r="AA72" s="3" t="s">
        <v>432</v>
      </c>
      <c r="AB72" s="3">
        <v>7.6799999999999993E-6</v>
      </c>
      <c r="AC72" s="3" t="s">
        <v>432</v>
      </c>
      <c r="AD72" s="3">
        <v>4.0000000000000003E-5</v>
      </c>
      <c r="AE72" s="51"/>
      <c r="AF72" s="22">
        <v>0</v>
      </c>
      <c r="AG72" s="22">
        <v>0</v>
      </c>
      <c r="AH72" s="22">
        <v>0</v>
      </c>
      <c r="AI72" s="22">
        <v>0</v>
      </c>
      <c r="AJ72" s="22">
        <v>0</v>
      </c>
      <c r="AK72" s="22">
        <v>16</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4.0481340000000001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3.3734449999999998</v>
      </c>
      <c r="AL82" s="40" t="s">
        <v>220</v>
      </c>
    </row>
    <row r="83" spans="1:38" ht="26.25" customHeight="1" outlineLevel="1" thickBot="1" x14ac:dyDescent="0.3">
      <c r="A83" s="134" t="s">
        <v>54</v>
      </c>
      <c r="B83" s="138" t="s">
        <v>212</v>
      </c>
      <c r="C83" s="137" t="s">
        <v>213</v>
      </c>
      <c r="D83" s="62"/>
      <c r="E83" s="3" t="s">
        <v>432</v>
      </c>
      <c r="F83" s="3">
        <v>2.7199999999999994E-4</v>
      </c>
      <c r="G83" s="3" t="s">
        <v>432</v>
      </c>
      <c r="H83" s="3" t="s">
        <v>432</v>
      </c>
      <c r="I83" s="3">
        <v>1.6999999999999999E-3</v>
      </c>
      <c r="J83" s="3">
        <v>3.4000000000000002E-2</v>
      </c>
      <c r="K83" s="3">
        <v>0.255</v>
      </c>
      <c r="L83" s="3">
        <v>9.6899999999999997E-5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17</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0.23308247747144697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116.54123873572348</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0.24815087999999999</v>
      </c>
      <c r="F99" s="3">
        <v>3.7198132173913043</v>
      </c>
      <c r="G99" s="3" t="s">
        <v>432</v>
      </c>
      <c r="H99" s="3">
        <v>8.2333283478260881</v>
      </c>
      <c r="I99" s="3">
        <v>0.29122434782608697</v>
      </c>
      <c r="J99" s="3">
        <v>0.29122434782608697</v>
      </c>
      <c r="K99" s="3">
        <v>0.63791999999999993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126.07160831721471</v>
      </c>
      <c r="AL99" s="40" t="s">
        <v>246</v>
      </c>
    </row>
    <row r="100" spans="1:38" ht="26.25" customHeight="1" outlineLevel="1" thickBot="1" x14ac:dyDescent="0.3">
      <c r="A100" s="129" t="s">
        <v>244</v>
      </c>
      <c r="B100" s="129" t="s">
        <v>247</v>
      </c>
      <c r="C100" s="130" t="s">
        <v>409</v>
      </c>
      <c r="D100" s="74"/>
      <c r="E100" s="3">
        <v>3.9934100869565219E-2</v>
      </c>
      <c r="F100" s="3">
        <v>0.92837634782608691</v>
      </c>
      <c r="G100" s="3" t="s">
        <v>432</v>
      </c>
      <c r="H100" s="3">
        <v>1.6335506086956522</v>
      </c>
      <c r="I100" s="3">
        <v>6.9589565217391305E-2</v>
      </c>
      <c r="J100" s="3">
        <v>6.9589565217391305E-2</v>
      </c>
      <c r="K100" s="3">
        <v>0.15206608695652171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53.634391682785292</v>
      </c>
      <c r="AL100" s="40" t="s">
        <v>246</v>
      </c>
    </row>
    <row r="101" spans="1:38" ht="26.25" customHeight="1" outlineLevel="1" thickBot="1" x14ac:dyDescent="0.3">
      <c r="A101" s="129" t="s">
        <v>244</v>
      </c>
      <c r="B101" s="129" t="s">
        <v>248</v>
      </c>
      <c r="C101" s="130" t="s">
        <v>249</v>
      </c>
      <c r="D101" s="74"/>
      <c r="E101" s="3">
        <v>2.3292E-2</v>
      </c>
      <c r="F101" s="3">
        <v>0.32802899999999996</v>
      </c>
      <c r="G101" s="3" t="s">
        <v>432</v>
      </c>
      <c r="H101" s="3">
        <v>0.77639999999999998</v>
      </c>
      <c r="I101" s="3">
        <v>0.11645999999999999</v>
      </c>
      <c r="J101" s="3">
        <v>0.11645999999999999</v>
      </c>
      <c r="K101" s="3">
        <v>0.27173999999999998</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305.70699999999999</v>
      </c>
      <c r="AL101" s="40" t="s">
        <v>246</v>
      </c>
    </row>
    <row r="102" spans="1:38" ht="26.25" customHeight="1" outlineLevel="1" thickBot="1" x14ac:dyDescent="0.3">
      <c r="A102" s="129" t="s">
        <v>244</v>
      </c>
      <c r="B102" s="129" t="s">
        <v>250</v>
      </c>
      <c r="C102" s="130" t="s">
        <v>387</v>
      </c>
      <c r="D102" s="74"/>
      <c r="E102" s="3">
        <v>1.9764E-2</v>
      </c>
      <c r="F102" s="3">
        <v>9.1327499999999992E-2</v>
      </c>
      <c r="G102" s="3" t="s">
        <v>432</v>
      </c>
      <c r="H102" s="3">
        <v>0.66015000000000001</v>
      </c>
      <c r="I102" s="3">
        <v>1.2555000000000002E-2</v>
      </c>
      <c r="J102" s="3">
        <v>1.2555000000000002E-2</v>
      </c>
      <c r="K102" s="3">
        <v>6.7635000000000001E-2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21.515999999999998</v>
      </c>
      <c r="AL102" s="40" t="s">
        <v>246</v>
      </c>
    </row>
    <row r="103" spans="1:38" ht="26.25"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1.3439999999999999E-2</v>
      </c>
      <c r="F104" s="3">
        <v>0.60704000000000002</v>
      </c>
      <c r="G104" s="3" t="s">
        <v>432</v>
      </c>
      <c r="H104" s="3">
        <v>0.44799999999999995</v>
      </c>
      <c r="I104" s="3">
        <v>6.7199999999999996E-2</v>
      </c>
      <c r="J104" s="3">
        <v>6.7199999999999996E-2</v>
      </c>
      <c r="K104" s="3">
        <v>0.15680000000000002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43.360999999999997</v>
      </c>
      <c r="AL104" s="40" t="s">
        <v>246</v>
      </c>
    </row>
    <row r="105" spans="1:38" ht="26.25" customHeight="1" outlineLevel="1" thickBot="1" x14ac:dyDescent="0.3">
      <c r="A105" s="129" t="s">
        <v>244</v>
      </c>
      <c r="B105" s="129" t="s">
        <v>255</v>
      </c>
      <c r="C105" s="130" t="s">
        <v>256</v>
      </c>
      <c r="D105" s="74"/>
      <c r="E105" s="3">
        <v>1.575E-2</v>
      </c>
      <c r="F105" s="3">
        <v>0.26932499999999998</v>
      </c>
      <c r="G105" s="3" t="s">
        <v>432</v>
      </c>
      <c r="H105" s="3">
        <v>0.441</v>
      </c>
      <c r="I105" s="3">
        <v>1.3859999999999999E-2</v>
      </c>
      <c r="J105" s="3">
        <v>1.3859999999999999E-2</v>
      </c>
      <c r="K105" s="3">
        <v>3.024E-2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12.474</v>
      </c>
      <c r="AL105" s="40" t="s">
        <v>246</v>
      </c>
    </row>
    <row r="106" spans="1:38" ht="26.25"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5.6139999999999995E-2</v>
      </c>
      <c r="F107" s="3">
        <v>0.66164999999999996</v>
      </c>
      <c r="G107" s="3" t="s">
        <v>432</v>
      </c>
      <c r="H107" s="3">
        <v>0.64159999999999995</v>
      </c>
      <c r="I107" s="3">
        <v>0.16039999999999999</v>
      </c>
      <c r="J107" s="3">
        <v>0.16039999999999999</v>
      </c>
      <c r="K107" s="3">
        <v>0.76189999999999991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546.06058203735984</v>
      </c>
      <c r="AL107" s="40" t="s">
        <v>246</v>
      </c>
    </row>
    <row r="108" spans="1:38" ht="26.25" customHeight="1" outlineLevel="1" thickBot="1" x14ac:dyDescent="0.3">
      <c r="A108" s="129" t="s">
        <v>244</v>
      </c>
      <c r="B108" s="129" t="s">
        <v>260</v>
      </c>
      <c r="C108" s="130" t="s">
        <v>381</v>
      </c>
      <c r="D108" s="74"/>
      <c r="E108" s="3">
        <v>6.4838012798922179E-2</v>
      </c>
      <c r="F108" s="3">
        <v>0.25935205119568872</v>
      </c>
      <c r="G108" s="3" t="s">
        <v>432</v>
      </c>
      <c r="H108" s="3">
        <v>0.3121830245874031</v>
      </c>
      <c r="I108" s="3">
        <v>4.8028157628831246E-2</v>
      </c>
      <c r="J108" s="3">
        <v>4.8028157628831246E-2</v>
      </c>
      <c r="K108" s="3">
        <v>9.6056315257662492E-2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194.31564639395219</v>
      </c>
      <c r="AL108" s="40" t="s">
        <v>246</v>
      </c>
    </row>
    <row r="109" spans="1:38" ht="26.25" customHeight="1" outlineLevel="1" thickBot="1" x14ac:dyDescent="0.3">
      <c r="A109" s="129" t="s">
        <v>244</v>
      </c>
      <c r="B109" s="129" t="s">
        <v>261</v>
      </c>
      <c r="C109" s="130" t="s">
        <v>382</v>
      </c>
      <c r="D109" s="74"/>
      <c r="E109" s="3">
        <v>1.35E-2</v>
      </c>
      <c r="F109" s="3">
        <v>0.2445</v>
      </c>
      <c r="G109" s="3" t="s">
        <v>432</v>
      </c>
      <c r="H109" s="3">
        <v>0.27999999999999997</v>
      </c>
      <c r="I109" s="3">
        <v>5.5E-2</v>
      </c>
      <c r="J109" s="3">
        <v>5.5E-2</v>
      </c>
      <c r="K109" s="3">
        <v>5.5E-2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2.1452069233516569</v>
      </c>
      <c r="AL109" s="40" t="s">
        <v>246</v>
      </c>
    </row>
    <row r="110" spans="1:38" ht="26.25" customHeight="1" outlineLevel="1" thickBot="1" x14ac:dyDescent="0.3">
      <c r="A110" s="129" t="s">
        <v>244</v>
      </c>
      <c r="B110" s="129" t="s">
        <v>262</v>
      </c>
      <c r="C110" s="130" t="s">
        <v>383</v>
      </c>
      <c r="D110" s="74"/>
      <c r="E110" s="3">
        <v>6.8859999999999998E-3</v>
      </c>
      <c r="F110" s="3">
        <v>0.153057</v>
      </c>
      <c r="G110" s="3" t="s">
        <v>432</v>
      </c>
      <c r="H110" s="3">
        <v>0.14085</v>
      </c>
      <c r="I110" s="3">
        <v>4.3820000000000005E-2</v>
      </c>
      <c r="J110" s="3">
        <v>4.3820000000000005E-2</v>
      </c>
      <c r="K110" s="3">
        <v>4.3820000000000005E-2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2.4955646453363585</v>
      </c>
      <c r="AL110" s="40" t="s">
        <v>246</v>
      </c>
    </row>
    <row r="111" spans="1:38" ht="26.25"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0.10826666666666668</v>
      </c>
      <c r="F112" s="3" t="s">
        <v>432</v>
      </c>
      <c r="G112" s="3" t="s">
        <v>432</v>
      </c>
      <c r="H112" s="3">
        <v>0.40600000000000003</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5800000</v>
      </c>
      <c r="AL112" s="40" t="s">
        <v>419</v>
      </c>
    </row>
    <row r="113" spans="1:38" ht="26.25" customHeight="1" outlineLevel="1" thickBot="1" x14ac:dyDescent="0.3">
      <c r="A113" s="129" t="s">
        <v>264</v>
      </c>
      <c r="B113" s="131" t="s">
        <v>267</v>
      </c>
      <c r="C113" s="132" t="s">
        <v>268</v>
      </c>
      <c r="D113" s="62"/>
      <c r="E113" s="3" t="s">
        <v>434</v>
      </c>
      <c r="F113" s="3" t="s">
        <v>432</v>
      </c>
      <c r="G113" s="3" t="s">
        <v>432</v>
      </c>
      <c r="H113" s="3">
        <v>6.7121793587359244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5.3825260869565223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3.8150872280788874E-2</v>
      </c>
      <c r="G125" s="3" t="s">
        <v>432</v>
      </c>
      <c r="H125" s="3" t="s">
        <v>432</v>
      </c>
      <c r="I125" s="3">
        <v>1.1635551484123878E-6</v>
      </c>
      <c r="J125" s="3">
        <v>7.7217750758276645E-6</v>
      </c>
      <c r="K125" s="3">
        <v>1.6325031324695019E-5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3373445</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0.32298130774964257</v>
      </c>
      <c r="F135" s="3">
        <v>0.12492673224278626</v>
      </c>
      <c r="G135" s="3">
        <v>1.1172309387566252E-2</v>
      </c>
      <c r="H135" s="3" t="s">
        <v>432</v>
      </c>
      <c r="I135" s="3">
        <v>0.42556342121729634</v>
      </c>
      <c r="J135" s="3">
        <v>0.45806468489021623</v>
      </c>
      <c r="K135" s="3">
        <v>0.47126832325734003</v>
      </c>
      <c r="L135" s="3">
        <v>4.2657908570707503E-2</v>
      </c>
      <c r="M135" s="3">
        <v>5.6704548464347617</v>
      </c>
      <c r="N135" s="3">
        <v>4.9767559999158759E-2</v>
      </c>
      <c r="O135" s="3">
        <v>1.0156644897787502E-2</v>
      </c>
      <c r="P135" s="3" t="s">
        <v>432</v>
      </c>
      <c r="Q135" s="3">
        <v>4.1642244080928752E-2</v>
      </c>
      <c r="R135" s="3">
        <v>1.0156644897787502E-3</v>
      </c>
      <c r="S135" s="3">
        <v>2.0313289795575003E-2</v>
      </c>
      <c r="T135" s="3" t="s">
        <v>432</v>
      </c>
      <c r="U135" s="3" t="s">
        <v>432</v>
      </c>
      <c r="V135" s="3" t="s">
        <v>432</v>
      </c>
      <c r="W135" s="3">
        <v>1.01566448977875E-3</v>
      </c>
      <c r="X135" s="3">
        <v>0.23664982611844881</v>
      </c>
      <c r="Y135" s="3">
        <v>0.47025265876756128</v>
      </c>
      <c r="Z135" s="3">
        <v>0.23664982611844881</v>
      </c>
      <c r="AA135" s="3" t="s">
        <v>432</v>
      </c>
      <c r="AB135" s="3">
        <v>0.94355231100445902</v>
      </c>
      <c r="AC135" s="3" t="s">
        <v>432</v>
      </c>
      <c r="AD135" s="3" t="s">
        <v>432</v>
      </c>
      <c r="AE135" s="51"/>
      <c r="AF135" s="22" t="s">
        <v>432</v>
      </c>
      <c r="AG135" s="22" t="s">
        <v>432</v>
      </c>
      <c r="AH135" s="22" t="s">
        <v>432</v>
      </c>
      <c r="AI135" s="22" t="s">
        <v>432</v>
      </c>
      <c r="AJ135" s="22" t="s">
        <v>432</v>
      </c>
      <c r="AK135" s="22">
        <v>101.56644897787501</v>
      </c>
      <c r="AL135" s="40" t="s">
        <v>413</v>
      </c>
    </row>
    <row r="136" spans="1:38" ht="26.25"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12.187083965460682</v>
      </c>
      <c r="F141" s="16">
        <f t="shared" ref="F141:AD141" si="0">SUM(F14:F140)</f>
        <v>16.290884066528932</v>
      </c>
      <c r="G141" s="16">
        <f t="shared" si="0"/>
        <v>2.2893205005755659</v>
      </c>
      <c r="H141" s="16">
        <f t="shared" si="0"/>
        <v>26.458920232677968</v>
      </c>
      <c r="I141" s="16">
        <f t="shared" si="0"/>
        <v>3.4977826242100907</v>
      </c>
      <c r="J141" s="16">
        <f t="shared" si="0"/>
        <v>3.6360988667775489</v>
      </c>
      <c r="K141" s="16">
        <f t="shared" si="0"/>
        <v>5.369847492770921</v>
      </c>
      <c r="L141" s="16">
        <f t="shared" si="0"/>
        <v>4.0051861458200451</v>
      </c>
      <c r="M141" s="16">
        <f t="shared" si="0"/>
        <v>14.601358290248058</v>
      </c>
      <c r="N141" s="16">
        <f t="shared" si="0"/>
        <v>0.4120252776949897</v>
      </c>
      <c r="O141" s="16">
        <f t="shared" si="0"/>
        <v>4.3113777097198795</v>
      </c>
      <c r="P141" s="16">
        <f t="shared" si="0"/>
        <v>2.7488978114347771</v>
      </c>
      <c r="Q141" s="16">
        <f t="shared" si="0"/>
        <v>7.6741644374928752E-2</v>
      </c>
      <c r="R141" s="16">
        <f>SUM(R14:R140)</f>
        <v>0.309757098471027</v>
      </c>
      <c r="S141" s="16">
        <f t="shared" si="0"/>
        <v>0.10863670021561611</v>
      </c>
      <c r="T141" s="16">
        <f t="shared" si="0"/>
        <v>1.0390393194567478</v>
      </c>
      <c r="U141" s="16">
        <f t="shared" si="0"/>
        <v>2.8798469952249651E-2</v>
      </c>
      <c r="V141" s="16">
        <f t="shared" si="0"/>
        <v>5.8161875003349657</v>
      </c>
      <c r="W141" s="16">
        <f t="shared" si="0"/>
        <v>6.9786230389778742E-2</v>
      </c>
      <c r="X141" s="16">
        <f t="shared" si="0"/>
        <v>0.34905598610907956</v>
      </c>
      <c r="Y141" s="16">
        <f t="shared" si="0"/>
        <v>0.69484777711893253</v>
      </c>
      <c r="Z141" s="16">
        <f t="shared" si="0"/>
        <v>0.2956767820178568</v>
      </c>
      <c r="AA141" s="16">
        <f t="shared" si="0"/>
        <v>4.7747039624997656E-2</v>
      </c>
      <c r="AB141" s="16">
        <f t="shared" si="0"/>
        <v>1.3875842674808641</v>
      </c>
      <c r="AC141" s="16">
        <f t="shared" si="0"/>
        <v>8.3549690419817999</v>
      </c>
      <c r="AD141" s="16">
        <f t="shared" si="0"/>
        <v>1.6606732753475102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customHeight="1" outlineLevel="1" thickBot="1" x14ac:dyDescent="0.3">
      <c r="A152" s="90"/>
      <c r="B152" s="91" t="s">
        <v>368</v>
      </c>
      <c r="C152" s="92" t="s">
        <v>365</v>
      </c>
      <c r="D152" s="90" t="s">
        <v>298</v>
      </c>
      <c r="E152" s="11">
        <f>SUM(E$141, E$151, IF(AND(ISNUMBER(SEARCH($B$4,"AT|BE|CH|GB|IE|LT|LU|NL")),SUM(E$143:E$149)&gt;0),SUM(E$143:E$149)-SUM(E$27:E$33),0))</f>
        <v>12.187083965460682</v>
      </c>
      <c r="F152" s="11">
        <f t="shared" ref="F152:AD152" si="1">SUM(F$141, F$151, IF(AND(ISNUMBER(SEARCH($B$4,"AT|BE|CH|GB|IE|LT|LU|NL")),SUM(F$143:F$149)&gt;0),SUM(F$143:F$149)-SUM(F$27:F$33),0))</f>
        <v>16.290884066528932</v>
      </c>
      <c r="G152" s="11">
        <f t="shared" si="1"/>
        <v>2.2893205005755659</v>
      </c>
      <c r="H152" s="11">
        <f t="shared" si="1"/>
        <v>26.458920232677968</v>
      </c>
      <c r="I152" s="11">
        <f t="shared" si="1"/>
        <v>3.4977826242100907</v>
      </c>
      <c r="J152" s="11">
        <f t="shared" si="1"/>
        <v>3.6360988667775489</v>
      </c>
      <c r="K152" s="11">
        <f t="shared" si="1"/>
        <v>5.369847492770921</v>
      </c>
      <c r="L152" s="11">
        <f t="shared" si="1"/>
        <v>4.0051861458200451</v>
      </c>
      <c r="M152" s="11">
        <f t="shared" si="1"/>
        <v>14.601358290248058</v>
      </c>
      <c r="N152" s="11">
        <f t="shared" si="1"/>
        <v>0.4120252776949897</v>
      </c>
      <c r="O152" s="11">
        <f t="shared" si="1"/>
        <v>4.3113777097198795</v>
      </c>
      <c r="P152" s="11">
        <f t="shared" si="1"/>
        <v>2.7488978114347771</v>
      </c>
      <c r="Q152" s="11">
        <f t="shared" si="1"/>
        <v>7.6741644374928752E-2</v>
      </c>
      <c r="R152" s="11">
        <f t="shared" si="1"/>
        <v>0.309757098471027</v>
      </c>
      <c r="S152" s="11">
        <f t="shared" si="1"/>
        <v>0.10863670021561611</v>
      </c>
      <c r="T152" s="11">
        <f t="shared" si="1"/>
        <v>1.0390393194567478</v>
      </c>
      <c r="U152" s="11">
        <f t="shared" si="1"/>
        <v>2.8798469952249651E-2</v>
      </c>
      <c r="V152" s="11">
        <f t="shared" si="1"/>
        <v>5.8161875003349657</v>
      </c>
      <c r="W152" s="11">
        <f t="shared" si="1"/>
        <v>6.9786230389778742E-2</v>
      </c>
      <c r="X152" s="11">
        <f t="shared" si="1"/>
        <v>0.34905598610907956</v>
      </c>
      <c r="Y152" s="11">
        <f t="shared" si="1"/>
        <v>0.69484777711893253</v>
      </c>
      <c r="Z152" s="11">
        <f t="shared" si="1"/>
        <v>0.2956767820178568</v>
      </c>
      <c r="AA152" s="11">
        <f t="shared" si="1"/>
        <v>4.7747039624997656E-2</v>
      </c>
      <c r="AB152" s="11">
        <f t="shared" si="1"/>
        <v>1.3875842674808641</v>
      </c>
      <c r="AC152" s="11">
        <f t="shared" si="1"/>
        <v>8.3549690419817999</v>
      </c>
      <c r="AD152" s="11">
        <f t="shared" si="1"/>
        <v>1.6606732753475102</v>
      </c>
      <c r="AE152" s="54"/>
      <c r="AF152" s="11"/>
      <c r="AG152" s="11"/>
      <c r="AH152" s="11"/>
      <c r="AI152" s="11"/>
      <c r="AJ152" s="11"/>
      <c r="AK152" s="11"/>
      <c r="AL152" s="45"/>
    </row>
    <row r="153" spans="1:38" ht="26.25"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thickBot="1" x14ac:dyDescent="0.3">
      <c r="A154" s="90"/>
      <c r="B154" s="91" t="s">
        <v>369</v>
      </c>
      <c r="C154" s="92" t="s">
        <v>366</v>
      </c>
      <c r="D154" s="90" t="s">
        <v>325</v>
      </c>
      <c r="E154" s="11">
        <f>SUM(E$141, E$153, -1 * IF(OR($B$6=2005,$B$6&gt;=2020),SUM(E$99:E$122),0), IF(AND(ISNUMBER(SEARCH($B$4,"AT|BE|CH|GB|IE|LT|LU|NL")),SUM(E$143:E$149)&gt;0),SUM(E$143:E$149)-SUM(E$27:E$33),0))</f>
        <v>12.187083965460682</v>
      </c>
      <c r="F154" s="11">
        <f>SUM(F$141, F$153, -1 * IF(OR($B$6=2005,$B$6&gt;=2020),SUM(F$99:F$122),0), IF(AND(ISNUMBER(SEARCH($B$4,"AT|BE|CH|GB|IE|LT|LU|NL")),SUM(F$143:F$149)&gt;0),SUM(F$143:F$149)-SUM(F$27:F$33),0))</f>
        <v>16.290884066528932</v>
      </c>
      <c r="G154" s="11">
        <f>SUM(G$141, G$153, IF(AND(ISNUMBER(SEARCH($B$4,"AT|BE|CH|GB|IE|LT|LU|NL")),SUM(G$143:G$149)&gt;0),SUM(G$143:G$149)-SUM(G$27:G$33),0))</f>
        <v>2.2893205005755659</v>
      </c>
      <c r="H154" s="11">
        <f>SUM(H$141, H$153, IF(AND(ISNUMBER(SEARCH($B$4,"AT|BE|CH|GB|IE|LT|LU|NL")),SUM(H$143:H$149)&gt;0),SUM(H$143:H$149)-SUM(H$27:H$33),0))</f>
        <v>26.458920232677968</v>
      </c>
      <c r="I154" s="11">
        <f t="shared" ref="I154:AD154" si="2">SUM(I$141, I$153, IF(AND(ISNUMBER(SEARCH($B$4,"AT|BE|CH|GB|IE|LT|LU|NL")),SUM(I$143:I$149)&gt;0),SUM(I$143:I$149)-SUM(I$27:I$33),0))</f>
        <v>3.4977826242100907</v>
      </c>
      <c r="J154" s="11">
        <f t="shared" si="2"/>
        <v>3.6360988667775489</v>
      </c>
      <c r="K154" s="11">
        <f t="shared" si="2"/>
        <v>5.369847492770921</v>
      </c>
      <c r="L154" s="11">
        <f t="shared" si="2"/>
        <v>4.0051861458200451</v>
      </c>
      <c r="M154" s="11">
        <f t="shared" si="2"/>
        <v>14.601358290248058</v>
      </c>
      <c r="N154" s="11">
        <f t="shared" si="2"/>
        <v>0.4120252776949897</v>
      </c>
      <c r="O154" s="11">
        <f t="shared" si="2"/>
        <v>4.3113777097198795</v>
      </c>
      <c r="P154" s="11">
        <f t="shared" si="2"/>
        <v>2.7488978114347771</v>
      </c>
      <c r="Q154" s="11">
        <f t="shared" si="2"/>
        <v>7.6741644374928752E-2</v>
      </c>
      <c r="R154" s="11">
        <f t="shared" si="2"/>
        <v>0.309757098471027</v>
      </c>
      <c r="S154" s="11">
        <f t="shared" si="2"/>
        <v>0.10863670021561611</v>
      </c>
      <c r="T154" s="11">
        <f t="shared" si="2"/>
        <v>1.0390393194567478</v>
      </c>
      <c r="U154" s="11">
        <f t="shared" si="2"/>
        <v>2.8798469952249651E-2</v>
      </c>
      <c r="V154" s="11">
        <f t="shared" si="2"/>
        <v>5.8161875003349657</v>
      </c>
      <c r="W154" s="11">
        <f t="shared" si="2"/>
        <v>6.9786230389778742E-2</v>
      </c>
      <c r="X154" s="11">
        <f t="shared" si="2"/>
        <v>0.34905598610907956</v>
      </c>
      <c r="Y154" s="11">
        <f t="shared" si="2"/>
        <v>0.69484777711893253</v>
      </c>
      <c r="Z154" s="11">
        <f t="shared" si="2"/>
        <v>0.2956767820178568</v>
      </c>
      <c r="AA154" s="11">
        <f t="shared" si="2"/>
        <v>4.7747039624997656E-2</v>
      </c>
      <c r="AB154" s="11">
        <f t="shared" si="2"/>
        <v>1.3875842674808641</v>
      </c>
      <c r="AC154" s="11">
        <f t="shared" si="2"/>
        <v>8.3549690419817999</v>
      </c>
      <c r="AD154" s="11">
        <f t="shared" si="2"/>
        <v>1.6606732753475102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2000</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2000</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0.417988578</v>
      </c>
      <c r="F14" s="3">
        <v>6.5430057E-3</v>
      </c>
      <c r="G14" s="3">
        <v>1.2952129050000001</v>
      </c>
      <c r="H14" s="3" t="s">
        <v>431</v>
      </c>
      <c r="I14" s="3">
        <v>4.9589708699999999E-2</v>
      </c>
      <c r="J14" s="3">
        <v>6.6686566799999999E-2</v>
      </c>
      <c r="K14" s="3">
        <v>9.5480628600000006E-2</v>
      </c>
      <c r="L14" s="3">
        <v>2.9776358471999996E-3</v>
      </c>
      <c r="M14" s="3">
        <v>5.27961609E-2</v>
      </c>
      <c r="N14" s="3">
        <v>1.1546645040980373E-2</v>
      </c>
      <c r="O14" s="3">
        <v>4.2609588</v>
      </c>
      <c r="P14" s="3">
        <v>2.0858342189999999E-3</v>
      </c>
      <c r="Q14" s="3">
        <v>1.170482082E-2</v>
      </c>
      <c r="R14" s="3">
        <v>7.6793734499999988E-3</v>
      </c>
      <c r="S14" s="3">
        <v>1.5890500289999998E-2</v>
      </c>
      <c r="T14" s="3">
        <v>0.64692291300000004</v>
      </c>
      <c r="U14" s="3">
        <v>1.1319099539999999E-2</v>
      </c>
      <c r="V14" s="3">
        <v>0.22395038819999999</v>
      </c>
      <c r="W14" s="3">
        <v>6.7797975000000003E-3</v>
      </c>
      <c r="X14" s="3" t="s">
        <v>432</v>
      </c>
      <c r="Y14" s="3">
        <v>1.13947155E-5</v>
      </c>
      <c r="Z14" s="3">
        <v>1.13947155E-5</v>
      </c>
      <c r="AA14" s="3">
        <v>2.3742236279999998E-5</v>
      </c>
      <c r="AB14" s="3">
        <v>4.6531667279999999E-5</v>
      </c>
      <c r="AC14" s="3" t="s">
        <v>432</v>
      </c>
      <c r="AD14" s="3" t="s">
        <v>432</v>
      </c>
      <c r="AE14" s="51"/>
      <c r="AF14" s="22">
        <v>3430.9589999999998</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0.13891450399999999</v>
      </c>
      <c r="F15" s="3">
        <v>1.98581568E-3</v>
      </c>
      <c r="G15" s="3">
        <v>0.21749273607599998</v>
      </c>
      <c r="H15" s="3" t="s">
        <v>432</v>
      </c>
      <c r="I15" s="3">
        <v>4.9837264399999999E-3</v>
      </c>
      <c r="J15" s="3">
        <v>7.6706344399999999E-3</v>
      </c>
      <c r="K15" s="3">
        <v>9.9097244399999982E-3</v>
      </c>
      <c r="L15" s="3">
        <v>3.5928318896E-4</v>
      </c>
      <c r="M15" s="3">
        <v>2.37587296E-2</v>
      </c>
      <c r="N15" s="3">
        <v>3.4381708899999994E-3</v>
      </c>
      <c r="O15" s="3">
        <v>1.0854052273750001</v>
      </c>
      <c r="P15" s="3">
        <v>2.3068925600000002E-4</v>
      </c>
      <c r="Q15" s="3">
        <v>2.0825013679999995E-3</v>
      </c>
      <c r="R15" s="3">
        <v>8.7369025800000007E-3</v>
      </c>
      <c r="S15" s="3">
        <v>7.037782234000001E-3</v>
      </c>
      <c r="T15" s="3">
        <v>0.34893437336500005</v>
      </c>
      <c r="U15" s="3">
        <v>1.2670669200000001E-3</v>
      </c>
      <c r="V15" s="3">
        <v>4.1705127649999993E-2</v>
      </c>
      <c r="W15" s="3">
        <v>1.2702950000000001E-3</v>
      </c>
      <c r="X15" s="3">
        <v>6.8376662400000008E-7</v>
      </c>
      <c r="Y15" s="3">
        <v>2.7876400400000002E-6</v>
      </c>
      <c r="Z15" s="3">
        <v>7.3893817600000003E-7</v>
      </c>
      <c r="AA15" s="3">
        <v>7.3893817600000003E-7</v>
      </c>
      <c r="AB15" s="3">
        <v>4.9492830160000004E-6</v>
      </c>
      <c r="AC15" s="3" t="s">
        <v>432</v>
      </c>
      <c r="AD15" s="3" t="s">
        <v>432</v>
      </c>
      <c r="AE15" s="51"/>
      <c r="AF15" s="22">
        <v>832.66599999999994</v>
      </c>
      <c r="AG15" s="22" t="s">
        <v>431</v>
      </c>
      <c r="AH15" s="22">
        <v>301.5</v>
      </c>
      <c r="AI15" s="22" t="s">
        <v>431</v>
      </c>
      <c r="AJ15" s="22" t="s">
        <v>431</v>
      </c>
      <c r="AK15" s="22" t="s">
        <v>432</v>
      </c>
      <c r="AL15" s="40" t="s">
        <v>50</v>
      </c>
    </row>
    <row r="16" spans="1:38" ht="26.25" hidden="1" customHeight="1" outlineLevel="1" thickBot="1" x14ac:dyDescent="0.3">
      <c r="A16" s="118" t="s">
        <v>54</v>
      </c>
      <c r="B16" s="118" t="s">
        <v>57</v>
      </c>
      <c r="C16" s="119" t="s">
        <v>58</v>
      </c>
      <c r="D16" s="62"/>
      <c r="E16" s="3">
        <v>3.3641999999999999E-3</v>
      </c>
      <c r="F16" s="3">
        <v>9.8280000000000001E-5</v>
      </c>
      <c r="G16" s="3">
        <v>1.0621800000000001E-5</v>
      </c>
      <c r="H16" s="3" t="s">
        <v>431</v>
      </c>
      <c r="I16" s="3">
        <v>3.3642000000000001E-5</v>
      </c>
      <c r="J16" s="3">
        <v>3.3642000000000001E-5</v>
      </c>
      <c r="K16" s="3">
        <v>3.3642000000000001E-5</v>
      </c>
      <c r="L16" s="3">
        <v>9.4499999999999995E-7</v>
      </c>
      <c r="M16" s="3">
        <v>1.4741999999999999E-3</v>
      </c>
      <c r="N16" s="3">
        <v>5.6700000000000005E-8</v>
      </c>
      <c r="O16" s="3">
        <v>9.4500000000000002E-9</v>
      </c>
      <c r="P16" s="3">
        <v>3.7799999999999998E-6</v>
      </c>
      <c r="Q16" s="3">
        <v>4.5360000000000003E-6</v>
      </c>
      <c r="R16" s="3">
        <v>2.8728000000000001E-8</v>
      </c>
      <c r="S16" s="3">
        <v>2.8728000000000003E-9</v>
      </c>
      <c r="T16" s="3">
        <v>1.9278000000000002E-8</v>
      </c>
      <c r="U16" s="3">
        <v>4.2336E-7</v>
      </c>
      <c r="V16" s="3">
        <v>5.6700000000000005E-8</v>
      </c>
      <c r="W16" s="3">
        <v>1.8899999999999999E-5</v>
      </c>
      <c r="X16" s="3">
        <v>2.1168000000000005E-8</v>
      </c>
      <c r="Y16" s="3">
        <v>3.1751999999999999E-8</v>
      </c>
      <c r="Z16" s="3">
        <v>3.1751999999999999E-8</v>
      </c>
      <c r="AA16" s="3">
        <v>3.1751999999999999E-8</v>
      </c>
      <c r="AB16" s="3">
        <v>1.1642400000000001E-7</v>
      </c>
      <c r="AC16" s="3" t="s">
        <v>432</v>
      </c>
      <c r="AD16" s="3" t="s">
        <v>432</v>
      </c>
      <c r="AE16" s="51"/>
      <c r="AF16" s="22" t="s">
        <v>431</v>
      </c>
      <c r="AG16" s="22" t="s">
        <v>431</v>
      </c>
      <c r="AH16" s="22">
        <v>37.799999999999997</v>
      </c>
      <c r="AI16" s="22" t="s">
        <v>431</v>
      </c>
      <c r="AJ16" s="22" t="s">
        <v>431</v>
      </c>
      <c r="AK16" s="22" t="s">
        <v>432</v>
      </c>
      <c r="AL16" s="40" t="s">
        <v>50</v>
      </c>
    </row>
    <row r="17" spans="1:38" ht="26.25" hidden="1" customHeight="1" outlineLevel="1" thickBot="1" x14ac:dyDescent="0.3">
      <c r="A17" s="118" t="s">
        <v>54</v>
      </c>
      <c r="B17" s="118" t="s">
        <v>59</v>
      </c>
      <c r="C17" s="119" t="s">
        <v>60</v>
      </c>
      <c r="D17" s="62"/>
      <c r="E17" s="3">
        <v>0.51844600799999996</v>
      </c>
      <c r="F17" s="3">
        <v>2.52654E-2</v>
      </c>
      <c r="G17" s="3">
        <v>4.7498952000000004E-2</v>
      </c>
      <c r="H17" s="3" t="s">
        <v>431</v>
      </c>
      <c r="I17" s="3">
        <v>2.0212319999999999E-2</v>
      </c>
      <c r="J17" s="3">
        <v>2.0212319999999999E-2</v>
      </c>
      <c r="K17" s="3">
        <v>2.0212319999999999E-2</v>
      </c>
      <c r="L17" s="3">
        <v>1.1318899200000001E-2</v>
      </c>
      <c r="M17" s="3">
        <v>6.6700655999999997E-2</v>
      </c>
      <c r="N17" s="3">
        <v>7.7425280038348804E-5</v>
      </c>
      <c r="O17" s="3">
        <v>6.0636960000000004E-3</v>
      </c>
      <c r="P17" s="3">
        <v>1.2127392E-4</v>
      </c>
      <c r="Q17" s="3">
        <v>3.031848E-5</v>
      </c>
      <c r="R17" s="3">
        <v>2.021232E-4</v>
      </c>
      <c r="S17" s="3">
        <v>2.2233552E-4</v>
      </c>
      <c r="T17" s="3">
        <v>8.0849280000000011E-6</v>
      </c>
      <c r="U17" s="3">
        <v>1.1116776E-4</v>
      </c>
      <c r="V17" s="3">
        <v>2.9307863999999999E-2</v>
      </c>
      <c r="W17" s="3">
        <v>1.161902E-4</v>
      </c>
      <c r="X17" s="3">
        <v>1.9201704E-3</v>
      </c>
      <c r="Y17" s="3">
        <v>1.5159239999999999E-2</v>
      </c>
      <c r="Z17" s="3">
        <v>1.7180472E-3</v>
      </c>
      <c r="AA17" s="3">
        <v>1.5159239999999999E-3</v>
      </c>
      <c r="AB17" s="3">
        <v>2.0313381599999999E-2</v>
      </c>
      <c r="AC17" s="3" t="s">
        <v>431</v>
      </c>
      <c r="AD17" s="3" t="s">
        <v>431</v>
      </c>
      <c r="AE17" s="51"/>
      <c r="AF17" s="22">
        <v>1010.616</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6.3194418000000002E-2</v>
      </c>
      <c r="F18" s="3">
        <v>3.0796499999999997E-3</v>
      </c>
      <c r="G18" s="3">
        <v>5.7897420000000005E-3</v>
      </c>
      <c r="H18" s="3" t="s">
        <v>431</v>
      </c>
      <c r="I18" s="3">
        <v>2.46372E-3</v>
      </c>
      <c r="J18" s="3">
        <v>2.46372E-3</v>
      </c>
      <c r="K18" s="3">
        <v>2.46372E-3</v>
      </c>
      <c r="L18" s="3">
        <v>4.7936000000000002E-4</v>
      </c>
      <c r="M18" s="3">
        <v>8.1302760000000005E-3</v>
      </c>
      <c r="N18" s="3">
        <v>6.4308800383488E-6</v>
      </c>
      <c r="O18" s="3">
        <v>7.3911600000000006E-4</v>
      </c>
      <c r="P18" s="3">
        <v>1.4782319999999999E-5</v>
      </c>
      <c r="Q18" s="3">
        <v>3.6955799999999997E-6</v>
      </c>
      <c r="R18" s="3">
        <v>2.4637199999999999E-5</v>
      </c>
      <c r="S18" s="3">
        <v>2.7100920000000001E-5</v>
      </c>
      <c r="T18" s="3">
        <v>9.8548800000000002E-7</v>
      </c>
      <c r="U18" s="3">
        <v>1.3550460000000001E-5</v>
      </c>
      <c r="V18" s="3">
        <v>3.572394E-3</v>
      </c>
      <c r="W18" s="3">
        <v>1.7246039999999999E-4</v>
      </c>
      <c r="X18" s="3">
        <v>2.3405339999999999E-4</v>
      </c>
      <c r="Y18" s="3">
        <v>1.84779E-3</v>
      </c>
      <c r="Z18" s="3">
        <v>2.0941619999999999E-4</v>
      </c>
      <c r="AA18" s="3">
        <v>1.8477899999999999E-4</v>
      </c>
      <c r="AB18" s="3">
        <v>2.4760386000000001E-3</v>
      </c>
      <c r="AC18" s="3" t="s">
        <v>431</v>
      </c>
      <c r="AD18" s="3" t="s">
        <v>431</v>
      </c>
      <c r="AE18" s="51"/>
      <c r="AF18" s="22">
        <v>123.18599999999999</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1"/>
      <c r="AF19" s="22">
        <v>0</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t="s">
        <v>431</v>
      </c>
      <c r="AD20" s="3" t="s">
        <v>431</v>
      </c>
      <c r="AE20" s="51"/>
      <c r="AF20" s="22">
        <v>87.59899999999999</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0.24302759400000001</v>
      </c>
      <c r="F21" s="3">
        <v>0.46544344999999998</v>
      </c>
      <c r="G21" s="3">
        <v>3.8897686000000001E-2</v>
      </c>
      <c r="H21" s="3">
        <v>5.5944000000000001E-2</v>
      </c>
      <c r="I21" s="3">
        <v>0.22115476000000001</v>
      </c>
      <c r="J21" s="3">
        <v>0.22569075999999999</v>
      </c>
      <c r="K21" s="3">
        <v>0.23627476</v>
      </c>
      <c r="L21" s="3">
        <v>6.4576265600000016E-2</v>
      </c>
      <c r="M21" s="3">
        <v>0.89310670800000003</v>
      </c>
      <c r="N21" s="3">
        <v>4.0848203040153394E-2</v>
      </c>
      <c r="O21" s="3">
        <v>2.2498428000000001E-2</v>
      </c>
      <c r="P21" s="3">
        <v>9.0356856000000014E-4</v>
      </c>
      <c r="Q21" s="3">
        <v>3.0149213999999998E-4</v>
      </c>
      <c r="R21" s="3">
        <v>3.4870747600000002E-2</v>
      </c>
      <c r="S21" s="3">
        <v>9.1762223599999998E-3</v>
      </c>
      <c r="T21" s="3">
        <v>3.0277899040000002E-3</v>
      </c>
      <c r="U21" s="3">
        <v>8.0811118000000007E-4</v>
      </c>
      <c r="V21" s="3">
        <v>0.78788240200000004</v>
      </c>
      <c r="W21" s="3">
        <v>4.4715019999999996E-4</v>
      </c>
      <c r="X21" s="3">
        <v>1.6020102200000001E-2</v>
      </c>
      <c r="Y21" s="3">
        <v>3.1298070000000004E-2</v>
      </c>
      <c r="Z21" s="3">
        <v>8.3653545999999995E-3</v>
      </c>
      <c r="AA21" s="3">
        <v>6.7586070000000007E-3</v>
      </c>
      <c r="AB21" s="3">
        <v>6.2442133799999994E-2</v>
      </c>
      <c r="AC21" s="3">
        <v>7.5599999999999999E-3</v>
      </c>
      <c r="AD21" s="3">
        <v>9.0719999999999999E-5</v>
      </c>
      <c r="AE21" s="51"/>
      <c r="AF21" s="22">
        <v>473.73799999999994</v>
      </c>
      <c r="AG21" s="22">
        <v>0</v>
      </c>
      <c r="AH21" s="22" t="s">
        <v>431</v>
      </c>
      <c r="AI21" s="22">
        <v>1512</v>
      </c>
      <c r="AJ21" s="22" t="s">
        <v>431</v>
      </c>
      <c r="AK21" s="22" t="s">
        <v>432</v>
      </c>
      <c r="AL21" s="40" t="s">
        <v>50</v>
      </c>
    </row>
    <row r="22" spans="1:38" ht="26.25" hidden="1" customHeight="1" outlineLevel="1" thickBot="1" x14ac:dyDescent="0.3">
      <c r="A22" s="118" t="s">
        <v>54</v>
      </c>
      <c r="B22" s="118" t="s">
        <v>69</v>
      </c>
      <c r="C22" s="119" t="s">
        <v>70</v>
      </c>
      <c r="D22" s="62"/>
      <c r="E22" s="3">
        <v>0.14805560099999998</v>
      </c>
      <c r="F22" s="3">
        <v>0.39402606019999997</v>
      </c>
      <c r="G22" s="3">
        <v>0.45174051099999996</v>
      </c>
      <c r="H22" s="3">
        <v>4.7952000000000002E-2</v>
      </c>
      <c r="I22" s="3">
        <v>0.1854871216</v>
      </c>
      <c r="J22" s="3">
        <v>0.19057793619999999</v>
      </c>
      <c r="K22" s="3">
        <v>0.20062242459999999</v>
      </c>
      <c r="L22" s="3">
        <v>5.2648396006399999E-2</v>
      </c>
      <c r="M22" s="3">
        <v>0.75259839660000005</v>
      </c>
      <c r="N22" s="3">
        <v>3.8843980600000001E-2</v>
      </c>
      <c r="O22" s="3">
        <v>1.826829642E-2</v>
      </c>
      <c r="P22" s="3">
        <v>1.5075264000000001E-3</v>
      </c>
      <c r="Q22" s="3">
        <v>3.9144454500000007E-3</v>
      </c>
      <c r="R22" s="3">
        <v>3.2169332199999998E-2</v>
      </c>
      <c r="S22" s="3">
        <v>8.0672019799999991E-3</v>
      </c>
      <c r="T22" s="3">
        <v>5.0761754800000003E-3</v>
      </c>
      <c r="U22" s="3">
        <v>1.2184095249999999E-2</v>
      </c>
      <c r="V22" s="3">
        <v>0.67046978740000007</v>
      </c>
      <c r="W22" s="3">
        <v>2.68878E-3</v>
      </c>
      <c r="X22" s="3">
        <v>1.32642091934E-2</v>
      </c>
      <c r="Y22" s="3">
        <v>2.3144493966000001E-2</v>
      </c>
      <c r="Z22" s="3">
        <v>6.759311122E-3</v>
      </c>
      <c r="AA22" s="3">
        <v>5.4244399278000005E-3</v>
      </c>
      <c r="AB22" s="3">
        <v>4.8592454209200005E-2</v>
      </c>
      <c r="AC22" s="3">
        <v>8.1946505999999988E-3</v>
      </c>
      <c r="AD22" s="3">
        <v>7.8604529400000002E-5</v>
      </c>
      <c r="AE22" s="51"/>
      <c r="AF22" s="22">
        <v>159.935</v>
      </c>
      <c r="AG22" s="22">
        <v>255.91800000000001</v>
      </c>
      <c r="AH22" s="22">
        <v>37.799999999999997</v>
      </c>
      <c r="AI22" s="22">
        <v>1296</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0.83637362640000001</v>
      </c>
      <c r="F24" s="3">
        <v>4.0766085439999995E-2</v>
      </c>
      <c r="G24" s="3">
        <v>7.6705335999999999E-2</v>
      </c>
      <c r="H24" s="3">
        <v>0</v>
      </c>
      <c r="I24" s="3">
        <v>3.260656E-2</v>
      </c>
      <c r="J24" s="3">
        <v>3.26169496E-2</v>
      </c>
      <c r="K24" s="3">
        <v>3.2617571200000001E-2</v>
      </c>
      <c r="L24" s="3">
        <v>1.8259673600000002E-2</v>
      </c>
      <c r="M24" s="3">
        <v>0.1076843208</v>
      </c>
      <c r="N24" s="3">
        <v>1.183574402684416E-4</v>
      </c>
      <c r="O24" s="3">
        <v>9.7821278399999999E-3</v>
      </c>
      <c r="P24" s="3">
        <v>1.9634088000000001E-4</v>
      </c>
      <c r="Q24" s="3">
        <v>4.926504E-5</v>
      </c>
      <c r="R24" s="3">
        <v>3.2726439999999999E-4</v>
      </c>
      <c r="S24" s="3">
        <v>3.6022616000000001E-4</v>
      </c>
      <c r="T24" s="3">
        <v>1.3042623999999998E-5</v>
      </c>
      <c r="U24" s="3">
        <v>1.7949592000000001E-4</v>
      </c>
      <c r="V24" s="3">
        <v>4.7297272000000008E-2</v>
      </c>
      <c r="W24" s="3">
        <v>4.3746639999999999E-4</v>
      </c>
      <c r="X24" s="3">
        <v>3.0976272404000002E-3</v>
      </c>
      <c r="Y24" s="3">
        <v>2.4454925230319998E-2</v>
      </c>
      <c r="Z24" s="3">
        <v>2.7715597045600004E-3</v>
      </c>
      <c r="AA24" s="3">
        <v>2.4454936427999998E-3</v>
      </c>
      <c r="AB24" s="3">
        <v>3.276960581808E-2</v>
      </c>
      <c r="AC24" s="3">
        <v>5.5056E-8</v>
      </c>
      <c r="AD24" s="3">
        <v>1.5096000000000002E-8</v>
      </c>
      <c r="AE24" s="51"/>
      <c r="AF24" s="22">
        <v>1630.328</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0.36038656000000002</v>
      </c>
      <c r="F25" s="3">
        <v>1.4077600000000001E-2</v>
      </c>
      <c r="G25" s="3">
        <v>2.8155200000000002E-2</v>
      </c>
      <c r="H25" s="3" t="s">
        <v>432</v>
      </c>
      <c r="I25" s="3">
        <v>5.6310400000000004E-3</v>
      </c>
      <c r="J25" s="3">
        <v>5.6310400000000004E-3</v>
      </c>
      <c r="K25" s="3">
        <v>5.6310400000000004E-3</v>
      </c>
      <c r="L25" s="3" t="s">
        <v>432</v>
      </c>
      <c r="M25" s="3">
        <v>3.0970720000000004E-2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1210.6736000000001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1.5332636240000001E-2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1357.5184999999999</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1.3902496850000002E-3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1.6059392035479996</v>
      </c>
      <c r="F34" s="3">
        <v>0.14251178046752286</v>
      </c>
      <c r="G34" s="3" t="s">
        <v>434</v>
      </c>
      <c r="H34" s="3">
        <v>2.1453386306938925E-4</v>
      </c>
      <c r="I34" s="3">
        <v>4.1987341772151895E-2</v>
      </c>
      <c r="J34" s="3">
        <v>4.4132680402845785E-2</v>
      </c>
      <c r="K34" s="3">
        <v>4.6584495980781661E-2</v>
      </c>
      <c r="L34" s="3" t="s">
        <v>432</v>
      </c>
      <c r="M34" s="3">
        <v>0.32793033354892354</v>
      </c>
      <c r="N34" s="3" t="s">
        <v>432</v>
      </c>
      <c r="O34" s="3">
        <v>3.0647694724198464E-10</v>
      </c>
      <c r="P34" s="3" t="s">
        <v>432</v>
      </c>
      <c r="Q34" s="3" t="s">
        <v>432</v>
      </c>
      <c r="R34" s="3">
        <v>1.5323847362099232E-9</v>
      </c>
      <c r="S34" s="3">
        <v>5.2101081031137382E-8</v>
      </c>
      <c r="T34" s="3">
        <v>2.1453386306938927E-9</v>
      </c>
      <c r="U34" s="3">
        <v>3.0647694724198464E-10</v>
      </c>
      <c r="V34" s="3">
        <v>3.0647694724198465E-8</v>
      </c>
      <c r="W34" s="3" t="s">
        <v>432</v>
      </c>
      <c r="X34" s="3">
        <v>9.194308417259538E-13</v>
      </c>
      <c r="Y34" s="3">
        <v>1.5323847362099233E-12</v>
      </c>
      <c r="Z34" s="3" t="s">
        <v>432</v>
      </c>
      <c r="AA34" s="3">
        <v>3.0647694724198464E-10</v>
      </c>
      <c r="AB34" s="3">
        <v>2.7607443407557978E-9</v>
      </c>
      <c r="AC34" s="3" t="s">
        <v>432</v>
      </c>
      <c r="AD34" s="3" t="s">
        <v>432</v>
      </c>
      <c r="AE34" s="51"/>
      <c r="AF34" s="22">
        <v>1326.8</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0.18981798022729374</v>
      </c>
      <c r="F36" s="3">
        <v>3.682666543472235E-2</v>
      </c>
      <c r="G36" s="3" t="s">
        <v>433</v>
      </c>
      <c r="H36" s="3">
        <v>3.4602235978933759E-5</v>
      </c>
      <c r="I36" s="3">
        <v>2.2738612214727897E-2</v>
      </c>
      <c r="J36" s="3">
        <v>2.2738612214727897E-2</v>
      </c>
      <c r="K36" s="3">
        <v>2.2738612214727897E-2</v>
      </c>
      <c r="L36" s="3" t="s">
        <v>434</v>
      </c>
      <c r="M36" s="3">
        <v>9.7874896054698332E-2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214</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0.53718228599999995</v>
      </c>
      <c r="F39" s="3">
        <v>0.52368793899999999</v>
      </c>
      <c r="G39" s="3">
        <v>0.17970545111</v>
      </c>
      <c r="H39" s="3">
        <v>5.994E-2</v>
      </c>
      <c r="I39" s="3">
        <v>0.29029183974</v>
      </c>
      <c r="J39" s="3">
        <v>0.30031536174000001</v>
      </c>
      <c r="K39" s="3">
        <v>0.31165536173999997</v>
      </c>
      <c r="L39" s="3">
        <v>8.993111124E-2</v>
      </c>
      <c r="M39" s="3">
        <v>1.087585239</v>
      </c>
      <c r="N39" s="3">
        <v>5.3059753307868093E-2</v>
      </c>
      <c r="O39" s="3">
        <v>0.27923622773970003</v>
      </c>
      <c r="P39" s="3">
        <v>1.0935107000000003E-3</v>
      </c>
      <c r="Q39" s="3">
        <v>1.1825803E-3</v>
      </c>
      <c r="R39" s="3">
        <v>5.4473585128999996E-2</v>
      </c>
      <c r="S39" s="3">
        <v>1.4883891025800001E-2</v>
      </c>
      <c r="T39" s="3">
        <v>0.218388595129</v>
      </c>
      <c r="U39" s="3">
        <v>9.9034951399999986E-4</v>
      </c>
      <c r="V39" s="3">
        <v>0.86052474308999993</v>
      </c>
      <c r="W39" s="3">
        <v>3.5003999999999999E-3</v>
      </c>
      <c r="X39" s="3">
        <v>1.62032702306E-2</v>
      </c>
      <c r="Y39" s="3">
        <v>2.5945817609999998E-2</v>
      </c>
      <c r="Z39" s="3">
        <v>8.1029259958000002E-3</v>
      </c>
      <c r="AA39" s="3">
        <v>6.4825817609999994E-3</v>
      </c>
      <c r="AB39" s="3">
        <v>5.6734595597400003E-2</v>
      </c>
      <c r="AC39" s="3">
        <v>8.10037865828E-3</v>
      </c>
      <c r="AD39" s="3">
        <v>9.7423752620000005E-5</v>
      </c>
      <c r="AE39" s="51"/>
      <c r="AF39" s="22">
        <v>1863.107</v>
      </c>
      <c r="AG39" s="22">
        <v>0</v>
      </c>
      <c r="AH39" s="22" t="s">
        <v>431</v>
      </c>
      <c r="AI39" s="22">
        <v>1620</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0.34910489400000005</v>
      </c>
      <c r="F41" s="3">
        <v>1.4991632129999999</v>
      </c>
      <c r="G41" s="3">
        <v>0.13879306577</v>
      </c>
      <c r="H41" s="3">
        <v>0.17985699999999999</v>
      </c>
      <c r="I41" s="3">
        <v>0.79474575418000004</v>
      </c>
      <c r="J41" s="3">
        <v>0.81203055418000003</v>
      </c>
      <c r="K41" s="3">
        <v>0.84605755418000006</v>
      </c>
      <c r="L41" s="3">
        <v>0.22689058924000002</v>
      </c>
      <c r="M41" s="3">
        <v>2.8833381990000002</v>
      </c>
      <c r="N41" s="3">
        <v>0.13435392888241671</v>
      </c>
      <c r="O41" s="3">
        <v>0.19828389417789999</v>
      </c>
      <c r="P41" s="3">
        <v>2.9115731000000002E-3</v>
      </c>
      <c r="Q41" s="3">
        <v>1.4732431E-3</v>
      </c>
      <c r="R41" s="3">
        <v>0.120821915903</v>
      </c>
      <c r="S41" s="3">
        <v>3.1870383180600002E-2</v>
      </c>
      <c r="T41" s="3">
        <v>0.12230991590299999</v>
      </c>
      <c r="U41" s="3">
        <v>2.5781847980000001E-3</v>
      </c>
      <c r="V41" s="3">
        <v>2.50576807763</v>
      </c>
      <c r="W41" s="3">
        <v>5.8896999999999994E-3</v>
      </c>
      <c r="X41" s="3">
        <v>4.861171114E-2</v>
      </c>
      <c r="Y41" s="3">
        <v>7.7789508999999993E-2</v>
      </c>
      <c r="Z41" s="3">
        <v>2.4306531020000001E-2</v>
      </c>
      <c r="AA41" s="3">
        <v>1.9445350899999998E-2</v>
      </c>
      <c r="AB41" s="3">
        <v>0.17015310205999998</v>
      </c>
      <c r="AC41" s="3">
        <v>2.4305198132000001E-2</v>
      </c>
      <c r="AD41" s="3">
        <v>2.9177707800000002E-4</v>
      </c>
      <c r="AE41" s="51"/>
      <c r="AF41" s="22">
        <v>1894.1309999999999</v>
      </c>
      <c r="AG41" s="22">
        <v>0</v>
      </c>
      <c r="AH41" s="22" t="s">
        <v>431</v>
      </c>
      <c r="AI41" s="22">
        <v>4861</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5.5170327462810684</v>
      </c>
      <c r="F43" s="3">
        <v>0.89112220992331137</v>
      </c>
      <c r="G43" s="3">
        <v>1.188E-2</v>
      </c>
      <c r="H43" s="3">
        <v>4.1240908435738709E-2</v>
      </c>
      <c r="I43" s="3">
        <v>0.47909722969601776</v>
      </c>
      <c r="J43" s="3">
        <v>0.48233722969601778</v>
      </c>
      <c r="K43" s="3">
        <v>0.48989722969601779</v>
      </c>
      <c r="L43" s="3">
        <v>3.4513462219227566</v>
      </c>
      <c r="M43" s="3">
        <v>2.4519423561859006</v>
      </c>
      <c r="N43" s="3">
        <v>2.9160008300163891E-2</v>
      </c>
      <c r="O43" s="3">
        <v>1.4040272193042595E-2</v>
      </c>
      <c r="P43" s="3">
        <v>6.0488005677723365E-4</v>
      </c>
      <c r="Q43" s="3">
        <v>2.052E-4</v>
      </c>
      <c r="R43" s="3">
        <v>2.4840000000000001E-2</v>
      </c>
      <c r="S43" s="3">
        <v>6.4799999999999996E-3</v>
      </c>
      <c r="T43" s="3">
        <v>2.16E-3</v>
      </c>
      <c r="U43" s="3">
        <v>5.4000000000000001E-4</v>
      </c>
      <c r="V43" s="3">
        <v>0.55296000000000001</v>
      </c>
      <c r="W43" s="3">
        <v>1.08E-4</v>
      </c>
      <c r="X43" s="3">
        <v>1.0800000000000001E-2</v>
      </c>
      <c r="Y43" s="3">
        <v>1.728E-2</v>
      </c>
      <c r="Z43" s="3">
        <v>5.4000000000000003E-3</v>
      </c>
      <c r="AA43" s="3">
        <v>4.3200000000000001E-3</v>
      </c>
      <c r="AB43" s="3">
        <v>3.78E-2</v>
      </c>
      <c r="AC43" s="3">
        <v>5.4000000000000003E-3</v>
      </c>
      <c r="AD43" s="3">
        <v>6.4800000000000003E-5</v>
      </c>
      <c r="AE43" s="51"/>
      <c r="AF43" s="22">
        <v>6749.2290000000003</v>
      </c>
      <c r="AG43" s="22">
        <v>0</v>
      </c>
      <c r="AH43" s="22" t="s">
        <v>431</v>
      </c>
      <c r="AI43" s="22">
        <v>1080</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2.4000000000000004E-2</v>
      </c>
      <c r="G48" s="3" t="s">
        <v>432</v>
      </c>
      <c r="H48" s="3" t="s">
        <v>432</v>
      </c>
      <c r="I48" s="3">
        <v>3.2175000000000003E-3</v>
      </c>
      <c r="J48" s="3">
        <v>1.4790000000000003E-3</v>
      </c>
      <c r="K48" s="3">
        <v>1.7190000000000003E-4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3.0000000000000006E-2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0.38905629623197235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24.557599999999997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2.2463999999999994E-2</v>
      </c>
      <c r="J57" s="3">
        <v>4.0435199999999991E-2</v>
      </c>
      <c r="K57" s="3">
        <v>4.4927999999999989E-2</v>
      </c>
      <c r="L57" s="3">
        <v>6.739199999999998E-2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172.79999999999998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6.5000000000000008E-4</v>
      </c>
      <c r="F72" s="3">
        <v>2.2999999999999998E-4</v>
      </c>
      <c r="G72" s="3">
        <v>2.9999999999999997E-4</v>
      </c>
      <c r="H72" s="3" t="s">
        <v>432</v>
      </c>
      <c r="I72" s="3">
        <v>1.05E-4</v>
      </c>
      <c r="J72" s="3">
        <v>1.2E-4</v>
      </c>
      <c r="K72" s="3">
        <v>1.4999999999999999E-4</v>
      </c>
      <c r="L72" s="3">
        <v>3.7800000000000004E-5</v>
      </c>
      <c r="M72" s="3">
        <v>8.5000000000000006E-3</v>
      </c>
      <c r="N72" s="3">
        <v>1.2999999999999999E-2</v>
      </c>
      <c r="O72" s="3">
        <v>1E-3</v>
      </c>
      <c r="P72" s="3">
        <v>2.5000000000000001E-4</v>
      </c>
      <c r="Q72" s="3">
        <v>7.4999999999999993E-5</v>
      </c>
      <c r="R72" s="3">
        <v>5.0000000000000001E-4</v>
      </c>
      <c r="S72" s="3">
        <v>9.9999999999999991E-5</v>
      </c>
      <c r="T72" s="3">
        <v>3.4999999999999996E-3</v>
      </c>
      <c r="U72" s="3" t="s">
        <v>432</v>
      </c>
      <c r="V72" s="3">
        <v>1.7999999999999999E-2</v>
      </c>
      <c r="W72" s="3">
        <v>1.4999999999999999E-2</v>
      </c>
      <c r="X72" s="3" t="s">
        <v>432</v>
      </c>
      <c r="Y72" s="3" t="s">
        <v>432</v>
      </c>
      <c r="Z72" s="3" t="s">
        <v>432</v>
      </c>
      <c r="AA72" s="3" t="s">
        <v>432</v>
      </c>
      <c r="AB72" s="3">
        <v>2.3999999999999999E-6</v>
      </c>
      <c r="AC72" s="3" t="s">
        <v>432</v>
      </c>
      <c r="AD72" s="3">
        <v>1.2500000000000001E-5</v>
      </c>
      <c r="AE72" s="51"/>
      <c r="AF72" s="22">
        <v>0</v>
      </c>
      <c r="AG72" s="22">
        <v>0</v>
      </c>
      <c r="AH72" s="22">
        <v>0</v>
      </c>
      <c r="AI72" s="22">
        <v>0</v>
      </c>
      <c r="AJ72" s="22">
        <v>0</v>
      </c>
      <c r="AK72" s="22">
        <v>5</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3.6701964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3.058497</v>
      </c>
      <c r="AL82" s="40" t="s">
        <v>220</v>
      </c>
    </row>
    <row r="83" spans="1:38" ht="26.25" hidden="1" customHeight="1" outlineLevel="1" thickBot="1" x14ac:dyDescent="0.3">
      <c r="A83" s="134" t="s">
        <v>54</v>
      </c>
      <c r="B83" s="138" t="s">
        <v>212</v>
      </c>
      <c r="C83" s="137" t="s">
        <v>213</v>
      </c>
      <c r="D83" s="62"/>
      <c r="E83" s="3" t="s">
        <v>432</v>
      </c>
      <c r="F83" s="3">
        <v>2.5599999999999999E-4</v>
      </c>
      <c r="G83" s="3" t="s">
        <v>432</v>
      </c>
      <c r="H83" s="3" t="s">
        <v>432</v>
      </c>
      <c r="I83" s="3">
        <v>1.5999999999999999E-3</v>
      </c>
      <c r="J83" s="3">
        <v>3.2000000000000001E-2</v>
      </c>
      <c r="K83" s="3">
        <v>0.24</v>
      </c>
      <c r="L83" s="3">
        <v>9.1199999999999994E-5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16</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0.21256001680151543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106.28000840075771</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0.24744002550724636</v>
      </c>
      <c r="F99" s="3">
        <v>3.7611444753623196</v>
      </c>
      <c r="G99" s="3" t="s">
        <v>432</v>
      </c>
      <c r="H99" s="3">
        <v>8.3523862028985523</v>
      </c>
      <c r="I99" s="3">
        <v>0.29446017391304352</v>
      </c>
      <c r="J99" s="3">
        <v>0.29446017391304352</v>
      </c>
      <c r="K99" s="3">
        <v>0.64500800000000003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119.06965183752419</v>
      </c>
      <c r="AL99" s="40" t="s">
        <v>246</v>
      </c>
    </row>
    <row r="100" spans="1:38" ht="26.25" hidden="1" customHeight="1" outlineLevel="1" thickBot="1" x14ac:dyDescent="0.3">
      <c r="A100" s="129" t="s">
        <v>244</v>
      </c>
      <c r="B100" s="129" t="s">
        <v>247</v>
      </c>
      <c r="C100" s="130" t="s">
        <v>409</v>
      </c>
      <c r="D100" s="74"/>
      <c r="E100" s="3">
        <v>3.9820122898550726E-2</v>
      </c>
      <c r="F100" s="3">
        <v>0.93869164057971022</v>
      </c>
      <c r="G100" s="3" t="s">
        <v>432</v>
      </c>
      <c r="H100" s="3">
        <v>1.6574344347826091</v>
      </c>
      <c r="I100" s="3">
        <v>7.0362782608695662E-2</v>
      </c>
      <c r="J100" s="3">
        <v>7.0362782608695662E-2</v>
      </c>
      <c r="K100" s="3">
        <v>0.15375571014492753</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60.001348162475814</v>
      </c>
      <c r="AL100" s="40" t="s">
        <v>246</v>
      </c>
    </row>
    <row r="101" spans="1:38" ht="26.25" hidden="1" customHeight="1" outlineLevel="1" thickBot="1" x14ac:dyDescent="0.3">
      <c r="A101" s="129" t="s">
        <v>244</v>
      </c>
      <c r="B101" s="129" t="s">
        <v>248</v>
      </c>
      <c r="C101" s="130" t="s">
        <v>249</v>
      </c>
      <c r="D101" s="74"/>
      <c r="E101" s="3">
        <v>2.3268E-2</v>
      </c>
      <c r="F101" s="3">
        <v>0.32769100000000001</v>
      </c>
      <c r="G101" s="3" t="s">
        <v>432</v>
      </c>
      <c r="H101" s="3">
        <v>0.77559999999999996</v>
      </c>
      <c r="I101" s="3">
        <v>0.11634</v>
      </c>
      <c r="J101" s="3">
        <v>0.11634</v>
      </c>
      <c r="K101" s="3">
        <v>0.27145999999999998</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293.197</v>
      </c>
      <c r="AL101" s="40" t="s">
        <v>246</v>
      </c>
    </row>
    <row r="102" spans="1:38" ht="26.25" hidden="1" customHeight="1" outlineLevel="1" thickBot="1" x14ac:dyDescent="0.3">
      <c r="A102" s="129" t="s">
        <v>244</v>
      </c>
      <c r="B102" s="129" t="s">
        <v>250</v>
      </c>
      <c r="C102" s="130" t="s">
        <v>387</v>
      </c>
      <c r="D102" s="74"/>
      <c r="E102" s="3">
        <v>2.5131999999999998E-2</v>
      </c>
      <c r="F102" s="3">
        <v>0.1161325</v>
      </c>
      <c r="G102" s="3" t="s">
        <v>432</v>
      </c>
      <c r="H102" s="3">
        <v>0.83944999999999992</v>
      </c>
      <c r="I102" s="3">
        <v>1.5965E-2</v>
      </c>
      <c r="J102" s="3">
        <v>1.5965E-2</v>
      </c>
      <c r="K102" s="3">
        <v>8.6004999999999998E-2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19.265999999999998</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1.3247999999999999E-2</v>
      </c>
      <c r="F104" s="3">
        <v>0.59836800000000001</v>
      </c>
      <c r="G104" s="3" t="s">
        <v>432</v>
      </c>
      <c r="H104" s="3">
        <v>0.44159999999999999</v>
      </c>
      <c r="I104" s="3">
        <v>6.6239999999999993E-2</v>
      </c>
      <c r="J104" s="3">
        <v>6.6239999999999993E-2</v>
      </c>
      <c r="K104" s="3">
        <v>0.15456000000000003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42.131</v>
      </c>
      <c r="AL104" s="40" t="s">
        <v>246</v>
      </c>
    </row>
    <row r="105" spans="1:38" ht="26.25" hidden="1" customHeight="1" outlineLevel="1" thickBot="1" x14ac:dyDescent="0.3">
      <c r="A105" s="129" t="s">
        <v>244</v>
      </c>
      <c r="B105" s="129" t="s">
        <v>255</v>
      </c>
      <c r="C105" s="130" t="s">
        <v>256</v>
      </c>
      <c r="D105" s="74"/>
      <c r="E105" s="3">
        <v>1.575E-2</v>
      </c>
      <c r="F105" s="3">
        <v>0.26932499999999998</v>
      </c>
      <c r="G105" s="3" t="s">
        <v>432</v>
      </c>
      <c r="H105" s="3">
        <v>0.441</v>
      </c>
      <c r="I105" s="3">
        <v>1.3859999999999999E-2</v>
      </c>
      <c r="J105" s="3">
        <v>1.3859999999999999E-2</v>
      </c>
      <c r="K105" s="3">
        <v>3.024E-2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10.702999999999999</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5.7217999999999998E-2</v>
      </c>
      <c r="F107" s="3">
        <v>0.67435499999999993</v>
      </c>
      <c r="G107" s="3" t="s">
        <v>432</v>
      </c>
      <c r="H107" s="3">
        <v>0.65391999999999995</v>
      </c>
      <c r="I107" s="3">
        <v>0.16347999999999999</v>
      </c>
      <c r="J107" s="3">
        <v>0.16347999999999999</v>
      </c>
      <c r="K107" s="3">
        <v>0.77652999999999994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579.45380677937533</v>
      </c>
      <c r="AL107" s="40" t="s">
        <v>246</v>
      </c>
    </row>
    <row r="108" spans="1:38" ht="26.25" hidden="1" customHeight="1" outlineLevel="1" thickBot="1" x14ac:dyDescent="0.3">
      <c r="A108" s="129" t="s">
        <v>244</v>
      </c>
      <c r="B108" s="129" t="s">
        <v>260</v>
      </c>
      <c r="C108" s="130" t="s">
        <v>381</v>
      </c>
      <c r="D108" s="74"/>
      <c r="E108" s="3">
        <v>6.6083031997305489E-2</v>
      </c>
      <c r="F108" s="3">
        <v>0.26433212798922195</v>
      </c>
      <c r="G108" s="3" t="s">
        <v>432</v>
      </c>
      <c r="H108" s="3">
        <v>0.3181775614685079</v>
      </c>
      <c r="I108" s="3">
        <v>4.8950394072078136E-2</v>
      </c>
      <c r="J108" s="3">
        <v>4.8950394072078136E-2</v>
      </c>
      <c r="K108" s="3">
        <v>9.7900788144156273E-2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206.1986247014384</v>
      </c>
      <c r="AL108" s="40" t="s">
        <v>246</v>
      </c>
    </row>
    <row r="109" spans="1:38" ht="26.25" hidden="1" customHeight="1" outlineLevel="1" thickBot="1" x14ac:dyDescent="0.3">
      <c r="A109" s="129" t="s">
        <v>244</v>
      </c>
      <c r="B109" s="129" t="s">
        <v>261</v>
      </c>
      <c r="C109" s="130" t="s">
        <v>382</v>
      </c>
      <c r="D109" s="74"/>
      <c r="E109" s="3">
        <v>1.6199999999999999E-2</v>
      </c>
      <c r="F109" s="3">
        <v>0.29339999999999999</v>
      </c>
      <c r="G109" s="3" t="s">
        <v>432</v>
      </c>
      <c r="H109" s="3">
        <v>0.33600000000000002</v>
      </c>
      <c r="I109" s="3">
        <v>6.6000000000000003E-2</v>
      </c>
      <c r="J109" s="3">
        <v>6.6000000000000003E-2</v>
      </c>
      <c r="K109" s="3">
        <v>6.6000000000000003E-2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2.2763926914990971</v>
      </c>
      <c r="AL109" s="40" t="s">
        <v>246</v>
      </c>
    </row>
    <row r="110" spans="1:38" ht="26.25" hidden="1" customHeight="1" outlineLevel="1" thickBot="1" x14ac:dyDescent="0.3">
      <c r="A110" s="129" t="s">
        <v>244</v>
      </c>
      <c r="B110" s="129" t="s">
        <v>262</v>
      </c>
      <c r="C110" s="130" t="s">
        <v>383</v>
      </c>
      <c r="D110" s="74"/>
      <c r="E110" s="3">
        <v>7.6999999999999994E-3</v>
      </c>
      <c r="F110" s="3">
        <v>0.17115</v>
      </c>
      <c r="G110" s="3" t="s">
        <v>432</v>
      </c>
      <c r="H110" s="3">
        <v>0.1575</v>
      </c>
      <c r="I110" s="3">
        <v>4.9000000000000002E-2</v>
      </c>
      <c r="J110" s="3">
        <v>4.9000000000000002E-2</v>
      </c>
      <c r="K110" s="3">
        <v>4.9000000000000002E-2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2.6481758276872638</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0.22586666666666666</v>
      </c>
      <c r="F112" s="3" t="s">
        <v>432</v>
      </c>
      <c r="G112" s="3" t="s">
        <v>432</v>
      </c>
      <c r="H112" s="3">
        <v>0.84699999999999998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12100000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6.9178941214774907</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5.396453043478262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3.8396289621126505E-2</v>
      </c>
      <c r="G125" s="3" t="s">
        <v>432</v>
      </c>
      <c r="H125" s="3" t="s">
        <v>432</v>
      </c>
      <c r="I125" s="3">
        <v>1.1088718505865001E-6</v>
      </c>
      <c r="J125" s="3">
        <v>7.3588768266195E-6</v>
      </c>
      <c r="K125" s="3">
        <v>1.5557808085501502E-5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3058497</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0.29819978730359992</v>
      </c>
      <c r="F135" s="3">
        <v>0.11534142716459997</v>
      </c>
      <c r="G135" s="3">
        <v>1.0315086982199996E-2</v>
      </c>
      <c r="H135" s="3" t="s">
        <v>432</v>
      </c>
      <c r="I135" s="3">
        <v>0.39291104050379988</v>
      </c>
      <c r="J135" s="3">
        <v>0.42291856627019986</v>
      </c>
      <c r="K135" s="3">
        <v>0.4351091236127998</v>
      </c>
      <c r="L135" s="3">
        <v>3.9384877568399985E-2</v>
      </c>
      <c r="M135" s="3">
        <v>5.2353755110565983</v>
      </c>
      <c r="N135" s="3">
        <v>4.5949023829799984E-2</v>
      </c>
      <c r="O135" s="3">
        <v>9.3773518019999984E-3</v>
      </c>
      <c r="P135" s="3" t="s">
        <v>432</v>
      </c>
      <c r="Q135" s="3">
        <v>3.8447142388199983E-2</v>
      </c>
      <c r="R135" s="3">
        <v>9.3773518019999965E-4</v>
      </c>
      <c r="S135" s="3">
        <v>1.8754703603999997E-2</v>
      </c>
      <c r="T135" s="3" t="s">
        <v>432</v>
      </c>
      <c r="U135" s="3" t="s">
        <v>432</v>
      </c>
      <c r="V135" s="3" t="s">
        <v>432</v>
      </c>
      <c r="W135" s="3">
        <v>9.3773518019999976E-4</v>
      </c>
      <c r="X135" s="3">
        <v>0.21849229698659994</v>
      </c>
      <c r="Y135" s="3">
        <v>0.43417138843259984</v>
      </c>
      <c r="Z135" s="3">
        <v>0.21849229698659994</v>
      </c>
      <c r="AA135" s="3" t="s">
        <v>432</v>
      </c>
      <c r="AB135" s="3">
        <v>0.87115598240579972</v>
      </c>
      <c r="AC135" s="3" t="s">
        <v>432</v>
      </c>
      <c r="AD135" s="3" t="s">
        <v>432</v>
      </c>
      <c r="AE135" s="51"/>
      <c r="AF135" s="22" t="s">
        <v>432</v>
      </c>
      <c r="AG135" s="22" t="s">
        <v>432</v>
      </c>
      <c r="AH135" s="22" t="s">
        <v>432</v>
      </c>
      <c r="AI135" s="22" t="s">
        <v>432</v>
      </c>
      <c r="AJ135" s="22" t="s">
        <v>432</v>
      </c>
      <c r="AK135" s="22">
        <v>93.773518019999969</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12.226142120829731</v>
      </c>
      <c r="F141" s="16">
        <f t="shared" ref="F141:AD141" si="0">SUM(F14:F140)</f>
        <v>15.969513303596026</v>
      </c>
      <c r="G141" s="16">
        <f t="shared" si="0"/>
        <v>2.5331744467381996</v>
      </c>
      <c r="H141" s="16">
        <f t="shared" si="0"/>
        <v>27.519598408640206</v>
      </c>
      <c r="I141" s="16">
        <f t="shared" si="0"/>
        <v>3.4780685063123649</v>
      </c>
      <c r="J141" s="16">
        <f t="shared" si="0"/>
        <v>3.625472463014435</v>
      </c>
      <c r="K141" s="16">
        <f t="shared" si="0"/>
        <v>5.3852151443614966</v>
      </c>
      <c r="L141" s="16">
        <f t="shared" si="0"/>
        <v>4.0436846031387166</v>
      </c>
      <c r="M141" s="16">
        <f t="shared" si="0"/>
        <v>14.037208236746121</v>
      </c>
      <c r="N141" s="16">
        <f t="shared" si="0"/>
        <v>0.37787556811176592</v>
      </c>
      <c r="O141" s="16">
        <f t="shared" si="0"/>
        <v>5.908669041304119</v>
      </c>
      <c r="P141" s="16">
        <f t="shared" si="0"/>
        <v>2.7489342712917773</v>
      </c>
      <c r="Q141" s="16">
        <f t="shared" si="0"/>
        <v>7.6076868636199974E-2</v>
      </c>
      <c r="R141" s="16">
        <f>SUM(R14:R140)</f>
        <v>0.31050116690258478</v>
      </c>
      <c r="S141" s="16">
        <f t="shared" si="0"/>
        <v>0.11288967402828104</v>
      </c>
      <c r="T141" s="16">
        <f t="shared" si="0"/>
        <v>1.3536625980363386</v>
      </c>
      <c r="U141" s="16">
        <f t="shared" si="0"/>
        <v>3.0001180898476944E-2</v>
      </c>
      <c r="V141" s="16">
        <f t="shared" si="0"/>
        <v>5.7439785143176945</v>
      </c>
      <c r="W141" s="16">
        <f t="shared" si="0"/>
        <v>3.7675794880199995E-2</v>
      </c>
      <c r="X141" s="16">
        <f t="shared" si="0"/>
        <v>0.32881058382654338</v>
      </c>
      <c r="Y141" s="16">
        <f t="shared" si="0"/>
        <v>0.65241943334799224</v>
      </c>
      <c r="Z141" s="16">
        <f t="shared" si="0"/>
        <v>0.27628652653463592</v>
      </c>
      <c r="AA141" s="16">
        <f t="shared" si="0"/>
        <v>4.6733087964532946E-2</v>
      </c>
      <c r="AB141" s="16">
        <f t="shared" si="0"/>
        <v>1.3045010341255201</v>
      </c>
      <c r="AC141" s="16">
        <f t="shared" si="0"/>
        <v>8.3535602824462813</v>
      </c>
      <c r="AD141" s="16">
        <f t="shared" si="0"/>
        <v>1.6606358404560202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12.226142120829731</v>
      </c>
      <c r="F152" s="11">
        <f t="shared" ref="F152:AD152" si="1">SUM(F$141, F$151, IF(AND(ISNUMBER(SEARCH($B$4,"AT|BE|CH|GB|IE|LT|LU|NL")),SUM(F$143:F$149)&gt;0),SUM(F$143:F$149)-SUM(F$27:F$33),0))</f>
        <v>15.969513303596026</v>
      </c>
      <c r="G152" s="11">
        <f t="shared" si="1"/>
        <v>2.5331744467381996</v>
      </c>
      <c r="H152" s="11">
        <f t="shared" si="1"/>
        <v>27.519598408640206</v>
      </c>
      <c r="I152" s="11">
        <f t="shared" si="1"/>
        <v>3.4780685063123649</v>
      </c>
      <c r="J152" s="11">
        <f t="shared" si="1"/>
        <v>3.625472463014435</v>
      </c>
      <c r="K152" s="11">
        <f t="shared" si="1"/>
        <v>5.3852151443614966</v>
      </c>
      <c r="L152" s="11">
        <f t="shared" si="1"/>
        <v>4.0436846031387166</v>
      </c>
      <c r="M152" s="11">
        <f t="shared" si="1"/>
        <v>14.037208236746121</v>
      </c>
      <c r="N152" s="11">
        <f t="shared" si="1"/>
        <v>0.37787556811176592</v>
      </c>
      <c r="O152" s="11">
        <f t="shared" si="1"/>
        <v>5.908669041304119</v>
      </c>
      <c r="P152" s="11">
        <f t="shared" si="1"/>
        <v>2.7489342712917773</v>
      </c>
      <c r="Q152" s="11">
        <f t="shared" si="1"/>
        <v>7.6076868636199974E-2</v>
      </c>
      <c r="R152" s="11">
        <f t="shared" si="1"/>
        <v>0.31050116690258478</v>
      </c>
      <c r="S152" s="11">
        <f t="shared" si="1"/>
        <v>0.11288967402828104</v>
      </c>
      <c r="T152" s="11">
        <f t="shared" si="1"/>
        <v>1.3536625980363386</v>
      </c>
      <c r="U152" s="11">
        <f t="shared" si="1"/>
        <v>3.0001180898476944E-2</v>
      </c>
      <c r="V152" s="11">
        <f t="shared" si="1"/>
        <v>5.7439785143176945</v>
      </c>
      <c r="W152" s="11">
        <f t="shared" si="1"/>
        <v>3.7675794880199995E-2</v>
      </c>
      <c r="X152" s="11">
        <f t="shared" si="1"/>
        <v>0.32881058382654338</v>
      </c>
      <c r="Y152" s="11">
        <f t="shared" si="1"/>
        <v>0.65241943334799224</v>
      </c>
      <c r="Z152" s="11">
        <f t="shared" si="1"/>
        <v>0.27628652653463592</v>
      </c>
      <c r="AA152" s="11">
        <f t="shared" si="1"/>
        <v>4.6733087964532946E-2</v>
      </c>
      <c r="AB152" s="11">
        <f t="shared" si="1"/>
        <v>1.3045010341255201</v>
      </c>
      <c r="AC152" s="11">
        <f t="shared" si="1"/>
        <v>8.3535602824462813</v>
      </c>
      <c r="AD152" s="11">
        <f t="shared" si="1"/>
        <v>1.6606358404560202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12.226142120829731</v>
      </c>
      <c r="F154" s="11">
        <f>SUM(F$141, F$153, -1 * IF(OR($B$6=2005,$B$6&gt;=2020),SUM(F$99:F$122),0), IF(AND(ISNUMBER(SEARCH($B$4,"AT|BE|CH|GB|IE|LT|LU|NL")),SUM(F$143:F$149)&gt;0),SUM(F$143:F$149)-SUM(F$27:F$33),0))</f>
        <v>15.969513303596026</v>
      </c>
      <c r="G154" s="11">
        <f>SUM(G$141, G$153, IF(AND(ISNUMBER(SEARCH($B$4,"AT|BE|CH|GB|IE|LT|LU|NL")),SUM(G$143:G$149)&gt;0),SUM(G$143:G$149)-SUM(G$27:G$33),0))</f>
        <v>2.5331744467381996</v>
      </c>
      <c r="H154" s="11">
        <f>SUM(H$141, H$153, IF(AND(ISNUMBER(SEARCH($B$4,"AT|BE|CH|GB|IE|LT|LU|NL")),SUM(H$143:H$149)&gt;0),SUM(H$143:H$149)-SUM(H$27:H$33),0))</f>
        <v>27.519598408640206</v>
      </c>
      <c r="I154" s="11">
        <f t="shared" ref="I154:AD154" si="2">SUM(I$141, I$153, IF(AND(ISNUMBER(SEARCH($B$4,"AT|BE|CH|GB|IE|LT|LU|NL")),SUM(I$143:I$149)&gt;0),SUM(I$143:I$149)-SUM(I$27:I$33),0))</f>
        <v>3.4780685063123649</v>
      </c>
      <c r="J154" s="11">
        <f t="shared" si="2"/>
        <v>3.625472463014435</v>
      </c>
      <c r="K154" s="11">
        <f t="shared" si="2"/>
        <v>5.3852151443614966</v>
      </c>
      <c r="L154" s="11">
        <f t="shared" si="2"/>
        <v>4.0436846031387166</v>
      </c>
      <c r="M154" s="11">
        <f t="shared" si="2"/>
        <v>14.037208236746121</v>
      </c>
      <c r="N154" s="11">
        <f t="shared" si="2"/>
        <v>0.37787556811176592</v>
      </c>
      <c r="O154" s="11">
        <f t="shared" si="2"/>
        <v>5.908669041304119</v>
      </c>
      <c r="P154" s="11">
        <f t="shared" si="2"/>
        <v>2.7489342712917773</v>
      </c>
      <c r="Q154" s="11">
        <f t="shared" si="2"/>
        <v>7.6076868636199974E-2</v>
      </c>
      <c r="R154" s="11">
        <f t="shared" si="2"/>
        <v>0.31050116690258478</v>
      </c>
      <c r="S154" s="11">
        <f t="shared" si="2"/>
        <v>0.11288967402828104</v>
      </c>
      <c r="T154" s="11">
        <f t="shared" si="2"/>
        <v>1.3536625980363386</v>
      </c>
      <c r="U154" s="11">
        <f t="shared" si="2"/>
        <v>3.0001180898476944E-2</v>
      </c>
      <c r="V154" s="11">
        <f t="shared" si="2"/>
        <v>5.7439785143176945</v>
      </c>
      <c r="W154" s="11">
        <f t="shared" si="2"/>
        <v>3.7675794880199995E-2</v>
      </c>
      <c r="X154" s="11">
        <f t="shared" si="2"/>
        <v>0.32881058382654338</v>
      </c>
      <c r="Y154" s="11">
        <f t="shared" si="2"/>
        <v>0.65241943334799224</v>
      </c>
      <c r="Z154" s="11">
        <f t="shared" si="2"/>
        <v>0.27628652653463592</v>
      </c>
      <c r="AA154" s="11">
        <f t="shared" si="2"/>
        <v>4.6733087964532946E-2</v>
      </c>
      <c r="AB154" s="11">
        <f t="shared" si="2"/>
        <v>1.3045010341255201</v>
      </c>
      <c r="AC154" s="11">
        <f t="shared" si="2"/>
        <v>8.3535602824462813</v>
      </c>
      <c r="AD154" s="11">
        <f t="shared" si="2"/>
        <v>1.6606358404560202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AL170"/>
  <sheetViews>
    <sheetView zoomScale="55" zoomScaleNormal="55" workbookViewId="0">
      <pane xSplit="4" ySplit="13" topLeftCell="E141"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2001</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2001</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0.39252036000000001</v>
      </c>
      <c r="F14" s="3">
        <v>6.1629539999999991E-3</v>
      </c>
      <c r="G14" s="3">
        <v>1.2295556999999999</v>
      </c>
      <c r="H14" s="3" t="s">
        <v>431</v>
      </c>
      <c r="I14" s="3">
        <v>4.7159814000000001E-2</v>
      </c>
      <c r="J14" s="3">
        <v>6.3237095999999993E-2</v>
      </c>
      <c r="K14" s="3">
        <v>9.0377531999999997E-2</v>
      </c>
      <c r="L14" s="3">
        <v>2.8129028639999995E-3</v>
      </c>
      <c r="M14" s="3">
        <v>4.8895337999999997E-2</v>
      </c>
      <c r="N14" s="3">
        <v>1.099680480084032E-2</v>
      </c>
      <c r="O14" s="3">
        <v>3.94164</v>
      </c>
      <c r="P14" s="3">
        <v>1.8700927800000004E-3</v>
      </c>
      <c r="Q14" s="3">
        <v>1.09925124E-2</v>
      </c>
      <c r="R14" s="3">
        <v>7.1972729999999997E-3</v>
      </c>
      <c r="S14" s="3">
        <v>1.4900977799999998E-2</v>
      </c>
      <c r="T14" s="3">
        <v>0.6160006440000001</v>
      </c>
      <c r="U14" s="3">
        <v>1.0198870800000001E-2</v>
      </c>
      <c r="V14" s="3">
        <v>0.21313114799999999</v>
      </c>
      <c r="W14" s="3">
        <v>6.4141499999999995E-3</v>
      </c>
      <c r="X14" s="3" t="s">
        <v>432</v>
      </c>
      <c r="Y14" s="3">
        <v>1.085211E-5</v>
      </c>
      <c r="Z14" s="3">
        <v>1.085211E-5</v>
      </c>
      <c r="AA14" s="3">
        <v>2.20193016E-5</v>
      </c>
      <c r="AB14" s="3">
        <v>4.3723521599999996E-5</v>
      </c>
      <c r="AC14" s="3" t="s">
        <v>432</v>
      </c>
      <c r="AD14" s="3" t="s">
        <v>432</v>
      </c>
      <c r="AE14" s="51"/>
      <c r="AF14" s="22">
        <v>3181.98</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0.113697088</v>
      </c>
      <c r="F15" s="3">
        <v>1.98581568E-3</v>
      </c>
      <c r="G15" s="3">
        <v>0.15541570087599998</v>
      </c>
      <c r="H15" s="3" t="s">
        <v>432</v>
      </c>
      <c r="I15" s="3">
        <v>3.7617064400000005E-3</v>
      </c>
      <c r="J15" s="3">
        <v>5.6809264400000002E-3</v>
      </c>
      <c r="K15" s="3">
        <v>7.2802764400000004E-3</v>
      </c>
      <c r="L15" s="3">
        <v>2.9281739696000004E-4</v>
      </c>
      <c r="M15" s="3">
        <v>1.9902241600000002E-2</v>
      </c>
      <c r="N15" s="3">
        <v>2.8494912899999997E-3</v>
      </c>
      <c r="O15" s="3">
        <v>0.9318676075750002</v>
      </c>
      <c r="P15" s="3">
        <v>1.8438485600000002E-4</v>
      </c>
      <c r="Q15" s="3">
        <v>1.563764328E-3</v>
      </c>
      <c r="R15" s="3">
        <v>6.8432119879999996E-3</v>
      </c>
      <c r="S15" s="3">
        <v>5.5151950148000003E-3</v>
      </c>
      <c r="T15" s="3">
        <v>0.25003052897299999</v>
      </c>
      <c r="U15" s="3">
        <v>9.9748907999999996E-4</v>
      </c>
      <c r="V15" s="3">
        <v>3.539717245E-2</v>
      </c>
      <c r="W15" s="3">
        <v>9.1082499999999998E-4</v>
      </c>
      <c r="X15" s="3">
        <v>6.3941462400000008E-7</v>
      </c>
      <c r="Y15" s="3">
        <v>2.2477044400000001E-6</v>
      </c>
      <c r="Z15" s="3">
        <v>6.7241017599999997E-7</v>
      </c>
      <c r="AA15" s="3">
        <v>6.7241017599999997E-7</v>
      </c>
      <c r="AB15" s="3">
        <v>4.2319394159999999E-6</v>
      </c>
      <c r="AC15" s="3" t="s">
        <v>432</v>
      </c>
      <c r="AD15" s="3" t="s">
        <v>432</v>
      </c>
      <c r="AE15" s="51"/>
      <c r="AF15" s="22">
        <v>704.71800000000007</v>
      </c>
      <c r="AG15" s="22" t="s">
        <v>431</v>
      </c>
      <c r="AH15" s="22">
        <v>222.3</v>
      </c>
      <c r="AI15" s="22" t="s">
        <v>431</v>
      </c>
      <c r="AJ15" s="22" t="s">
        <v>431</v>
      </c>
      <c r="AK15" s="22" t="s">
        <v>432</v>
      </c>
      <c r="AL15" s="40" t="s">
        <v>50</v>
      </c>
    </row>
    <row r="16" spans="1:38" ht="26.25" hidden="1" customHeight="1" outlineLevel="1" thickBot="1" x14ac:dyDescent="0.3">
      <c r="A16" s="118" t="s">
        <v>54</v>
      </c>
      <c r="B16" s="118" t="s">
        <v>57</v>
      </c>
      <c r="C16" s="119" t="s">
        <v>58</v>
      </c>
      <c r="D16" s="62"/>
      <c r="E16" s="3">
        <v>3.3641999999999999E-3</v>
      </c>
      <c r="F16" s="3">
        <v>9.8280000000000001E-5</v>
      </c>
      <c r="G16" s="3">
        <v>1.0621800000000001E-5</v>
      </c>
      <c r="H16" s="3" t="s">
        <v>431</v>
      </c>
      <c r="I16" s="3">
        <v>3.3642000000000001E-5</v>
      </c>
      <c r="J16" s="3">
        <v>3.3642000000000001E-5</v>
      </c>
      <c r="K16" s="3">
        <v>3.3642000000000001E-5</v>
      </c>
      <c r="L16" s="3">
        <v>9.4499999999999995E-7</v>
      </c>
      <c r="M16" s="3">
        <v>1.4741999999999999E-3</v>
      </c>
      <c r="N16" s="3">
        <v>5.6700000000000005E-8</v>
      </c>
      <c r="O16" s="3">
        <v>9.4500000000000002E-9</v>
      </c>
      <c r="P16" s="3">
        <v>3.7799999999999998E-6</v>
      </c>
      <c r="Q16" s="3">
        <v>4.5360000000000003E-6</v>
      </c>
      <c r="R16" s="3">
        <v>2.8728000000000001E-8</v>
      </c>
      <c r="S16" s="3">
        <v>2.8728000000000003E-9</v>
      </c>
      <c r="T16" s="3">
        <v>1.9278000000000002E-8</v>
      </c>
      <c r="U16" s="3">
        <v>4.2336E-7</v>
      </c>
      <c r="V16" s="3">
        <v>5.6700000000000005E-8</v>
      </c>
      <c r="W16" s="3">
        <v>1.8899999999999999E-5</v>
      </c>
      <c r="X16" s="3">
        <v>2.1168000000000005E-8</v>
      </c>
      <c r="Y16" s="3">
        <v>3.1751999999999999E-8</v>
      </c>
      <c r="Z16" s="3">
        <v>3.1751999999999999E-8</v>
      </c>
      <c r="AA16" s="3">
        <v>3.1751999999999999E-8</v>
      </c>
      <c r="AB16" s="3">
        <v>1.1642400000000001E-7</v>
      </c>
      <c r="AC16" s="3" t="s">
        <v>432</v>
      </c>
      <c r="AD16" s="3" t="s">
        <v>432</v>
      </c>
      <c r="AE16" s="51"/>
      <c r="AF16" s="22" t="s">
        <v>431</v>
      </c>
      <c r="AG16" s="22" t="s">
        <v>431</v>
      </c>
      <c r="AH16" s="22">
        <v>37.799999999999997</v>
      </c>
      <c r="AI16" s="22" t="s">
        <v>431</v>
      </c>
      <c r="AJ16" s="22" t="s">
        <v>431</v>
      </c>
      <c r="AK16" s="22" t="s">
        <v>432</v>
      </c>
      <c r="AL16" s="40" t="s">
        <v>50</v>
      </c>
    </row>
    <row r="17" spans="1:38" ht="26.25" hidden="1" customHeight="1" outlineLevel="1" thickBot="1" x14ac:dyDescent="0.3">
      <c r="A17" s="118" t="s">
        <v>54</v>
      </c>
      <c r="B17" s="118" t="s">
        <v>59</v>
      </c>
      <c r="C17" s="119" t="s">
        <v>60</v>
      </c>
      <c r="D17" s="62"/>
      <c r="E17" s="3">
        <v>0.58164042599999999</v>
      </c>
      <c r="F17" s="3">
        <v>2.8345050000000004E-2</v>
      </c>
      <c r="G17" s="3">
        <v>5.3288694000000005E-2</v>
      </c>
      <c r="H17" s="3" t="s">
        <v>431</v>
      </c>
      <c r="I17" s="3">
        <v>2.2676040000000001E-2</v>
      </c>
      <c r="J17" s="3">
        <v>2.2676040000000001E-2</v>
      </c>
      <c r="K17" s="3">
        <v>2.2676040000000001E-2</v>
      </c>
      <c r="L17" s="3">
        <v>1.2698582400000002E-2</v>
      </c>
      <c r="M17" s="3">
        <v>7.4830932000000003E-2</v>
      </c>
      <c r="N17" s="3">
        <v>8.3856160076697603E-5</v>
      </c>
      <c r="O17" s="3">
        <v>6.802812000000001E-3</v>
      </c>
      <c r="P17" s="3">
        <v>1.3605624E-4</v>
      </c>
      <c r="Q17" s="3">
        <v>3.4014060000000001E-5</v>
      </c>
      <c r="R17" s="3">
        <v>2.267604E-4</v>
      </c>
      <c r="S17" s="3">
        <v>2.4943643999999999E-4</v>
      </c>
      <c r="T17" s="3">
        <v>9.0704160000000009E-6</v>
      </c>
      <c r="U17" s="3">
        <v>1.2471822E-4</v>
      </c>
      <c r="V17" s="3">
        <v>3.2880258000000002E-2</v>
      </c>
      <c r="W17" s="3">
        <v>2.8865059999999998E-4</v>
      </c>
      <c r="X17" s="3">
        <v>2.1542238000000001E-3</v>
      </c>
      <c r="Y17" s="3">
        <v>1.7007029999999999E-2</v>
      </c>
      <c r="Z17" s="3">
        <v>1.9274634000000001E-3</v>
      </c>
      <c r="AA17" s="3">
        <v>1.700703E-3</v>
      </c>
      <c r="AB17" s="3">
        <v>2.27894202E-2</v>
      </c>
      <c r="AC17" s="3" t="s">
        <v>431</v>
      </c>
      <c r="AD17" s="3" t="s">
        <v>431</v>
      </c>
      <c r="AE17" s="51"/>
      <c r="AF17" s="22">
        <v>1133.8020000000001</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8.3813426999999996E-2</v>
      </c>
      <c r="F18" s="3">
        <v>4.0844749999999997E-3</v>
      </c>
      <c r="G18" s="3">
        <v>7.6788129999999996E-3</v>
      </c>
      <c r="H18" s="3" t="s">
        <v>431</v>
      </c>
      <c r="I18" s="3">
        <v>3.26758E-3</v>
      </c>
      <c r="J18" s="3">
        <v>3.26758E-3</v>
      </c>
      <c r="K18" s="3">
        <v>3.26758E-3</v>
      </c>
      <c r="L18" s="3">
        <v>4.7936000000000002E-4</v>
      </c>
      <c r="M18" s="3">
        <v>1.0783014E-2</v>
      </c>
      <c r="N18" s="3">
        <v>9.6463200383487992E-6</v>
      </c>
      <c r="O18" s="3">
        <v>9.8027400000000016E-4</v>
      </c>
      <c r="P18" s="3">
        <v>1.9605479999999999E-5</v>
      </c>
      <c r="Q18" s="3">
        <v>4.9013699999999998E-6</v>
      </c>
      <c r="R18" s="3">
        <v>3.2675800000000003E-5</v>
      </c>
      <c r="S18" s="3">
        <v>3.5943380000000004E-5</v>
      </c>
      <c r="T18" s="3">
        <v>1.3070320000000002E-6</v>
      </c>
      <c r="U18" s="3">
        <v>1.7971690000000002E-5</v>
      </c>
      <c r="V18" s="3">
        <v>4.7379910000000004E-3</v>
      </c>
      <c r="W18" s="3">
        <v>2.2873059999999995E-4</v>
      </c>
      <c r="X18" s="3">
        <v>3.1042009999999998E-4</v>
      </c>
      <c r="Y18" s="3">
        <v>2.4506850000000002E-3</v>
      </c>
      <c r="Z18" s="3">
        <v>2.7774430000000001E-4</v>
      </c>
      <c r="AA18" s="3">
        <v>2.4506849999999999E-4</v>
      </c>
      <c r="AB18" s="3">
        <v>3.2839179000000002E-3</v>
      </c>
      <c r="AC18" s="3" t="s">
        <v>431</v>
      </c>
      <c r="AD18" s="3" t="s">
        <v>431</v>
      </c>
      <c r="AE18" s="51"/>
      <c r="AF18" s="22">
        <v>163.37899999999999</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4.4938287E-2</v>
      </c>
      <c r="F19" s="3">
        <v>2.1899750000000003E-3</v>
      </c>
      <c r="G19" s="3">
        <v>4.1171530000000001E-3</v>
      </c>
      <c r="H19" s="3" t="s">
        <v>431</v>
      </c>
      <c r="I19" s="3">
        <v>1.75198E-3</v>
      </c>
      <c r="J19" s="3">
        <v>1.75198E-3</v>
      </c>
      <c r="K19" s="3">
        <v>1.75198E-3</v>
      </c>
      <c r="L19" s="3">
        <v>9.8110880000000012E-4</v>
      </c>
      <c r="M19" s="3">
        <v>5.7815339999999996E-3</v>
      </c>
      <c r="N19" s="3">
        <v>3.5839200383488003E-6</v>
      </c>
      <c r="O19" s="3">
        <v>5.25594E-4</v>
      </c>
      <c r="P19" s="3">
        <v>1.0511879999999999E-5</v>
      </c>
      <c r="Q19" s="3">
        <v>2.6279699999999997E-6</v>
      </c>
      <c r="R19" s="3">
        <v>1.7519800000000001E-5</v>
      </c>
      <c r="S19" s="3">
        <v>1.9271779999999999E-5</v>
      </c>
      <c r="T19" s="3">
        <v>7.0079200000000002E-7</v>
      </c>
      <c r="U19" s="3">
        <v>9.6358899999999997E-6</v>
      </c>
      <c r="V19" s="3">
        <v>2.540371E-3</v>
      </c>
      <c r="W19" s="3">
        <v>5.9919999999999996E-5</v>
      </c>
      <c r="X19" s="3">
        <v>1.6643810000000002E-4</v>
      </c>
      <c r="Y19" s="3">
        <v>1.3139850000000002E-3</v>
      </c>
      <c r="Z19" s="3">
        <v>1.4891829999999999E-4</v>
      </c>
      <c r="AA19" s="3">
        <v>1.313985E-4</v>
      </c>
      <c r="AB19" s="3">
        <v>1.7607399000000002E-3</v>
      </c>
      <c r="AC19" s="3" t="s">
        <v>431</v>
      </c>
      <c r="AD19" s="3" t="s">
        <v>431</v>
      </c>
      <c r="AE19" s="51"/>
      <c r="AF19" s="22">
        <v>87.59899999999999</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t="s">
        <v>431</v>
      </c>
      <c r="AD20" s="3" t="s">
        <v>431</v>
      </c>
      <c r="AE20" s="51"/>
      <c r="AF20" s="22">
        <v>87.59899999999999</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0.33195870900000002</v>
      </c>
      <c r="F21" s="3">
        <v>0.466477325</v>
      </c>
      <c r="G21" s="3">
        <v>4.6924370999999999E-2</v>
      </c>
      <c r="H21" s="3">
        <v>5.5537000000000003E-2</v>
      </c>
      <c r="I21" s="3">
        <v>0.22308185999999999</v>
      </c>
      <c r="J21" s="3">
        <v>0.22758486</v>
      </c>
      <c r="K21" s="3">
        <v>0.23809185999999999</v>
      </c>
      <c r="L21" s="3">
        <v>6.6086641599999996E-2</v>
      </c>
      <c r="M21" s="3">
        <v>0.898278138</v>
      </c>
      <c r="N21" s="3">
        <v>4.0558223440230093E-2</v>
      </c>
      <c r="O21" s="3">
        <v>2.3395557999999997E-2</v>
      </c>
      <c r="P21" s="3">
        <v>9.1821116000000006E-4</v>
      </c>
      <c r="Q21" s="3">
        <v>3.0460279E-4</v>
      </c>
      <c r="R21" s="3">
        <v>3.4652418599999998E-2</v>
      </c>
      <c r="S21" s="3">
        <v>9.1483604599999994E-3</v>
      </c>
      <c r="T21" s="3">
        <v>3.0071767439999999E-3</v>
      </c>
      <c r="U21" s="3">
        <v>8.2168022999999993E-4</v>
      </c>
      <c r="V21" s="3">
        <v>0.78727769699999994</v>
      </c>
      <c r="W21" s="3">
        <v>5.0962000000000002E-4</v>
      </c>
      <c r="X21" s="3">
        <v>1.6239476700000002E-2</v>
      </c>
      <c r="Y21" s="3">
        <v>3.3722395000000002E-2</v>
      </c>
      <c r="Z21" s="3">
        <v>8.6050581000000001E-3</v>
      </c>
      <c r="AA21" s="3">
        <v>6.9746394999999992E-3</v>
      </c>
      <c r="AB21" s="3">
        <v>6.5541569299999991E-2</v>
      </c>
      <c r="AC21" s="3">
        <v>7.5050000000000004E-3</v>
      </c>
      <c r="AD21" s="3">
        <v>9.0060000000000002E-5</v>
      </c>
      <c r="AE21" s="51"/>
      <c r="AF21" s="22">
        <v>647.09299999999996</v>
      </c>
      <c r="AG21" s="22">
        <v>0</v>
      </c>
      <c r="AH21" s="22" t="s">
        <v>431</v>
      </c>
      <c r="AI21" s="22">
        <v>1501</v>
      </c>
      <c r="AJ21" s="22" t="s">
        <v>431</v>
      </c>
      <c r="AK21" s="22" t="s">
        <v>432</v>
      </c>
      <c r="AL21" s="40" t="s">
        <v>50</v>
      </c>
    </row>
    <row r="22" spans="1:38" ht="26.25" hidden="1" customHeight="1" outlineLevel="1" thickBot="1" x14ac:dyDescent="0.3">
      <c r="A22" s="118" t="s">
        <v>54</v>
      </c>
      <c r="B22" s="118" t="s">
        <v>69</v>
      </c>
      <c r="C22" s="119" t="s">
        <v>70</v>
      </c>
      <c r="D22" s="62"/>
      <c r="E22" s="3">
        <v>0.21342652499999998</v>
      </c>
      <c r="F22" s="3">
        <v>0.39414196019999997</v>
      </c>
      <c r="G22" s="3">
        <v>0.45764165499999998</v>
      </c>
      <c r="H22" s="3">
        <v>4.7581999999999999E-2</v>
      </c>
      <c r="I22" s="3">
        <v>0.18664327359999999</v>
      </c>
      <c r="J22" s="3">
        <v>0.19170408820000001</v>
      </c>
      <c r="K22" s="3">
        <v>0.20167857659999999</v>
      </c>
      <c r="L22" s="3">
        <v>5.3689269606400004E-2</v>
      </c>
      <c r="M22" s="3">
        <v>0.75523856460000005</v>
      </c>
      <c r="N22" s="3">
        <v>3.8584176840000005E-2</v>
      </c>
      <c r="O22" s="3">
        <v>1.890598118E-2</v>
      </c>
      <c r="P22" s="3">
        <v>1.5153361600000002E-3</v>
      </c>
      <c r="Q22" s="3">
        <v>3.9160238900000002E-3</v>
      </c>
      <c r="R22" s="3">
        <v>3.1964874999999997E-2</v>
      </c>
      <c r="S22" s="3">
        <v>8.0353411799999989E-3</v>
      </c>
      <c r="T22" s="3">
        <v>5.0571522639999995E-3</v>
      </c>
      <c r="U22" s="3">
        <v>1.2192960729999999E-2</v>
      </c>
      <c r="V22" s="3">
        <v>0.66905765140000006</v>
      </c>
      <c r="W22" s="3">
        <v>2.6877799999999999E-3</v>
      </c>
      <c r="X22" s="3">
        <v>1.34073103934E-2</v>
      </c>
      <c r="Y22" s="3">
        <v>2.4903713966E-2</v>
      </c>
      <c r="Z22" s="3">
        <v>6.9268227219999997E-3</v>
      </c>
      <c r="AA22" s="3">
        <v>5.5763619278000002E-3</v>
      </c>
      <c r="AB22" s="3">
        <v>5.0814209009200001E-2</v>
      </c>
      <c r="AC22" s="3">
        <v>8.1446506000000009E-3</v>
      </c>
      <c r="AD22" s="3">
        <v>7.8004529400000001E-5</v>
      </c>
      <c r="AE22" s="51"/>
      <c r="AF22" s="22">
        <v>287.88299999999998</v>
      </c>
      <c r="AG22" s="22">
        <v>255.91800000000001</v>
      </c>
      <c r="AH22" s="22">
        <v>34.200000000000003</v>
      </c>
      <c r="AI22" s="22">
        <v>1286</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0.89083678439999991</v>
      </c>
      <c r="F24" s="3">
        <v>4.3420235439999996E-2</v>
      </c>
      <c r="G24" s="3">
        <v>8.1695138E-2</v>
      </c>
      <c r="H24" s="3">
        <v>0</v>
      </c>
      <c r="I24" s="3">
        <v>3.4729879999999998E-2</v>
      </c>
      <c r="J24" s="3">
        <v>3.4740269599999998E-2</v>
      </c>
      <c r="K24" s="3">
        <v>3.4740891199999999E-2</v>
      </c>
      <c r="L24" s="3">
        <v>1.94487328E-2</v>
      </c>
      <c r="M24" s="3">
        <v>0.11469127680000001</v>
      </c>
      <c r="N24" s="3">
        <v>1.3027472023009279E-4</v>
      </c>
      <c r="O24" s="3">
        <v>1.0419123839999999E-2</v>
      </c>
      <c r="P24" s="3">
        <v>2.090808E-4</v>
      </c>
      <c r="Q24" s="3">
        <v>5.2450019999999996E-5</v>
      </c>
      <c r="R24" s="3">
        <v>3.4849760000000001E-4</v>
      </c>
      <c r="S24" s="3">
        <v>3.8358268000000004E-4</v>
      </c>
      <c r="T24" s="3">
        <v>1.3891952000000001E-5</v>
      </c>
      <c r="U24" s="3">
        <v>1.9117418000000002E-4</v>
      </c>
      <c r="V24" s="3">
        <v>5.0376086E-2</v>
      </c>
      <c r="W24" s="3">
        <v>4.338166E-4</v>
      </c>
      <c r="X24" s="3">
        <v>3.2993426403999998E-3</v>
      </c>
      <c r="Y24" s="3">
        <v>2.604741523032E-2</v>
      </c>
      <c r="Z24" s="3">
        <v>2.9520419045599997E-3</v>
      </c>
      <c r="AA24" s="3">
        <v>2.6047426428E-3</v>
      </c>
      <c r="AB24" s="3">
        <v>3.4903542418079997E-2</v>
      </c>
      <c r="AC24" s="3">
        <v>5.5056E-8</v>
      </c>
      <c r="AD24" s="3">
        <v>1.5096000000000002E-8</v>
      </c>
      <c r="AE24" s="51"/>
      <c r="AF24" s="22">
        <v>1736.4939999999999</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0.38741555200000005</v>
      </c>
      <c r="F25" s="3">
        <v>1.5133420000000002E-2</v>
      </c>
      <c r="G25" s="3">
        <v>3.0266840000000003E-2</v>
      </c>
      <c r="H25" s="3" t="s">
        <v>432</v>
      </c>
      <c r="I25" s="3">
        <v>6.0533680000000008E-3</v>
      </c>
      <c r="J25" s="3">
        <v>6.0533680000000008E-3</v>
      </c>
      <c r="K25" s="3">
        <v>6.0533680000000008E-3</v>
      </c>
      <c r="L25" s="3" t="s">
        <v>432</v>
      </c>
      <c r="M25" s="3">
        <v>3.3293524000000005E-2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1301.4741200000001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1.1224650490000002E-2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956.08349999999996</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9.4374803500000019E-4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1.502330222673935</v>
      </c>
      <c r="F34" s="3">
        <v>0.13331747205026334</v>
      </c>
      <c r="G34" s="3" t="s">
        <v>434</v>
      </c>
      <c r="H34" s="3">
        <v>2.0069296867781576E-4</v>
      </c>
      <c r="I34" s="3">
        <v>3.9278481012658233E-2</v>
      </c>
      <c r="J34" s="3">
        <v>4.1285410699436392E-2</v>
      </c>
      <c r="K34" s="3">
        <v>4.3579044627182852E-2</v>
      </c>
      <c r="L34" s="3" t="s">
        <v>432</v>
      </c>
      <c r="M34" s="3">
        <v>0.30677353783608985</v>
      </c>
      <c r="N34" s="3" t="s">
        <v>432</v>
      </c>
      <c r="O34" s="3">
        <v>2.867042409683083E-10</v>
      </c>
      <c r="P34" s="3" t="s">
        <v>432</v>
      </c>
      <c r="Q34" s="3" t="s">
        <v>432</v>
      </c>
      <c r="R34" s="3">
        <v>1.4335212048415415E-9</v>
      </c>
      <c r="S34" s="3">
        <v>4.8739720964612398E-8</v>
      </c>
      <c r="T34" s="3">
        <v>2.0069296867781579E-9</v>
      </c>
      <c r="U34" s="3">
        <v>2.867042409683083E-10</v>
      </c>
      <c r="V34" s="3">
        <v>2.8670424096830825E-8</v>
      </c>
      <c r="W34" s="3" t="s">
        <v>432</v>
      </c>
      <c r="X34" s="3">
        <v>8.6011272290492459E-13</v>
      </c>
      <c r="Y34" s="3">
        <v>1.4335212048415415E-12</v>
      </c>
      <c r="Z34" s="3" t="s">
        <v>432</v>
      </c>
      <c r="AA34" s="3">
        <v>2.8670424096830824E-10</v>
      </c>
      <c r="AB34" s="3">
        <v>2.5826318026425207E-9</v>
      </c>
      <c r="AC34" s="3" t="s">
        <v>432</v>
      </c>
      <c r="AD34" s="3" t="s">
        <v>432</v>
      </c>
      <c r="AE34" s="51"/>
      <c r="AF34" s="22">
        <v>1241.2</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0.2277815762727525</v>
      </c>
      <c r="F36" s="3">
        <v>4.4191998521666824E-2</v>
      </c>
      <c r="G36" s="3" t="s">
        <v>433</v>
      </c>
      <c r="H36" s="3">
        <v>4.152268317472051E-5</v>
      </c>
      <c r="I36" s="3">
        <v>2.7286334657673474E-2</v>
      </c>
      <c r="J36" s="3">
        <v>2.7286334657673474E-2</v>
      </c>
      <c r="K36" s="3">
        <v>2.7286334657673474E-2</v>
      </c>
      <c r="L36" s="3" t="s">
        <v>434</v>
      </c>
      <c r="M36" s="3">
        <v>0.11744987526563799</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256.8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0.58058539399999998</v>
      </c>
      <c r="F39" s="3">
        <v>0.52378407199999999</v>
      </c>
      <c r="G39" s="3">
        <v>0.19186265548000001</v>
      </c>
      <c r="H39" s="3">
        <v>5.9496E-2</v>
      </c>
      <c r="I39" s="3">
        <v>0.29075592432000003</v>
      </c>
      <c r="J39" s="3">
        <v>0.30113464332000001</v>
      </c>
      <c r="K39" s="3">
        <v>0.31239064331999999</v>
      </c>
      <c r="L39" s="3">
        <v>9.0709825600000002E-2</v>
      </c>
      <c r="M39" s="3">
        <v>1.094244365</v>
      </c>
      <c r="N39" s="3">
        <v>5.3094665735770881E-2</v>
      </c>
      <c r="O39" s="3">
        <v>0.29864012031959991</v>
      </c>
      <c r="P39" s="3">
        <v>1.1045617000000002E-3</v>
      </c>
      <c r="Q39" s="3">
        <v>1.2502309000000001E-3</v>
      </c>
      <c r="R39" s="3">
        <v>5.5502190172000004E-2</v>
      </c>
      <c r="S39" s="3">
        <v>1.52032110344E-2</v>
      </c>
      <c r="T39" s="3">
        <v>0.23466508517200002</v>
      </c>
      <c r="U39" s="3">
        <v>1.000133452E-3</v>
      </c>
      <c r="V39" s="3">
        <v>0.85676246212000007</v>
      </c>
      <c r="W39" s="3">
        <v>4.0128000000000004E-3</v>
      </c>
      <c r="X39" s="3">
        <v>1.6083517988699999E-2</v>
      </c>
      <c r="Y39" s="3">
        <v>2.5755773595E-2</v>
      </c>
      <c r="Z39" s="3">
        <v>8.0431476741000003E-3</v>
      </c>
      <c r="AA39" s="3">
        <v>6.4347773595000001E-3</v>
      </c>
      <c r="AB39" s="3">
        <v>5.6317216617299999E-2</v>
      </c>
      <c r="AC39" s="3">
        <v>8.0404073460599995E-3</v>
      </c>
      <c r="AD39" s="3">
        <v>9.6720704489999996E-5</v>
      </c>
      <c r="AE39" s="51"/>
      <c r="AF39" s="22">
        <v>2040.817</v>
      </c>
      <c r="AG39" s="22">
        <v>0</v>
      </c>
      <c r="AH39" s="22" t="s">
        <v>431</v>
      </c>
      <c r="AI39" s="22">
        <v>1608</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0.36914252199999997</v>
      </c>
      <c r="F41" s="3">
        <v>1.4907915190000001</v>
      </c>
      <c r="G41" s="3">
        <v>0.14244286250999999</v>
      </c>
      <c r="H41" s="3">
        <v>0.178451</v>
      </c>
      <c r="I41" s="3">
        <v>0.78950635934000002</v>
      </c>
      <c r="J41" s="3">
        <v>0.80680495933999996</v>
      </c>
      <c r="K41" s="3">
        <v>0.84056595934</v>
      </c>
      <c r="L41" s="3">
        <v>0.22562138212000002</v>
      </c>
      <c r="M41" s="3">
        <v>2.8683840369999998</v>
      </c>
      <c r="N41" s="3">
        <v>0.13298496973131949</v>
      </c>
      <c r="O41" s="3">
        <v>0.20417997933769999</v>
      </c>
      <c r="P41" s="3">
        <v>2.9040153000000008E-3</v>
      </c>
      <c r="Q41" s="3">
        <v>1.4967853000000001E-3</v>
      </c>
      <c r="R41" s="3">
        <v>0.120375145989</v>
      </c>
      <c r="S41" s="3">
        <v>3.1770429197800001E-2</v>
      </c>
      <c r="T41" s="3">
        <v>0.12756014598899998</v>
      </c>
      <c r="U41" s="3">
        <v>2.5689328739999999E-3</v>
      </c>
      <c r="V41" s="3">
        <v>2.4871479516899999</v>
      </c>
      <c r="W41" s="3">
        <v>6.1414999999999994E-3</v>
      </c>
      <c r="X41" s="3">
        <v>4.8231792080000002E-2</v>
      </c>
      <c r="Y41" s="3">
        <v>7.7182148000000006E-2</v>
      </c>
      <c r="Z41" s="3">
        <v>2.4116603440000002E-2</v>
      </c>
      <c r="AA41" s="3">
        <v>1.9293414799999999E-2</v>
      </c>
      <c r="AB41" s="3">
        <v>0.16882395832000002</v>
      </c>
      <c r="AC41" s="3">
        <v>2.4115207504000001E-2</v>
      </c>
      <c r="AD41" s="3">
        <v>2.89502616E-4</v>
      </c>
      <c r="AE41" s="51"/>
      <c r="AF41" s="22">
        <v>2031.3530000000001</v>
      </c>
      <c r="AG41" s="22">
        <v>0</v>
      </c>
      <c r="AH41" s="22" t="s">
        <v>431</v>
      </c>
      <c r="AI41" s="22">
        <v>4823</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5.6192289672918783</v>
      </c>
      <c r="F43" s="3">
        <v>0.89922744876651572</v>
      </c>
      <c r="G43" s="3">
        <v>1.1792E-2</v>
      </c>
      <c r="H43" s="3">
        <v>4.0968635683267113E-2</v>
      </c>
      <c r="I43" s="3">
        <v>0.4834910077612492</v>
      </c>
      <c r="J43" s="3">
        <v>0.4867070077612492</v>
      </c>
      <c r="K43" s="3">
        <v>0.49421100776124921</v>
      </c>
      <c r="L43" s="3">
        <v>3.5140234962274781</v>
      </c>
      <c r="M43" s="3">
        <v>2.4813983314238195</v>
      </c>
      <c r="N43" s="3">
        <v>2.8944008300170198E-2</v>
      </c>
      <c r="O43" s="3">
        <v>1.3936277235082695E-2</v>
      </c>
      <c r="P43" s="3">
        <v>6.0040153973020419E-4</v>
      </c>
      <c r="Q43" s="3">
        <v>2.0368E-4</v>
      </c>
      <c r="R43" s="3">
        <v>2.4656000000000001E-2</v>
      </c>
      <c r="S43" s="3">
        <v>6.4320000000000002E-3</v>
      </c>
      <c r="T43" s="3">
        <v>2.1440000000000001E-3</v>
      </c>
      <c r="U43" s="3">
        <v>5.3600000000000002E-4</v>
      </c>
      <c r="V43" s="3">
        <v>0.54886400000000002</v>
      </c>
      <c r="W43" s="3">
        <v>1.072E-4</v>
      </c>
      <c r="X43" s="3">
        <v>1.072E-2</v>
      </c>
      <c r="Y43" s="3">
        <v>1.7152000000000001E-2</v>
      </c>
      <c r="Z43" s="3">
        <v>5.3600000000000002E-3</v>
      </c>
      <c r="AA43" s="3">
        <v>4.2880000000000001E-3</v>
      </c>
      <c r="AB43" s="3">
        <v>3.7519999999999998E-2</v>
      </c>
      <c r="AC43" s="3">
        <v>5.3600000000000002E-3</v>
      </c>
      <c r="AD43" s="3">
        <v>6.4319999999999994E-5</v>
      </c>
      <c r="AE43" s="51"/>
      <c r="AF43" s="22">
        <v>6877.6290000000008</v>
      </c>
      <c r="AG43" s="22">
        <v>0</v>
      </c>
      <c r="AH43" s="22" t="s">
        <v>431</v>
      </c>
      <c r="AI43" s="22">
        <v>1072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1.6800000000000002E-2</v>
      </c>
      <c r="G48" s="3" t="s">
        <v>432</v>
      </c>
      <c r="H48" s="3" t="s">
        <v>432</v>
      </c>
      <c r="I48" s="3">
        <v>2.5065E-3</v>
      </c>
      <c r="J48" s="3">
        <v>1.137E-3</v>
      </c>
      <c r="K48" s="3">
        <v>1.305E-4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2.1000000000000001E-2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0.40629632490115147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25.976400000000002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3.7439999999999995E-3</v>
      </c>
      <c r="J57" s="3">
        <v>6.739199999999999E-3</v>
      </c>
      <c r="K57" s="3">
        <v>7.487999999999999E-3</v>
      </c>
      <c r="L57" s="3">
        <v>1.1231999999999997E-2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28.799999999999997</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1.0400000000000001E-2</v>
      </c>
      <c r="F72" s="3">
        <v>3.6799999999999997E-3</v>
      </c>
      <c r="G72" s="3">
        <v>4.7999999999999996E-3</v>
      </c>
      <c r="H72" s="3" t="s">
        <v>432</v>
      </c>
      <c r="I72" s="3">
        <v>1.6800000000000001E-3</v>
      </c>
      <c r="J72" s="3">
        <v>1.92E-3</v>
      </c>
      <c r="K72" s="3">
        <v>2.3999999999999998E-3</v>
      </c>
      <c r="L72" s="3">
        <v>6.0480000000000006E-4</v>
      </c>
      <c r="M72" s="3">
        <v>0.13600000000000001</v>
      </c>
      <c r="N72" s="3">
        <v>0.20799999999999999</v>
      </c>
      <c r="O72" s="3">
        <v>1.6E-2</v>
      </c>
      <c r="P72" s="3">
        <v>4.0000000000000001E-3</v>
      </c>
      <c r="Q72" s="3">
        <v>1.1999999999999999E-3</v>
      </c>
      <c r="R72" s="3">
        <v>8.0000000000000002E-3</v>
      </c>
      <c r="S72" s="3">
        <v>1.5999999999999999E-3</v>
      </c>
      <c r="T72" s="3">
        <v>5.5999999999999994E-2</v>
      </c>
      <c r="U72" s="3" t="s">
        <v>432</v>
      </c>
      <c r="V72" s="3">
        <v>0.28799999999999998</v>
      </c>
      <c r="W72" s="3">
        <v>0.24</v>
      </c>
      <c r="X72" s="3" t="s">
        <v>432</v>
      </c>
      <c r="Y72" s="3" t="s">
        <v>432</v>
      </c>
      <c r="Z72" s="3" t="s">
        <v>432</v>
      </c>
      <c r="AA72" s="3" t="s">
        <v>432</v>
      </c>
      <c r="AB72" s="3">
        <v>3.8399999999999998E-5</v>
      </c>
      <c r="AC72" s="3" t="s">
        <v>432</v>
      </c>
      <c r="AD72" s="3">
        <v>2.0000000000000001E-4</v>
      </c>
      <c r="AE72" s="51"/>
      <c r="AF72" s="22">
        <v>0</v>
      </c>
      <c r="AG72" s="22">
        <v>0</v>
      </c>
      <c r="AH72" s="22">
        <v>0</v>
      </c>
      <c r="AI72" s="22">
        <v>0</v>
      </c>
      <c r="AJ72" s="22">
        <v>0</v>
      </c>
      <c r="AK72" s="22">
        <v>80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3.6759816000000001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3.0633180000000002</v>
      </c>
      <c r="AL82" s="40" t="s">
        <v>220</v>
      </c>
    </row>
    <row r="83" spans="1:38" ht="26.25" hidden="1" customHeight="1" outlineLevel="1" thickBot="1" x14ac:dyDescent="0.3">
      <c r="A83" s="134" t="s">
        <v>54</v>
      </c>
      <c r="B83" s="138" t="s">
        <v>212</v>
      </c>
      <c r="C83" s="137" t="s">
        <v>213</v>
      </c>
      <c r="D83" s="62"/>
      <c r="E83" s="3" t="s">
        <v>432</v>
      </c>
      <c r="F83" s="3">
        <v>2.5599999999999999E-4</v>
      </c>
      <c r="G83" s="3" t="s">
        <v>432</v>
      </c>
      <c r="H83" s="3" t="s">
        <v>432</v>
      </c>
      <c r="I83" s="3">
        <v>1.5999999999999999E-3</v>
      </c>
      <c r="J83" s="3">
        <v>3.2000000000000001E-2</v>
      </c>
      <c r="K83" s="3">
        <v>0.24</v>
      </c>
      <c r="L83" s="3">
        <v>9.1199999999999994E-5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16</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0.2203748728504179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110.18743642520894</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0.23740346373333332</v>
      </c>
      <c r="F99" s="3">
        <v>3.6598828933333341</v>
      </c>
      <c r="G99" s="3" t="s">
        <v>432</v>
      </c>
      <c r="H99" s="3">
        <v>8.1543482533333336</v>
      </c>
      <c r="I99" s="3">
        <v>0.28653240000000002</v>
      </c>
      <c r="J99" s="3">
        <v>0.28653240000000002</v>
      </c>
      <c r="K99" s="3">
        <v>0.62764240000000004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118.44705899419731</v>
      </c>
      <c r="AL99" s="40" t="s">
        <v>246</v>
      </c>
    </row>
    <row r="100" spans="1:38" ht="26.25" hidden="1" customHeight="1" outlineLevel="1" thickBot="1" x14ac:dyDescent="0.3">
      <c r="A100" s="129" t="s">
        <v>244</v>
      </c>
      <c r="B100" s="129" t="s">
        <v>247</v>
      </c>
      <c r="C100" s="130" t="s">
        <v>409</v>
      </c>
      <c r="D100" s="74"/>
      <c r="E100" s="3">
        <v>3.8205367199999993E-2</v>
      </c>
      <c r="F100" s="3">
        <v>0.91341917333333333</v>
      </c>
      <c r="G100" s="3" t="s">
        <v>432</v>
      </c>
      <c r="H100" s="3">
        <v>1.6183901066666668</v>
      </c>
      <c r="I100" s="3">
        <v>6.8468399999999999E-2</v>
      </c>
      <c r="J100" s="3">
        <v>6.8468399999999999E-2</v>
      </c>
      <c r="K100" s="3">
        <v>0.14961613333333332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59.616941005802701</v>
      </c>
      <c r="AL100" s="40" t="s">
        <v>246</v>
      </c>
    </row>
    <row r="101" spans="1:38" ht="26.25" hidden="1" customHeight="1" outlineLevel="1" thickBot="1" x14ac:dyDescent="0.3">
      <c r="A101" s="129" t="s">
        <v>244</v>
      </c>
      <c r="B101" s="129" t="s">
        <v>248</v>
      </c>
      <c r="C101" s="130" t="s">
        <v>249</v>
      </c>
      <c r="D101" s="74"/>
      <c r="E101" s="3">
        <v>2.28696E-2</v>
      </c>
      <c r="F101" s="3">
        <v>0.32208019999999998</v>
      </c>
      <c r="G101" s="3" t="s">
        <v>432</v>
      </c>
      <c r="H101" s="3">
        <v>0.76232</v>
      </c>
      <c r="I101" s="3">
        <v>0.11434799999999999</v>
      </c>
      <c r="J101" s="3">
        <v>0.11434799999999999</v>
      </c>
      <c r="K101" s="3">
        <v>0.26681199999999999</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243.524</v>
      </c>
      <c r="AL101" s="40" t="s">
        <v>246</v>
      </c>
    </row>
    <row r="102" spans="1:38" ht="26.25" hidden="1" customHeight="1" outlineLevel="1" thickBot="1" x14ac:dyDescent="0.3">
      <c r="A102" s="129" t="s">
        <v>244</v>
      </c>
      <c r="B102" s="129" t="s">
        <v>250</v>
      </c>
      <c r="C102" s="130" t="s">
        <v>387</v>
      </c>
      <c r="D102" s="74"/>
      <c r="E102" s="3">
        <v>2.5863999999999998E-2</v>
      </c>
      <c r="F102" s="3">
        <v>0.119515</v>
      </c>
      <c r="G102" s="3" t="s">
        <v>432</v>
      </c>
      <c r="H102" s="3">
        <v>0.8639</v>
      </c>
      <c r="I102" s="3">
        <v>1.643E-2</v>
      </c>
      <c r="J102" s="3">
        <v>1.643E-2</v>
      </c>
      <c r="K102" s="3">
        <v>8.8509999999999991E-2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20.875</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1.23228E-2</v>
      </c>
      <c r="F104" s="3">
        <v>0.55657980000000007</v>
      </c>
      <c r="G104" s="3" t="s">
        <v>432</v>
      </c>
      <c r="H104" s="3">
        <v>0.41075999999999996</v>
      </c>
      <c r="I104" s="3">
        <v>6.1613999999999995E-2</v>
      </c>
      <c r="J104" s="3">
        <v>6.1613999999999995E-2</v>
      </c>
      <c r="K104" s="3">
        <v>0.143766</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35.000999999999998</v>
      </c>
      <c r="AL104" s="40" t="s">
        <v>246</v>
      </c>
    </row>
    <row r="105" spans="1:38" ht="26.25" hidden="1" customHeight="1" outlineLevel="1" thickBot="1" x14ac:dyDescent="0.3">
      <c r="A105" s="129" t="s">
        <v>244</v>
      </c>
      <c r="B105" s="129" t="s">
        <v>255</v>
      </c>
      <c r="C105" s="130" t="s">
        <v>256</v>
      </c>
      <c r="D105" s="74"/>
      <c r="E105" s="3">
        <v>1.6749999999999998E-2</v>
      </c>
      <c r="F105" s="3">
        <v>0.28642499999999999</v>
      </c>
      <c r="G105" s="3" t="s">
        <v>432</v>
      </c>
      <c r="H105" s="3">
        <v>0.46899999999999997</v>
      </c>
      <c r="I105" s="3">
        <v>1.474E-2</v>
      </c>
      <c r="J105" s="3">
        <v>1.474E-2</v>
      </c>
      <c r="K105" s="3">
        <v>3.2160000000000001E-2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9.9670000000000005</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5.9989999999999995E-2</v>
      </c>
      <c r="F107" s="3">
        <v>0.70702500000000001</v>
      </c>
      <c r="G107" s="3" t="s">
        <v>432</v>
      </c>
      <c r="H107" s="3">
        <v>0.68559999999999999</v>
      </c>
      <c r="I107" s="3">
        <v>0.1714</v>
      </c>
      <c r="J107" s="3">
        <v>0.1714</v>
      </c>
      <c r="K107" s="3">
        <v>0.81414999999999993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599.14672079097465</v>
      </c>
      <c r="AL107" s="40" t="s">
        <v>246</v>
      </c>
    </row>
    <row r="108" spans="1:38" ht="26.25" hidden="1" customHeight="1" outlineLevel="1" thickBot="1" x14ac:dyDescent="0.3">
      <c r="A108" s="129" t="s">
        <v>244</v>
      </c>
      <c r="B108" s="129" t="s">
        <v>260</v>
      </c>
      <c r="C108" s="130" t="s">
        <v>381</v>
      </c>
      <c r="D108" s="74"/>
      <c r="E108" s="3">
        <v>6.9284509936005378E-2</v>
      </c>
      <c r="F108" s="3">
        <v>0.27713803974402151</v>
      </c>
      <c r="G108" s="3" t="s">
        <v>432</v>
      </c>
      <c r="H108" s="3">
        <v>0.33359208487706299</v>
      </c>
      <c r="I108" s="3">
        <v>5.132185921185585E-2</v>
      </c>
      <c r="J108" s="3">
        <v>5.132185921185585E-2</v>
      </c>
      <c r="K108" s="3">
        <v>0.1026437184237117</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213.20634772965479</v>
      </c>
      <c r="AL108" s="40" t="s">
        <v>246</v>
      </c>
    </row>
    <row r="109" spans="1:38" ht="26.25" hidden="1" customHeight="1" outlineLevel="1" thickBot="1" x14ac:dyDescent="0.3">
      <c r="A109" s="129" t="s">
        <v>244</v>
      </c>
      <c r="B109" s="129" t="s">
        <v>261</v>
      </c>
      <c r="C109" s="130" t="s">
        <v>382</v>
      </c>
      <c r="D109" s="74"/>
      <c r="E109" s="3">
        <v>1.5389999999999999E-2</v>
      </c>
      <c r="F109" s="3">
        <v>0.27872999999999998</v>
      </c>
      <c r="G109" s="3" t="s">
        <v>432</v>
      </c>
      <c r="H109" s="3">
        <v>0.31920000000000004</v>
      </c>
      <c r="I109" s="3">
        <v>6.2699999999999992E-2</v>
      </c>
      <c r="J109" s="3">
        <v>6.2699999999999992E-2</v>
      </c>
      <c r="K109" s="3">
        <v>6.2699999999999992E-2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2.3537565900633073</v>
      </c>
      <c r="AL109" s="40" t="s">
        <v>246</v>
      </c>
    </row>
    <row r="110" spans="1:38" ht="26.25" hidden="1" customHeight="1" outlineLevel="1" thickBot="1" x14ac:dyDescent="0.3">
      <c r="A110" s="129" t="s">
        <v>244</v>
      </c>
      <c r="B110" s="129" t="s">
        <v>262</v>
      </c>
      <c r="C110" s="130" t="s">
        <v>383</v>
      </c>
      <c r="D110" s="74"/>
      <c r="E110" s="3">
        <v>6.3799999999999994E-3</v>
      </c>
      <c r="F110" s="3">
        <v>0.14180999999999999</v>
      </c>
      <c r="G110" s="3" t="s">
        <v>432</v>
      </c>
      <c r="H110" s="3">
        <v>0.1305</v>
      </c>
      <c r="I110" s="3">
        <v>4.0600000000000004E-2</v>
      </c>
      <c r="J110" s="3">
        <v>4.0600000000000004E-2</v>
      </c>
      <c r="K110" s="3">
        <v>4.0600000000000004E-2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2.7381748893071962</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0.19973333333333335</v>
      </c>
      <c r="F112" s="3" t="s">
        <v>432</v>
      </c>
      <c r="G112" s="3" t="s">
        <v>432</v>
      </c>
      <c r="H112" s="3">
        <v>0.749</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10700000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6.8432048517570472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5.2632120000000002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3.802685838080145E-2</v>
      </c>
      <c r="G125" s="3" t="s">
        <v>432</v>
      </c>
      <c r="H125" s="3" t="s">
        <v>432</v>
      </c>
      <c r="I125" s="3">
        <v>1.102071668295085E-6</v>
      </c>
      <c r="J125" s="3">
        <v>7.3137483441401094E-6</v>
      </c>
      <c r="K125" s="3">
        <v>1.5462399467291648E-5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3063318</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0.29008233221874835</v>
      </c>
      <c r="F135" s="3">
        <v>0.11220165680159135</v>
      </c>
      <c r="G135" s="3">
        <v>1.003429451071142E-2</v>
      </c>
      <c r="H135" s="3" t="s">
        <v>432</v>
      </c>
      <c r="I135" s="3">
        <v>0.3822153999989169</v>
      </c>
      <c r="J135" s="3">
        <v>0.4114060749391682</v>
      </c>
      <c r="K135" s="3">
        <v>0.42326478663364536</v>
      </c>
      <c r="L135" s="3">
        <v>3.8312760859079975E-2</v>
      </c>
      <c r="M135" s="3">
        <v>5.0928605684819876</v>
      </c>
      <c r="N135" s="3">
        <v>4.4698221002259966E-2</v>
      </c>
      <c r="O135" s="3">
        <v>9.1220859188285656E-3</v>
      </c>
      <c r="P135" s="3" t="s">
        <v>432</v>
      </c>
      <c r="Q135" s="3">
        <v>3.7400552267197115E-2</v>
      </c>
      <c r="R135" s="3">
        <v>9.1220859188285638E-4</v>
      </c>
      <c r="S135" s="3">
        <v>1.8244171837657131E-2</v>
      </c>
      <c r="T135" s="3" t="s">
        <v>432</v>
      </c>
      <c r="U135" s="3" t="s">
        <v>432</v>
      </c>
      <c r="V135" s="3" t="s">
        <v>432</v>
      </c>
      <c r="W135" s="3">
        <v>9.1220859188285649E-4</v>
      </c>
      <c r="X135" s="3">
        <v>0.21254460190870555</v>
      </c>
      <c r="Y135" s="3">
        <v>0.42235257804176252</v>
      </c>
      <c r="Z135" s="3">
        <v>0.21254460190870555</v>
      </c>
      <c r="AA135" s="3" t="s">
        <v>432</v>
      </c>
      <c r="AB135" s="3">
        <v>0.84744178185917374</v>
      </c>
      <c r="AC135" s="3" t="s">
        <v>432</v>
      </c>
      <c r="AD135" s="3" t="s">
        <v>432</v>
      </c>
      <c r="AE135" s="51"/>
      <c r="AF135" s="22" t="s">
        <v>432</v>
      </c>
      <c r="AG135" s="22" t="s">
        <v>432</v>
      </c>
      <c r="AH135" s="22" t="s">
        <v>432</v>
      </c>
      <c r="AI135" s="22" t="s">
        <v>432</v>
      </c>
      <c r="AJ135" s="22" t="s">
        <v>432</v>
      </c>
      <c r="AK135" s="22">
        <v>91.220859188285644</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12.608093734059988</v>
      </c>
      <c r="F141" s="16">
        <f t="shared" ref="F141:AD141" si="0">SUM(F14:F140)</f>
        <v>15.849864395003095</v>
      </c>
      <c r="G141" s="16">
        <f t="shared" si="0"/>
        <v>2.4582036521767106</v>
      </c>
      <c r="H141" s="16">
        <f t="shared" si="0"/>
        <v>26.985304147969227</v>
      </c>
      <c r="I141" s="16">
        <f t="shared" si="0"/>
        <v>3.4414670424140223</v>
      </c>
      <c r="J141" s="16">
        <f t="shared" si="0"/>
        <v>3.5720284339177288</v>
      </c>
      <c r="K141" s="16">
        <f t="shared" si="0"/>
        <v>5.3400857167362643</v>
      </c>
      <c r="L141" s="16">
        <f t="shared" si="0"/>
        <v>4.0505216825989176</v>
      </c>
      <c r="M141" s="16">
        <f t="shared" si="0"/>
        <v>14.067721012007532</v>
      </c>
      <c r="N141" s="16">
        <f t="shared" si="0"/>
        <v>0.56841156288101269</v>
      </c>
      <c r="O141" s="16">
        <f t="shared" si="0"/>
        <v>5.4794310171429146</v>
      </c>
      <c r="P141" s="16">
        <f t="shared" si="0"/>
        <v>2.75248654977573</v>
      </c>
      <c r="Q141" s="16">
        <f t="shared" si="0"/>
        <v>7.5029309265197117E-2</v>
      </c>
      <c r="R141" s="16">
        <f>SUM(R14:R140)</f>
        <v>0.31564632690240407</v>
      </c>
      <c r="S141" s="16">
        <f t="shared" si="0"/>
        <v>0.11155724419717811</v>
      </c>
      <c r="T141" s="16">
        <f t="shared" si="0"/>
        <v>1.2978104254109297</v>
      </c>
      <c r="U141" s="16">
        <f t="shared" si="0"/>
        <v>2.8669626682704244E-2</v>
      </c>
      <c r="V141" s="16">
        <f t="shared" si="0"/>
        <v>5.9787132450304243</v>
      </c>
      <c r="W141" s="16">
        <f t="shared" si="0"/>
        <v>0.26303502139188284</v>
      </c>
      <c r="X141" s="16">
        <f t="shared" si="0"/>
        <v>0.32332422239468966</v>
      </c>
      <c r="Y141" s="16">
        <f t="shared" si="0"/>
        <v>0.64921484040095601</v>
      </c>
      <c r="Z141" s="16">
        <f t="shared" si="0"/>
        <v>0.27106287632154158</v>
      </c>
      <c r="AA141" s="16">
        <f t="shared" si="0"/>
        <v>4.7403228480580241E-2</v>
      </c>
      <c r="AB141" s="16">
        <f t="shared" si="0"/>
        <v>1.2912925698914015</v>
      </c>
      <c r="AC141" s="16">
        <f t="shared" si="0"/>
        <v>8.3531653205060614</v>
      </c>
      <c r="AD141" s="16">
        <f t="shared" si="0"/>
        <v>1.6608186229458901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12.608093734059988</v>
      </c>
      <c r="F152" s="11">
        <f t="shared" ref="F152:AD152" si="1">SUM(F$141, F$151, IF(AND(ISNUMBER(SEARCH($B$4,"AT|BE|CH|GB|IE|LT|LU|NL")),SUM(F$143:F$149)&gt;0),SUM(F$143:F$149)-SUM(F$27:F$33),0))</f>
        <v>15.849864395003095</v>
      </c>
      <c r="G152" s="11">
        <f t="shared" si="1"/>
        <v>2.4582036521767106</v>
      </c>
      <c r="H152" s="11">
        <f t="shared" si="1"/>
        <v>26.985304147969227</v>
      </c>
      <c r="I152" s="11">
        <f t="shared" si="1"/>
        <v>3.4414670424140223</v>
      </c>
      <c r="J152" s="11">
        <f t="shared" si="1"/>
        <v>3.5720284339177288</v>
      </c>
      <c r="K152" s="11">
        <f t="shared" si="1"/>
        <v>5.3400857167362643</v>
      </c>
      <c r="L152" s="11">
        <f t="shared" si="1"/>
        <v>4.0505216825989176</v>
      </c>
      <c r="M152" s="11">
        <f t="shared" si="1"/>
        <v>14.067721012007532</v>
      </c>
      <c r="N152" s="11">
        <f t="shared" si="1"/>
        <v>0.56841156288101269</v>
      </c>
      <c r="O152" s="11">
        <f t="shared" si="1"/>
        <v>5.4794310171429146</v>
      </c>
      <c r="P152" s="11">
        <f t="shared" si="1"/>
        <v>2.75248654977573</v>
      </c>
      <c r="Q152" s="11">
        <f t="shared" si="1"/>
        <v>7.5029309265197117E-2</v>
      </c>
      <c r="R152" s="11">
        <f t="shared" si="1"/>
        <v>0.31564632690240407</v>
      </c>
      <c r="S152" s="11">
        <f t="shared" si="1"/>
        <v>0.11155724419717811</v>
      </c>
      <c r="T152" s="11">
        <f t="shared" si="1"/>
        <v>1.2978104254109297</v>
      </c>
      <c r="U152" s="11">
        <f t="shared" si="1"/>
        <v>2.8669626682704244E-2</v>
      </c>
      <c r="V152" s="11">
        <f t="shared" si="1"/>
        <v>5.9787132450304243</v>
      </c>
      <c r="W152" s="11">
        <f t="shared" si="1"/>
        <v>0.26303502139188284</v>
      </c>
      <c r="X152" s="11">
        <f t="shared" si="1"/>
        <v>0.32332422239468966</v>
      </c>
      <c r="Y152" s="11">
        <f t="shared" si="1"/>
        <v>0.64921484040095601</v>
      </c>
      <c r="Z152" s="11">
        <f t="shared" si="1"/>
        <v>0.27106287632154158</v>
      </c>
      <c r="AA152" s="11">
        <f t="shared" si="1"/>
        <v>4.7403228480580241E-2</v>
      </c>
      <c r="AB152" s="11">
        <f t="shared" si="1"/>
        <v>1.2912925698914015</v>
      </c>
      <c r="AC152" s="11">
        <f t="shared" si="1"/>
        <v>8.3531653205060614</v>
      </c>
      <c r="AD152" s="11">
        <f t="shared" si="1"/>
        <v>1.6608186229458901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12.608093734059988</v>
      </c>
      <c r="F154" s="11">
        <f>SUM(F$141, F$153, -1 * IF(OR($B$6=2005,$B$6&gt;=2020),SUM(F$99:F$122),0), IF(AND(ISNUMBER(SEARCH($B$4,"AT|BE|CH|GB|IE|LT|LU|NL")),SUM(F$143:F$149)&gt;0),SUM(F$143:F$149)-SUM(F$27:F$33),0))</f>
        <v>15.849864395003095</v>
      </c>
      <c r="G154" s="11">
        <f>SUM(G$141, G$153, IF(AND(ISNUMBER(SEARCH($B$4,"AT|BE|CH|GB|IE|LT|LU|NL")),SUM(G$143:G$149)&gt;0),SUM(G$143:G$149)-SUM(G$27:G$33),0))</f>
        <v>2.4582036521767106</v>
      </c>
      <c r="H154" s="11">
        <f>SUM(H$141, H$153, IF(AND(ISNUMBER(SEARCH($B$4,"AT|BE|CH|GB|IE|LT|LU|NL")),SUM(H$143:H$149)&gt;0),SUM(H$143:H$149)-SUM(H$27:H$33),0))</f>
        <v>26.985304147969227</v>
      </c>
      <c r="I154" s="11">
        <f t="shared" ref="I154:AD154" si="2">SUM(I$141, I$153, IF(AND(ISNUMBER(SEARCH($B$4,"AT|BE|CH|GB|IE|LT|LU|NL")),SUM(I$143:I$149)&gt;0),SUM(I$143:I$149)-SUM(I$27:I$33),0))</f>
        <v>3.4414670424140223</v>
      </c>
      <c r="J154" s="11">
        <f t="shared" si="2"/>
        <v>3.5720284339177288</v>
      </c>
      <c r="K154" s="11">
        <f t="shared" si="2"/>
        <v>5.3400857167362643</v>
      </c>
      <c r="L154" s="11">
        <f t="shared" si="2"/>
        <v>4.0505216825989176</v>
      </c>
      <c r="M154" s="11">
        <f t="shared" si="2"/>
        <v>14.067721012007532</v>
      </c>
      <c r="N154" s="11">
        <f t="shared" si="2"/>
        <v>0.56841156288101269</v>
      </c>
      <c r="O154" s="11">
        <f t="shared" si="2"/>
        <v>5.4794310171429146</v>
      </c>
      <c r="P154" s="11">
        <f t="shared" si="2"/>
        <v>2.75248654977573</v>
      </c>
      <c r="Q154" s="11">
        <f t="shared" si="2"/>
        <v>7.5029309265197117E-2</v>
      </c>
      <c r="R154" s="11">
        <f t="shared" si="2"/>
        <v>0.31564632690240407</v>
      </c>
      <c r="S154" s="11">
        <f t="shared" si="2"/>
        <v>0.11155724419717811</v>
      </c>
      <c r="T154" s="11">
        <f t="shared" si="2"/>
        <v>1.2978104254109297</v>
      </c>
      <c r="U154" s="11">
        <f t="shared" si="2"/>
        <v>2.8669626682704244E-2</v>
      </c>
      <c r="V154" s="11">
        <f t="shared" si="2"/>
        <v>5.9787132450304243</v>
      </c>
      <c r="W154" s="11">
        <f t="shared" si="2"/>
        <v>0.26303502139188284</v>
      </c>
      <c r="X154" s="11">
        <f t="shared" si="2"/>
        <v>0.32332422239468966</v>
      </c>
      <c r="Y154" s="11">
        <f t="shared" si="2"/>
        <v>0.64921484040095601</v>
      </c>
      <c r="Z154" s="11">
        <f t="shared" si="2"/>
        <v>0.27106287632154158</v>
      </c>
      <c r="AA154" s="11">
        <f t="shared" si="2"/>
        <v>4.7403228480580241E-2</v>
      </c>
      <c r="AB154" s="11">
        <f t="shared" si="2"/>
        <v>1.2912925698914015</v>
      </c>
      <c r="AC154" s="11">
        <f t="shared" si="2"/>
        <v>8.3531653205060614</v>
      </c>
      <c r="AD154" s="11">
        <f t="shared" si="2"/>
        <v>1.6608186229458901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AL170"/>
  <sheetViews>
    <sheetView zoomScale="55" zoomScaleNormal="55" workbookViewId="0">
      <pane xSplit="4" ySplit="13" topLeftCell="E143"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2002</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2002</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0.46800729200000002</v>
      </c>
      <c r="F14" s="3">
        <v>7.5803998000000001E-3</v>
      </c>
      <c r="G14" s="3">
        <v>1.63143387</v>
      </c>
      <c r="H14" s="3" t="s">
        <v>431</v>
      </c>
      <c r="I14" s="3">
        <v>6.3609441799999999E-2</v>
      </c>
      <c r="J14" s="3">
        <v>8.3054815199999993E-2</v>
      </c>
      <c r="K14" s="3">
        <v>0.11667224039999999</v>
      </c>
      <c r="L14" s="3">
        <v>3.5621287407999998E-3</v>
      </c>
      <c r="M14" s="3">
        <v>4.9766972600000001E-2</v>
      </c>
      <c r="N14" s="3">
        <v>1.5028966559999997E-2</v>
      </c>
      <c r="O14" s="3">
        <v>3.9549911999999998</v>
      </c>
      <c r="P14" s="3">
        <v>1.1238766660000002E-3</v>
      </c>
      <c r="Q14" s="3">
        <v>1.3117387479999999E-2</v>
      </c>
      <c r="R14" s="3">
        <v>8.4043563000000005E-3</v>
      </c>
      <c r="S14" s="3">
        <v>1.7500836059999997E-2</v>
      </c>
      <c r="T14" s="3">
        <v>0.84043562999999999</v>
      </c>
      <c r="U14" s="3">
        <v>6.78940156E-3</v>
      </c>
      <c r="V14" s="3">
        <v>0.28937352279999995</v>
      </c>
      <c r="W14" s="3">
        <v>8.2395650000000008E-3</v>
      </c>
      <c r="X14" s="3" t="s">
        <v>432</v>
      </c>
      <c r="Y14" s="3">
        <v>1.4831217000000001E-5</v>
      </c>
      <c r="Z14" s="3">
        <v>1.4831217000000001E-5</v>
      </c>
      <c r="AA14" s="3">
        <v>2.2807115919999999E-5</v>
      </c>
      <c r="AB14" s="3">
        <v>5.2469549920000001E-5</v>
      </c>
      <c r="AC14" s="3" t="s">
        <v>432</v>
      </c>
      <c r="AD14" s="3" t="s">
        <v>432</v>
      </c>
      <c r="AE14" s="51"/>
      <c r="AF14" s="22">
        <v>3295.826</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0.14354814399999999</v>
      </c>
      <c r="F15" s="3">
        <v>2.2340426399999999E-3</v>
      </c>
      <c r="G15" s="3">
        <v>0.15551784774799998</v>
      </c>
      <c r="H15" s="3" t="s">
        <v>432</v>
      </c>
      <c r="I15" s="3">
        <v>4.0852321199999998E-3</v>
      </c>
      <c r="J15" s="3">
        <v>6.0044521199999999E-3</v>
      </c>
      <c r="K15" s="3">
        <v>7.6038021200000002E-3</v>
      </c>
      <c r="L15" s="3">
        <v>3.1525557407999997E-4</v>
      </c>
      <c r="M15" s="3">
        <v>3.1491106800000002E-2</v>
      </c>
      <c r="N15" s="3">
        <v>3.0221117200000002E-3</v>
      </c>
      <c r="O15" s="3">
        <v>1.0003706183999999</v>
      </c>
      <c r="P15" s="3">
        <v>2.1938908799999998E-4</v>
      </c>
      <c r="Q15" s="3">
        <v>1.6288410440000001E-3</v>
      </c>
      <c r="R15" s="3">
        <v>7.1070360160000005E-3</v>
      </c>
      <c r="S15" s="3">
        <v>5.7288059696000001E-3</v>
      </c>
      <c r="T15" s="3">
        <v>0.25037702849599996</v>
      </c>
      <c r="U15" s="3">
        <v>1.0408918800000001E-3</v>
      </c>
      <c r="V15" s="3">
        <v>3.7850979400000005E-2</v>
      </c>
      <c r="W15" s="3">
        <v>1.044475E-3</v>
      </c>
      <c r="X15" s="3">
        <v>8.5346845200000008E-7</v>
      </c>
      <c r="Y15" s="3">
        <v>2.5819181199999999E-6</v>
      </c>
      <c r="Z15" s="3">
        <v>9.5765194799999992E-7</v>
      </c>
      <c r="AA15" s="3">
        <v>9.5765194799999992E-7</v>
      </c>
      <c r="AB15" s="3">
        <v>5.3506904679999992E-6</v>
      </c>
      <c r="AC15" s="3" t="s">
        <v>432</v>
      </c>
      <c r="AD15" s="3" t="s">
        <v>432</v>
      </c>
      <c r="AE15" s="51"/>
      <c r="AF15" s="22">
        <v>752.82400000000007</v>
      </c>
      <c r="AG15" s="22" t="s">
        <v>431</v>
      </c>
      <c r="AH15" s="22">
        <v>489.6</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v>0.37209941999999996</v>
      </c>
      <c r="F17" s="3">
        <v>1.81335E-2</v>
      </c>
      <c r="G17" s="3">
        <v>3.409098E-2</v>
      </c>
      <c r="H17" s="3" t="s">
        <v>431</v>
      </c>
      <c r="I17" s="3">
        <v>1.45068E-2</v>
      </c>
      <c r="J17" s="3">
        <v>1.45068E-2</v>
      </c>
      <c r="K17" s="3">
        <v>1.45068E-2</v>
      </c>
      <c r="L17" s="3">
        <v>8.1238080000000015E-3</v>
      </c>
      <c r="M17" s="3">
        <v>4.7872439999999995E-2</v>
      </c>
      <c r="N17" s="3">
        <v>5.1179200076697606E-5</v>
      </c>
      <c r="O17" s="3">
        <v>4.3520400000000006E-3</v>
      </c>
      <c r="P17" s="3">
        <v>8.7040800000000009E-5</v>
      </c>
      <c r="Q17" s="3">
        <v>2.1760200000000002E-5</v>
      </c>
      <c r="R17" s="3">
        <v>1.4506799999999999E-4</v>
      </c>
      <c r="S17" s="3">
        <v>1.595748E-4</v>
      </c>
      <c r="T17" s="3">
        <v>5.8027200000000001E-6</v>
      </c>
      <c r="U17" s="3">
        <v>7.9787400000000001E-5</v>
      </c>
      <c r="V17" s="3">
        <v>2.1034859999999999E-2</v>
      </c>
      <c r="W17" s="3">
        <v>1.1983999999999999E-4</v>
      </c>
      <c r="X17" s="3">
        <v>1.378146E-3</v>
      </c>
      <c r="Y17" s="3">
        <v>1.08801E-2</v>
      </c>
      <c r="Z17" s="3">
        <v>1.2330779999999999E-3</v>
      </c>
      <c r="AA17" s="3">
        <v>1.0880099999999999E-3</v>
      </c>
      <c r="AB17" s="3">
        <v>1.4579333999999999E-2</v>
      </c>
      <c r="AC17" s="3" t="s">
        <v>431</v>
      </c>
      <c r="AD17" s="3" t="s">
        <v>431</v>
      </c>
      <c r="AE17" s="51"/>
      <c r="AF17" s="22">
        <v>725.34</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0.145670454</v>
      </c>
      <c r="F18" s="3">
        <v>7.0989499999999997E-3</v>
      </c>
      <c r="G18" s="3">
        <v>1.3346026E-2</v>
      </c>
      <c r="H18" s="3" t="s">
        <v>431</v>
      </c>
      <c r="I18" s="3">
        <v>5.6791599999999999E-3</v>
      </c>
      <c r="J18" s="3">
        <v>5.6791599999999999E-3</v>
      </c>
      <c r="K18" s="3">
        <v>5.6791599999999999E-3</v>
      </c>
      <c r="L18" s="3">
        <v>4.7936000000000002E-4</v>
      </c>
      <c r="M18" s="3">
        <v>1.8741227999999999E-2</v>
      </c>
      <c r="N18" s="3">
        <v>1.9292640038348798E-5</v>
      </c>
      <c r="O18" s="3">
        <v>1.7037480000000002E-3</v>
      </c>
      <c r="P18" s="3">
        <v>3.4074959999999999E-5</v>
      </c>
      <c r="Q18" s="3">
        <v>8.5187399999999997E-6</v>
      </c>
      <c r="R18" s="3">
        <v>5.6791600000000007E-5</v>
      </c>
      <c r="S18" s="3">
        <v>6.2470760000000002E-5</v>
      </c>
      <c r="T18" s="3">
        <v>2.2716640000000001E-6</v>
      </c>
      <c r="U18" s="3">
        <v>3.1235380000000001E-5</v>
      </c>
      <c r="V18" s="3">
        <v>8.2347819999999995E-3</v>
      </c>
      <c r="W18" s="3">
        <v>3.9754119999999991E-4</v>
      </c>
      <c r="X18" s="3">
        <v>5.395202E-4</v>
      </c>
      <c r="Y18" s="3">
        <v>4.2593700000000002E-3</v>
      </c>
      <c r="Z18" s="3">
        <v>4.8272860000000002E-4</v>
      </c>
      <c r="AA18" s="3">
        <v>4.2593699999999998E-4</v>
      </c>
      <c r="AB18" s="3">
        <v>5.7075557999999998E-3</v>
      </c>
      <c r="AC18" s="3" t="s">
        <v>431</v>
      </c>
      <c r="AD18" s="3" t="s">
        <v>431</v>
      </c>
      <c r="AE18" s="51"/>
      <c r="AF18" s="22">
        <v>283.95799999999997</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0.33360441300000004</v>
      </c>
      <c r="F19" s="3">
        <v>1.6257525000000002E-2</v>
      </c>
      <c r="G19" s="3">
        <v>3.0564147000000003E-2</v>
      </c>
      <c r="H19" s="3" t="s">
        <v>431</v>
      </c>
      <c r="I19" s="3">
        <v>1.300602E-2</v>
      </c>
      <c r="J19" s="3">
        <v>1.300602E-2</v>
      </c>
      <c r="K19" s="3">
        <v>1.300602E-2</v>
      </c>
      <c r="L19" s="3">
        <v>7.2833712000000012E-3</v>
      </c>
      <c r="M19" s="3">
        <v>4.2919866000000001E-2</v>
      </c>
      <c r="N19" s="3">
        <v>4.8600080038348801E-5</v>
      </c>
      <c r="O19" s="3">
        <v>3.9018059999999999E-3</v>
      </c>
      <c r="P19" s="3">
        <v>7.8036119999999991E-5</v>
      </c>
      <c r="Q19" s="3">
        <v>1.9509029999999998E-5</v>
      </c>
      <c r="R19" s="3">
        <v>1.300602E-4</v>
      </c>
      <c r="S19" s="3">
        <v>1.4306622E-4</v>
      </c>
      <c r="T19" s="3">
        <v>5.2024079999999997E-6</v>
      </c>
      <c r="U19" s="3">
        <v>7.1533110000000002E-5</v>
      </c>
      <c r="V19" s="3">
        <v>1.8858729000000001E-2</v>
      </c>
      <c r="W19" s="3">
        <v>4.5381139999999996E-4</v>
      </c>
      <c r="X19" s="3">
        <v>1.2355718999999999E-3</v>
      </c>
      <c r="Y19" s="3">
        <v>9.7545150000000001E-3</v>
      </c>
      <c r="Z19" s="3">
        <v>1.1055117E-3</v>
      </c>
      <c r="AA19" s="3">
        <v>9.7545149999999996E-4</v>
      </c>
      <c r="AB19" s="3">
        <v>1.3071050099999999E-2</v>
      </c>
      <c r="AC19" s="3" t="s">
        <v>431</v>
      </c>
      <c r="AD19" s="3" t="s">
        <v>431</v>
      </c>
      <c r="AE19" s="51"/>
      <c r="AF19" s="22">
        <v>650.30099999999993</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t="s">
        <v>431</v>
      </c>
      <c r="AD20" s="3" t="s">
        <v>431</v>
      </c>
      <c r="AE20" s="51"/>
      <c r="AF20" s="22">
        <v>87.59899999999999</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0.57161435400000005</v>
      </c>
      <c r="F21" s="3">
        <v>0.14095645000000001</v>
      </c>
      <c r="G21" s="3">
        <v>5.6517125999999994E-2</v>
      </c>
      <c r="H21" s="3">
        <v>1.3949E-2</v>
      </c>
      <c r="I21" s="3">
        <v>7.5065160000000006E-2</v>
      </c>
      <c r="J21" s="3">
        <v>7.6196159999999999E-2</v>
      </c>
      <c r="K21" s="3">
        <v>7.8835160000000001E-2</v>
      </c>
      <c r="L21" s="3">
        <v>2.7258089600000004E-2</v>
      </c>
      <c r="M21" s="3">
        <v>0.28843102799999998</v>
      </c>
      <c r="N21" s="3">
        <v>1.0247596640230094E-2</v>
      </c>
      <c r="O21" s="3">
        <v>1.1586548E-2</v>
      </c>
      <c r="P21" s="3">
        <v>3.4483096000000003E-4</v>
      </c>
      <c r="Q21" s="3">
        <v>1.0505774E-4</v>
      </c>
      <c r="R21" s="3">
        <v>8.8938516000000006E-3</v>
      </c>
      <c r="S21" s="3">
        <v>2.5071367600000001E-3</v>
      </c>
      <c r="T21" s="3">
        <v>7.6291406400000002E-4</v>
      </c>
      <c r="U21" s="3">
        <v>3.1106838000000001E-4</v>
      </c>
      <c r="V21" s="3">
        <v>0.22533748200000001</v>
      </c>
      <c r="W21" s="3">
        <v>3.9721999999999999E-4</v>
      </c>
      <c r="X21" s="3">
        <v>5.8870902000000003E-3</v>
      </c>
      <c r="Y21" s="3">
        <v>2.2745869999999998E-2</v>
      </c>
      <c r="Z21" s="3">
        <v>3.7792386000000001E-3</v>
      </c>
      <c r="AA21" s="3">
        <v>3.1793870000000001E-3</v>
      </c>
      <c r="AB21" s="3">
        <v>3.5591585799999999E-2</v>
      </c>
      <c r="AC21" s="3">
        <v>1.885E-3</v>
      </c>
      <c r="AD21" s="3">
        <v>2.262E-5</v>
      </c>
      <c r="AE21" s="51"/>
      <c r="AF21" s="22">
        <v>1114.2579999999998</v>
      </c>
      <c r="AG21" s="22">
        <v>0</v>
      </c>
      <c r="AH21" s="22" t="s">
        <v>431</v>
      </c>
      <c r="AI21" s="22">
        <v>377</v>
      </c>
      <c r="AJ21" s="22" t="s">
        <v>431</v>
      </c>
      <c r="AK21" s="22" t="s">
        <v>432</v>
      </c>
      <c r="AL21" s="40" t="s">
        <v>50</v>
      </c>
    </row>
    <row r="22" spans="1:38" ht="26.25" hidden="1" customHeight="1" outlineLevel="1" thickBot="1" x14ac:dyDescent="0.3">
      <c r="A22" s="118" t="s">
        <v>54</v>
      </c>
      <c r="B22" s="118" t="s">
        <v>69</v>
      </c>
      <c r="C22" s="119" t="s">
        <v>70</v>
      </c>
      <c r="D22" s="62"/>
      <c r="E22" s="3">
        <v>8.9949533999999998E-2</v>
      </c>
      <c r="F22" s="3">
        <v>3.3365019999999999E-3</v>
      </c>
      <c r="G22" s="3">
        <v>0.171375956</v>
      </c>
      <c r="H22" s="3" t="s">
        <v>431</v>
      </c>
      <c r="I22" s="3">
        <v>2.8739359999999997E-3</v>
      </c>
      <c r="J22" s="3">
        <v>3.336557E-3</v>
      </c>
      <c r="K22" s="3">
        <v>3.7105910000000001E-3</v>
      </c>
      <c r="L22" s="3">
        <v>1.4531760640000002E-3</v>
      </c>
      <c r="M22" s="3">
        <v>9.3009089999999996E-3</v>
      </c>
      <c r="N22" s="3">
        <v>1.4866858400000001E-3</v>
      </c>
      <c r="O22" s="3">
        <v>9.4486199999999998E-4</v>
      </c>
      <c r="P22" s="3">
        <v>3.0080075999999999E-4</v>
      </c>
      <c r="Q22" s="3">
        <v>1.4113874399999998E-3</v>
      </c>
      <c r="R22" s="3">
        <v>9.2130260000000002E-4</v>
      </c>
      <c r="S22" s="3">
        <v>1.2657856000000001E-4</v>
      </c>
      <c r="T22" s="3">
        <v>9.5579458399999988E-4</v>
      </c>
      <c r="U22" s="3">
        <v>4.4434242800000003E-3</v>
      </c>
      <c r="V22" s="3">
        <v>4.576676E-3</v>
      </c>
      <c r="W22" s="3">
        <v>9.8430000000000002E-4</v>
      </c>
      <c r="X22" s="3">
        <v>2.4322915900000001E-4</v>
      </c>
      <c r="Y22" s="3">
        <v>1.9228619099999999E-3</v>
      </c>
      <c r="Z22" s="3">
        <v>2.2036606999999999E-4</v>
      </c>
      <c r="AA22" s="3">
        <v>1.92128703E-4</v>
      </c>
      <c r="AB22" s="3">
        <v>2.5785858420000001E-3</v>
      </c>
      <c r="AC22" s="3">
        <v>6.5948099999999996E-4</v>
      </c>
      <c r="AD22" s="3">
        <v>3.2481899999999999E-7</v>
      </c>
      <c r="AE22" s="51"/>
      <c r="AF22" s="22">
        <v>328.91300000000001</v>
      </c>
      <c r="AG22" s="22">
        <v>98.43</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0.60809786040000002</v>
      </c>
      <c r="F24" s="3">
        <v>2.9641535439999998E-2</v>
      </c>
      <c r="G24" s="3">
        <v>5.5791182000000002E-2</v>
      </c>
      <c r="H24" s="3">
        <v>0</v>
      </c>
      <c r="I24" s="3">
        <v>2.3706919999999999E-2</v>
      </c>
      <c r="J24" s="3">
        <v>2.37173096E-2</v>
      </c>
      <c r="K24" s="3">
        <v>2.37179312E-2</v>
      </c>
      <c r="L24" s="3">
        <v>1.32758752E-2</v>
      </c>
      <c r="M24" s="3">
        <v>7.8315508799999989E-2</v>
      </c>
      <c r="N24" s="3">
        <v>8.6182880230092803E-5</v>
      </c>
      <c r="O24" s="3">
        <v>7.1122358400000007E-3</v>
      </c>
      <c r="P24" s="3">
        <v>1.4294303999999998E-4</v>
      </c>
      <c r="Q24" s="3">
        <v>3.5915579999999997E-5</v>
      </c>
      <c r="R24" s="3">
        <v>2.3826800000000003E-4</v>
      </c>
      <c r="S24" s="3">
        <v>2.6233012000000003E-4</v>
      </c>
      <c r="T24" s="3">
        <v>9.4827680000000009E-6</v>
      </c>
      <c r="U24" s="3">
        <v>1.3054789999999999E-4</v>
      </c>
      <c r="V24" s="3">
        <v>3.4392794000000004E-2</v>
      </c>
      <c r="W24" s="3">
        <v>6.0262719999999996E-4</v>
      </c>
      <c r="X24" s="3">
        <v>2.2521614403999998E-3</v>
      </c>
      <c r="Y24" s="3">
        <v>1.7780195230320001E-2</v>
      </c>
      <c r="Z24" s="3">
        <v>2.0150903045600002E-3</v>
      </c>
      <c r="AA24" s="3">
        <v>1.7780206428000002E-3</v>
      </c>
      <c r="AB24" s="3">
        <v>2.382546761808E-2</v>
      </c>
      <c r="AC24" s="3">
        <v>5.5056E-8</v>
      </c>
      <c r="AD24" s="3">
        <v>1.5096000000000002E-8</v>
      </c>
      <c r="AE24" s="51"/>
      <c r="AF24" s="22">
        <v>1185.3459999999998</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0.38741555200000005</v>
      </c>
      <c r="F25" s="3">
        <v>1.5133420000000002E-2</v>
      </c>
      <c r="G25" s="3">
        <v>3.0266840000000003E-2</v>
      </c>
      <c r="H25" s="3" t="s">
        <v>432</v>
      </c>
      <c r="I25" s="3">
        <v>6.0533680000000008E-3</v>
      </c>
      <c r="J25" s="3">
        <v>6.0533680000000008E-3</v>
      </c>
      <c r="K25" s="3">
        <v>6.0533680000000008E-3</v>
      </c>
      <c r="L25" s="3" t="s">
        <v>432</v>
      </c>
      <c r="M25" s="3">
        <v>3.3293524000000005E-2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1301.4741200000001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1.2005365740000003E-2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1015.60725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9.955601225000001E-4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1.502330222673935</v>
      </c>
      <c r="F34" s="3">
        <v>0.13331747205026334</v>
      </c>
      <c r="G34" s="3" t="s">
        <v>434</v>
      </c>
      <c r="H34" s="3">
        <v>2.0069296867781576E-4</v>
      </c>
      <c r="I34" s="3">
        <v>3.9278481012658233E-2</v>
      </c>
      <c r="J34" s="3">
        <v>4.1285410699436392E-2</v>
      </c>
      <c r="K34" s="3">
        <v>4.3579044627182852E-2</v>
      </c>
      <c r="L34" s="3" t="s">
        <v>432</v>
      </c>
      <c r="M34" s="3">
        <v>0.30677353783608985</v>
      </c>
      <c r="N34" s="3" t="s">
        <v>432</v>
      </c>
      <c r="O34" s="3">
        <v>2.867042409683083E-10</v>
      </c>
      <c r="P34" s="3" t="s">
        <v>432</v>
      </c>
      <c r="Q34" s="3" t="s">
        <v>432</v>
      </c>
      <c r="R34" s="3">
        <v>1.4335212048415415E-9</v>
      </c>
      <c r="S34" s="3">
        <v>4.8739720964612398E-8</v>
      </c>
      <c r="T34" s="3">
        <v>2.0069296867781579E-9</v>
      </c>
      <c r="U34" s="3">
        <v>2.867042409683083E-10</v>
      </c>
      <c r="V34" s="3">
        <v>2.8670424096830825E-8</v>
      </c>
      <c r="W34" s="3" t="s">
        <v>432</v>
      </c>
      <c r="X34" s="3">
        <v>8.6011272290492459E-13</v>
      </c>
      <c r="Y34" s="3">
        <v>1.4335212048415415E-12</v>
      </c>
      <c r="Z34" s="3" t="s">
        <v>432</v>
      </c>
      <c r="AA34" s="3">
        <v>2.8670424096830824E-10</v>
      </c>
      <c r="AB34" s="3">
        <v>2.5826318026425207E-9</v>
      </c>
      <c r="AC34" s="3" t="s">
        <v>432</v>
      </c>
      <c r="AD34" s="3" t="s">
        <v>432</v>
      </c>
      <c r="AE34" s="51"/>
      <c r="AF34" s="22">
        <v>1241.2</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0.2277815762727525</v>
      </c>
      <c r="F36" s="3">
        <v>4.4191998521666824E-2</v>
      </c>
      <c r="G36" s="3" t="s">
        <v>433</v>
      </c>
      <c r="H36" s="3">
        <v>4.152268317472051E-5</v>
      </c>
      <c r="I36" s="3">
        <v>2.7286334657673474E-2</v>
      </c>
      <c r="J36" s="3">
        <v>2.7286334657673474E-2</v>
      </c>
      <c r="K36" s="3">
        <v>2.7286334657673474E-2</v>
      </c>
      <c r="L36" s="3" t="s">
        <v>434</v>
      </c>
      <c r="M36" s="3">
        <v>0.11744987526563799</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256.8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0.27848101199999997</v>
      </c>
      <c r="F39" s="3">
        <v>0.34613742419999999</v>
      </c>
      <c r="G39" s="3">
        <v>0.14962967132999999</v>
      </c>
      <c r="H39" s="3">
        <v>3.8739000000000003E-2</v>
      </c>
      <c r="I39" s="3">
        <v>0.19008289721999999</v>
      </c>
      <c r="J39" s="3">
        <v>0.19622033022000002</v>
      </c>
      <c r="K39" s="3">
        <v>0.20410053822000002</v>
      </c>
      <c r="L39" s="3">
        <v>5.5153706808000004E-2</v>
      </c>
      <c r="M39" s="3">
        <v>0.75336868200000007</v>
      </c>
      <c r="N39" s="3">
        <v>3.9790011840770877E-2</v>
      </c>
      <c r="O39" s="3">
        <v>0.1281399724191</v>
      </c>
      <c r="P39" s="3">
        <v>1.3272353999999999E-3</v>
      </c>
      <c r="Q39" s="3">
        <v>9.3777539999999999E-4</v>
      </c>
      <c r="R39" s="3">
        <v>3.2775369387E-2</v>
      </c>
      <c r="S39" s="3">
        <v>9.9488640773999996E-3</v>
      </c>
      <c r="T39" s="3">
        <v>9.8445582387000005E-2</v>
      </c>
      <c r="U39" s="3">
        <v>7.6619344200000005E-4</v>
      </c>
      <c r="V39" s="3">
        <v>0.56585005526999999</v>
      </c>
      <c r="W39" s="3">
        <v>2.0665205999999998E-2</v>
      </c>
      <c r="X39" s="3">
        <v>1.0471452482952E-2</v>
      </c>
      <c r="Y39" s="3">
        <v>1.6763443323021598E-2</v>
      </c>
      <c r="Z39" s="3">
        <v>5.2362982505327997E-3</v>
      </c>
      <c r="AA39" s="3">
        <v>4.1891453252639998E-3</v>
      </c>
      <c r="AB39" s="3">
        <v>3.66603393817704E-2</v>
      </c>
      <c r="AC39" s="3">
        <v>5.2839890473800003E-3</v>
      </c>
      <c r="AD39" s="3">
        <v>7.6305615269999996E-5</v>
      </c>
      <c r="AE39" s="51"/>
      <c r="AF39" s="22">
        <v>1188.3779999999999</v>
      </c>
      <c r="AG39" s="22">
        <v>78.744</v>
      </c>
      <c r="AH39" s="22" t="s">
        <v>431</v>
      </c>
      <c r="AI39" s="22">
        <v>1047</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2.1448358380000001</v>
      </c>
      <c r="F41" s="3">
        <v>2.8027058769999997</v>
      </c>
      <c r="G41" s="3">
        <v>0.72531362073000005</v>
      </c>
      <c r="H41" s="3">
        <v>0.32530399999999998</v>
      </c>
      <c r="I41" s="3">
        <v>1.52798467082</v>
      </c>
      <c r="J41" s="3">
        <v>1.57439308682</v>
      </c>
      <c r="K41" s="3">
        <v>1.6359370868200001</v>
      </c>
      <c r="L41" s="3">
        <v>0.46124539852000007</v>
      </c>
      <c r="M41" s="3">
        <v>5.672233447</v>
      </c>
      <c r="N41" s="3">
        <v>0.2860252682573195</v>
      </c>
      <c r="O41" s="3">
        <v>1.1159180348170998</v>
      </c>
      <c r="P41" s="3">
        <v>5.7284691000000004E-3</v>
      </c>
      <c r="Q41" s="3">
        <v>5.1464179000000002E-3</v>
      </c>
      <c r="R41" s="3">
        <v>0.26900855624699999</v>
      </c>
      <c r="S41" s="3">
        <v>7.2787983249400001E-2</v>
      </c>
      <c r="T41" s="3">
        <v>0.85228583624700005</v>
      </c>
      <c r="U41" s="3">
        <v>5.143324302E-3</v>
      </c>
      <c r="V41" s="3">
        <v>4.6227000698699996</v>
      </c>
      <c r="W41" s="3">
        <v>6.5383999999999998E-3</v>
      </c>
      <c r="X41" s="3">
        <v>8.7932687196800002E-2</v>
      </c>
      <c r="Y41" s="3">
        <v>0.14077216207999999</v>
      </c>
      <c r="Z41" s="3">
        <v>4.3971351702399998E-2</v>
      </c>
      <c r="AA41" s="3">
        <v>3.5178016207999999E-2</v>
      </c>
      <c r="AB41" s="3">
        <v>0.30785421718720002</v>
      </c>
      <c r="AC41" s="3">
        <v>4.3961469043839997E-2</v>
      </c>
      <c r="AD41" s="3">
        <v>5.2838807135999991E-4</v>
      </c>
      <c r="AE41" s="51"/>
      <c r="AF41" s="22">
        <v>8049.491</v>
      </c>
      <c r="AG41" s="22">
        <v>0</v>
      </c>
      <c r="AH41" s="22" t="s">
        <v>431</v>
      </c>
      <c r="AI41" s="22">
        <v>8792</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6.1705409672918776</v>
      </c>
      <c r="F43" s="3">
        <v>0.6531994487665157</v>
      </c>
      <c r="G43" s="3">
        <v>6.9300000000000004E-4</v>
      </c>
      <c r="H43" s="3">
        <v>3.7636356832671165E-3</v>
      </c>
      <c r="I43" s="3">
        <v>0.3526590077612492</v>
      </c>
      <c r="J43" s="3">
        <v>0.35284800776124925</v>
      </c>
      <c r="K43" s="3">
        <v>0.35328900776124922</v>
      </c>
      <c r="L43" s="3">
        <v>3.8088751762274788</v>
      </c>
      <c r="M43" s="3">
        <v>2.0897723314238195</v>
      </c>
      <c r="N43" s="3">
        <v>1.7010099001701963E-3</v>
      </c>
      <c r="O43" s="3">
        <v>8.1930443508269424E-4</v>
      </c>
      <c r="P43" s="3">
        <v>3.5369539730204194E-5</v>
      </c>
      <c r="Q43" s="3">
        <v>1.1970000000000001E-5</v>
      </c>
      <c r="R43" s="3">
        <v>1.449E-3</v>
      </c>
      <c r="S43" s="3">
        <v>3.7800000000000003E-4</v>
      </c>
      <c r="T43" s="3">
        <v>1.26E-4</v>
      </c>
      <c r="U43" s="3">
        <v>3.15E-5</v>
      </c>
      <c r="V43" s="3">
        <v>3.2256E-2</v>
      </c>
      <c r="W43" s="3">
        <v>6.2999999999999998E-6</v>
      </c>
      <c r="X43" s="3">
        <v>6.3000000000000003E-4</v>
      </c>
      <c r="Y43" s="3">
        <v>1.008E-3</v>
      </c>
      <c r="Z43" s="3">
        <v>3.1500000000000001E-4</v>
      </c>
      <c r="AA43" s="3">
        <v>2.52E-4</v>
      </c>
      <c r="AB43" s="3">
        <v>2.2049999999999999E-3</v>
      </c>
      <c r="AC43" s="3">
        <v>3.1500000000000001E-4</v>
      </c>
      <c r="AD43" s="3">
        <v>3.7799999999999998E-6</v>
      </c>
      <c r="AE43" s="51"/>
      <c r="AF43" s="22">
        <v>7632.8490000000002</v>
      </c>
      <c r="AG43" s="22">
        <v>0</v>
      </c>
      <c r="AH43" s="22" t="s">
        <v>431</v>
      </c>
      <c r="AI43" s="22">
        <v>63</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1.2000000000000002E-2</v>
      </c>
      <c r="G48" s="3" t="s">
        <v>432</v>
      </c>
      <c r="H48" s="3" t="s">
        <v>432</v>
      </c>
      <c r="I48" s="3">
        <v>1.8000000000000004E-3</v>
      </c>
      <c r="J48" s="3">
        <v>8.160000000000001E-4</v>
      </c>
      <c r="K48" s="3">
        <v>9.3600000000000012E-5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1.5000000000000003E-2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0.51893589348451785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28.388000000000002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6.2399999999999999E-3</v>
      </c>
      <c r="J57" s="3">
        <v>1.1231999999999999E-2</v>
      </c>
      <c r="K57" s="3">
        <v>1.248E-2</v>
      </c>
      <c r="L57" s="3">
        <v>1.8720000000000001E-2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48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1.8200000000000001E-2</v>
      </c>
      <c r="F72" s="3">
        <v>6.4399999999999995E-3</v>
      </c>
      <c r="G72" s="3">
        <v>8.4000000000000012E-3</v>
      </c>
      <c r="H72" s="3" t="s">
        <v>432</v>
      </c>
      <c r="I72" s="3">
        <v>2.9399999999999999E-3</v>
      </c>
      <c r="J72" s="3">
        <v>3.3600000000000001E-3</v>
      </c>
      <c r="K72" s="3">
        <v>4.2000000000000006E-3</v>
      </c>
      <c r="L72" s="3">
        <v>1.0583999999999999E-3</v>
      </c>
      <c r="M72" s="3">
        <v>0.23800000000000002</v>
      </c>
      <c r="N72" s="3">
        <v>0.36399999999999999</v>
      </c>
      <c r="O72" s="3">
        <v>2.7999999999999997E-2</v>
      </c>
      <c r="P72" s="3">
        <v>6.9999999999999993E-3</v>
      </c>
      <c r="Q72" s="3">
        <v>2.0999999999999999E-3</v>
      </c>
      <c r="R72" s="3">
        <v>1.3999999999999999E-2</v>
      </c>
      <c r="S72" s="3">
        <v>2.8E-3</v>
      </c>
      <c r="T72" s="3">
        <v>9.799999999999999E-2</v>
      </c>
      <c r="U72" s="3" t="s">
        <v>432</v>
      </c>
      <c r="V72" s="3">
        <v>0.504</v>
      </c>
      <c r="W72" s="3">
        <v>0.42</v>
      </c>
      <c r="X72" s="3" t="s">
        <v>432</v>
      </c>
      <c r="Y72" s="3" t="s">
        <v>432</v>
      </c>
      <c r="Z72" s="3" t="s">
        <v>432</v>
      </c>
      <c r="AA72" s="3" t="s">
        <v>432</v>
      </c>
      <c r="AB72" s="3">
        <v>6.7199999999999994E-5</v>
      </c>
      <c r="AC72" s="3" t="s">
        <v>432</v>
      </c>
      <c r="AD72" s="3">
        <v>3.5E-4</v>
      </c>
      <c r="AE72" s="51"/>
      <c r="AF72" s="22">
        <v>0</v>
      </c>
      <c r="AG72" s="22">
        <v>0</v>
      </c>
      <c r="AH72" s="22">
        <v>0</v>
      </c>
      <c r="AI72" s="22">
        <v>0</v>
      </c>
      <c r="AJ72" s="22">
        <v>0</v>
      </c>
      <c r="AK72" s="22">
        <v>140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3.6684216000000003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3.0570179999999998</v>
      </c>
      <c r="AL82" s="40" t="s">
        <v>220</v>
      </c>
    </row>
    <row r="83" spans="1:38" ht="26.25" hidden="1" customHeight="1" outlineLevel="1" thickBot="1" x14ac:dyDescent="0.3">
      <c r="A83" s="134" t="s">
        <v>54</v>
      </c>
      <c r="B83" s="138" t="s">
        <v>212</v>
      </c>
      <c r="C83" s="137" t="s">
        <v>213</v>
      </c>
      <c r="D83" s="62"/>
      <c r="E83" s="3" t="s">
        <v>432</v>
      </c>
      <c r="F83" s="3">
        <v>2.7199999999999994E-4</v>
      </c>
      <c r="G83" s="3" t="s">
        <v>432</v>
      </c>
      <c r="H83" s="3" t="s">
        <v>432</v>
      </c>
      <c r="I83" s="3">
        <v>1.6999999999999999E-3</v>
      </c>
      <c r="J83" s="3">
        <v>3.4000000000000002E-2</v>
      </c>
      <c r="K83" s="3">
        <v>0.255</v>
      </c>
      <c r="L83" s="3">
        <v>9.6899999999999997E-5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17</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0.19818956002982349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99.094780014911748</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0.22795008</v>
      </c>
      <c r="F99" s="3">
        <v>3.5648210000000002</v>
      </c>
      <c r="G99" s="3" t="s">
        <v>432</v>
      </c>
      <c r="H99" s="3">
        <v>7.9686840000000014</v>
      </c>
      <c r="I99" s="3">
        <v>0.27909</v>
      </c>
      <c r="J99" s="3">
        <v>0.27909</v>
      </c>
      <c r="K99" s="3">
        <v>0.61133999999999999</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121.50297678916829</v>
      </c>
      <c r="AL99" s="40" t="s">
        <v>246</v>
      </c>
    </row>
    <row r="100" spans="1:38" ht="26.25" hidden="1" customHeight="1" outlineLevel="1" thickBot="1" x14ac:dyDescent="0.3">
      <c r="A100" s="129" t="s">
        <v>244</v>
      </c>
      <c r="B100" s="129" t="s">
        <v>247</v>
      </c>
      <c r="C100" s="130" t="s">
        <v>409</v>
      </c>
      <c r="D100" s="74"/>
      <c r="E100" s="3">
        <v>3.6684439999999992E-2</v>
      </c>
      <c r="F100" s="3">
        <v>0.88969399999999998</v>
      </c>
      <c r="G100" s="3" t="s">
        <v>432</v>
      </c>
      <c r="H100" s="3">
        <v>1.581788</v>
      </c>
      <c r="I100" s="3">
        <v>6.6689999999999999E-2</v>
      </c>
      <c r="J100" s="3">
        <v>6.6689999999999999E-2</v>
      </c>
      <c r="K100" s="3">
        <v>0.14573</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61.177023210831713</v>
      </c>
      <c r="AL100" s="40" t="s">
        <v>246</v>
      </c>
    </row>
    <row r="101" spans="1:38" ht="26.25" hidden="1" customHeight="1" outlineLevel="1" thickBot="1" x14ac:dyDescent="0.3">
      <c r="A101" s="129" t="s">
        <v>244</v>
      </c>
      <c r="B101" s="129" t="s">
        <v>248</v>
      </c>
      <c r="C101" s="130" t="s">
        <v>249</v>
      </c>
      <c r="D101" s="74"/>
      <c r="E101" s="3">
        <v>2.2127999999999998E-2</v>
      </c>
      <c r="F101" s="3">
        <v>0.31163599999999997</v>
      </c>
      <c r="G101" s="3" t="s">
        <v>432</v>
      </c>
      <c r="H101" s="3">
        <v>0.73759999999999992</v>
      </c>
      <c r="I101" s="3">
        <v>0.11063999999999999</v>
      </c>
      <c r="J101" s="3">
        <v>0.11063999999999999</v>
      </c>
      <c r="K101" s="3">
        <v>0.25816</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240.53100000000001</v>
      </c>
      <c r="AL101" s="40" t="s">
        <v>246</v>
      </c>
    </row>
    <row r="102" spans="1:38" ht="26.25" hidden="1" customHeight="1" outlineLevel="1" thickBot="1" x14ac:dyDescent="0.3">
      <c r="A102" s="129" t="s">
        <v>244</v>
      </c>
      <c r="B102" s="129" t="s">
        <v>250</v>
      </c>
      <c r="C102" s="130" t="s">
        <v>387</v>
      </c>
      <c r="D102" s="74"/>
      <c r="E102" s="3">
        <v>2.7816E-2</v>
      </c>
      <c r="F102" s="3">
        <v>0.12853499999999998</v>
      </c>
      <c r="G102" s="3" t="s">
        <v>432</v>
      </c>
      <c r="H102" s="3">
        <v>0.92909999999999993</v>
      </c>
      <c r="I102" s="3">
        <v>1.7669999999999998E-2</v>
      </c>
      <c r="J102" s="3">
        <v>1.7669999999999998E-2</v>
      </c>
      <c r="K102" s="3">
        <v>9.5189999999999997E-2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21.917000000000002</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1.1148E-2</v>
      </c>
      <c r="F104" s="3">
        <v>0.50351800000000002</v>
      </c>
      <c r="G104" s="3" t="s">
        <v>432</v>
      </c>
      <c r="H104" s="3">
        <v>0.37159999999999999</v>
      </c>
      <c r="I104" s="3">
        <v>5.5739999999999998E-2</v>
      </c>
      <c r="J104" s="3">
        <v>5.5739999999999998E-2</v>
      </c>
      <c r="K104" s="3">
        <v>0.13006000000000001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35.000999999999998</v>
      </c>
      <c r="AL104" s="40" t="s">
        <v>246</v>
      </c>
    </row>
    <row r="105" spans="1:38" ht="26.25" hidden="1" customHeight="1" outlineLevel="1" thickBot="1" x14ac:dyDescent="0.3">
      <c r="A105" s="129" t="s">
        <v>244</v>
      </c>
      <c r="B105" s="129" t="s">
        <v>255</v>
      </c>
      <c r="C105" s="130" t="s">
        <v>256</v>
      </c>
      <c r="D105" s="74"/>
      <c r="E105" s="3">
        <v>1.6250000000000001E-2</v>
      </c>
      <c r="F105" s="3">
        <v>0.27787499999999998</v>
      </c>
      <c r="G105" s="3" t="s">
        <v>432</v>
      </c>
      <c r="H105" s="3">
        <v>0.45499999999999996</v>
      </c>
      <c r="I105" s="3">
        <v>1.43E-2</v>
      </c>
      <c r="J105" s="3">
        <v>1.43E-2</v>
      </c>
      <c r="K105" s="3">
        <v>3.1199999999999999E-2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9.5679999999999996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6.2243999999999994E-2</v>
      </c>
      <c r="F107" s="3">
        <v>0.73358999999999996</v>
      </c>
      <c r="G107" s="3" t="s">
        <v>432</v>
      </c>
      <c r="H107" s="3">
        <v>0.71135999999999999</v>
      </c>
      <c r="I107" s="3">
        <v>0.17784</v>
      </c>
      <c r="J107" s="3">
        <v>0.17784</v>
      </c>
      <c r="K107" s="3">
        <v>0.84473999999999994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613.87682697271941</v>
      </c>
      <c r="AL107" s="40" t="s">
        <v>246</v>
      </c>
    </row>
    <row r="108" spans="1:38" ht="26.25" hidden="1" customHeight="1" outlineLevel="1" thickBot="1" x14ac:dyDescent="0.3">
      <c r="A108" s="129" t="s">
        <v>244</v>
      </c>
      <c r="B108" s="129" t="s">
        <v>260</v>
      </c>
      <c r="C108" s="130" t="s">
        <v>381</v>
      </c>
      <c r="D108" s="74"/>
      <c r="E108" s="3">
        <v>7.1887731896261367E-2</v>
      </c>
      <c r="F108" s="3">
        <v>0.28755092758504547</v>
      </c>
      <c r="G108" s="3" t="s">
        <v>432</v>
      </c>
      <c r="H108" s="3">
        <v>0.34612611653755476</v>
      </c>
      <c r="I108" s="3">
        <v>5.3250171775008417E-2</v>
      </c>
      <c r="J108" s="3">
        <v>5.3250171775008417E-2</v>
      </c>
      <c r="K108" s="3">
        <v>0.10650034355001683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218.44805569816998</v>
      </c>
      <c r="AL108" s="40" t="s">
        <v>246</v>
      </c>
    </row>
    <row r="109" spans="1:38" ht="26.25" hidden="1" customHeight="1" outlineLevel="1" thickBot="1" x14ac:dyDescent="0.3">
      <c r="A109" s="129" t="s">
        <v>244</v>
      </c>
      <c r="B109" s="129" t="s">
        <v>261</v>
      </c>
      <c r="C109" s="130" t="s">
        <v>382</v>
      </c>
      <c r="D109" s="74"/>
      <c r="E109" s="3">
        <v>1.8630000000000001E-2</v>
      </c>
      <c r="F109" s="3">
        <v>0.33740999999999999</v>
      </c>
      <c r="G109" s="3" t="s">
        <v>432</v>
      </c>
      <c r="H109" s="3">
        <v>0.38640000000000002</v>
      </c>
      <c r="I109" s="3">
        <v>7.5899999999999995E-2</v>
      </c>
      <c r="J109" s="3">
        <v>7.5899999999999995E-2</v>
      </c>
      <c r="K109" s="3">
        <v>7.5899999999999995E-2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2.411624026025974</v>
      </c>
      <c r="AL109" s="40" t="s">
        <v>246</v>
      </c>
    </row>
    <row r="110" spans="1:38" ht="26.25" hidden="1" customHeight="1" outlineLevel="1" thickBot="1" x14ac:dyDescent="0.3">
      <c r="A110" s="129" t="s">
        <v>244</v>
      </c>
      <c r="B110" s="129" t="s">
        <v>262</v>
      </c>
      <c r="C110" s="130" t="s">
        <v>383</v>
      </c>
      <c r="D110" s="74"/>
      <c r="E110" s="3">
        <v>9.1299999999999992E-3</v>
      </c>
      <c r="F110" s="3">
        <v>0.202935</v>
      </c>
      <c r="G110" s="3" t="s">
        <v>432</v>
      </c>
      <c r="H110" s="3">
        <v>0.18675</v>
      </c>
      <c r="I110" s="3">
        <v>5.8100000000000006E-2</v>
      </c>
      <c r="J110" s="3">
        <v>5.8100000000000006E-2</v>
      </c>
      <c r="K110" s="3">
        <v>5.8100000000000006E-2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2.8054933030847673</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0.71338362666666677</v>
      </c>
      <c r="F112" s="3" t="s">
        <v>432</v>
      </c>
      <c r="G112" s="3" t="s">
        <v>432</v>
      </c>
      <c r="H112" s="3">
        <v>2.6751886000000002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38216980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6.8407603435500182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5.0580999999999996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3.7712205466330931E-2</v>
      </c>
      <c r="G125" s="3" t="s">
        <v>432</v>
      </c>
      <c r="H125" s="3" t="s">
        <v>432</v>
      </c>
      <c r="I125" s="3">
        <v>1.0951607663204994E-6</v>
      </c>
      <c r="J125" s="3">
        <v>7.2678850855814952E-6</v>
      </c>
      <c r="K125" s="3">
        <v>1.536543741837549E-5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3057018</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0.28207157064677119</v>
      </c>
      <c r="F135" s="3">
        <v>0.10910315468412848</v>
      </c>
      <c r="G135" s="3">
        <v>9.7571926953285652E-3</v>
      </c>
      <c r="H135" s="3" t="s">
        <v>432</v>
      </c>
      <c r="I135" s="3">
        <v>0.37166033994024256</v>
      </c>
      <c r="J135" s="3">
        <v>0.40004490050847108</v>
      </c>
      <c r="K135" s="3">
        <v>0.41157612823931389</v>
      </c>
      <c r="L135" s="3">
        <v>3.7254735745799968E-2</v>
      </c>
      <c r="M135" s="3">
        <v>4.9522188016381241</v>
      </c>
      <c r="N135" s="3">
        <v>4.3463858370099966E-2</v>
      </c>
      <c r="O135" s="3">
        <v>8.8701751775714221E-3</v>
      </c>
      <c r="P135" s="3" t="s">
        <v>432</v>
      </c>
      <c r="Q135" s="3">
        <v>3.6367718228042828E-2</v>
      </c>
      <c r="R135" s="3">
        <v>8.8701751775714221E-4</v>
      </c>
      <c r="S135" s="3">
        <v>1.7740350355142844E-2</v>
      </c>
      <c r="T135" s="3" t="s">
        <v>432</v>
      </c>
      <c r="U135" s="3" t="s">
        <v>432</v>
      </c>
      <c r="V135" s="3" t="s">
        <v>432</v>
      </c>
      <c r="W135" s="3">
        <v>8.8701751775714221E-4</v>
      </c>
      <c r="X135" s="3">
        <v>0.20667508163741413</v>
      </c>
      <c r="Y135" s="3">
        <v>0.41068911072155678</v>
      </c>
      <c r="Z135" s="3">
        <v>0.20667508163741413</v>
      </c>
      <c r="AA135" s="3" t="s">
        <v>432</v>
      </c>
      <c r="AB135" s="3">
        <v>0.82403927399638499</v>
      </c>
      <c r="AC135" s="3" t="s">
        <v>432</v>
      </c>
      <c r="AD135" s="3" t="s">
        <v>432</v>
      </c>
      <c r="AE135" s="51"/>
      <c r="AF135" s="22" t="s">
        <v>432</v>
      </c>
      <c r="AG135" s="22" t="s">
        <v>432</v>
      </c>
      <c r="AH135" s="22" t="s">
        <v>432</v>
      </c>
      <c r="AI135" s="22" t="s">
        <v>432</v>
      </c>
      <c r="AJ135" s="22" t="s">
        <v>432</v>
      </c>
      <c r="AK135" s="22">
        <v>88.701751775714214</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15.222238375848265</v>
      </c>
      <c r="F141" s="16">
        <f t="shared" ref="F141:AD141" si="0">SUM(F14:F140)</f>
        <v>16.068853861668291</v>
      </c>
      <c r="G141" s="16">
        <f t="shared" si="0"/>
        <v>3.1033746125033286</v>
      </c>
      <c r="H141" s="16">
        <f t="shared" si="0"/>
        <v>28.630454911422692</v>
      </c>
      <c r="I141" s="16">
        <f t="shared" si="0"/>
        <v>3.6415271662675979</v>
      </c>
      <c r="J141" s="16">
        <f t="shared" si="0"/>
        <v>3.7929841322469242</v>
      </c>
      <c r="K141" s="16">
        <f t="shared" si="0"/>
        <v>5.5884645020328545</v>
      </c>
      <c r="L141" s="16">
        <f t="shared" si="0"/>
        <v>4.4584237663426585</v>
      </c>
      <c r="M141" s="16">
        <f t="shared" si="0"/>
        <v>14.737390792363669</v>
      </c>
      <c r="N141" s="16">
        <f t="shared" si="0"/>
        <v>0.77244434784901239</v>
      </c>
      <c r="O141" s="16">
        <f t="shared" si="0"/>
        <v>6.2697261393755568</v>
      </c>
      <c r="P141" s="16">
        <f t="shared" si="0"/>
        <v>2.7554325783137301</v>
      </c>
      <c r="Q141" s="16">
        <f t="shared" si="0"/>
        <v>7.7514886752042822E-2</v>
      </c>
      <c r="R141" s="16">
        <f>SUM(R14:R140)</f>
        <v>0.3689341987012783</v>
      </c>
      <c r="S141" s="16">
        <f t="shared" si="0"/>
        <v>0.13016531745126381</v>
      </c>
      <c r="T141" s="16">
        <f t="shared" si="0"/>
        <v>2.1447322481369295</v>
      </c>
      <c r="U141" s="16">
        <f t="shared" si="0"/>
        <v>1.8848543810704239E-2</v>
      </c>
      <c r="V141" s="16">
        <f t="shared" si="0"/>
        <v>6.3670063500104241</v>
      </c>
      <c r="W141" s="16">
        <f t="shared" si="0"/>
        <v>0.46064522331775715</v>
      </c>
      <c r="X141" s="16">
        <f t="shared" si="0"/>
        <v>0.31741223178587824</v>
      </c>
      <c r="Y141" s="16">
        <f t="shared" si="0"/>
        <v>0.63790702640145192</v>
      </c>
      <c r="Z141" s="16">
        <f t="shared" si="0"/>
        <v>0.26519845203385495</v>
      </c>
      <c r="AA141" s="16">
        <f t="shared" si="0"/>
        <v>4.7413259933636244E-2</v>
      </c>
      <c r="AB141" s="16">
        <f t="shared" si="0"/>
        <v>1.2682471724484552</v>
      </c>
      <c r="AC141" s="16">
        <f t="shared" si="0"/>
        <v>8.3521049941472203</v>
      </c>
      <c r="AD141" s="16">
        <f t="shared" si="0"/>
        <v>1.6609814336016302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15.222238375848265</v>
      </c>
      <c r="F152" s="11">
        <f t="shared" ref="F152:AD152" si="1">SUM(F$141, F$151, IF(AND(ISNUMBER(SEARCH($B$4,"AT|BE|CH|GB|IE|LT|LU|NL")),SUM(F$143:F$149)&gt;0),SUM(F$143:F$149)-SUM(F$27:F$33),0))</f>
        <v>16.068853861668291</v>
      </c>
      <c r="G152" s="11">
        <f t="shared" si="1"/>
        <v>3.1033746125033286</v>
      </c>
      <c r="H152" s="11">
        <f t="shared" si="1"/>
        <v>28.630454911422692</v>
      </c>
      <c r="I152" s="11">
        <f t="shared" si="1"/>
        <v>3.6415271662675979</v>
      </c>
      <c r="J152" s="11">
        <f t="shared" si="1"/>
        <v>3.7929841322469242</v>
      </c>
      <c r="K152" s="11">
        <f t="shared" si="1"/>
        <v>5.5884645020328545</v>
      </c>
      <c r="L152" s="11">
        <f t="shared" si="1"/>
        <v>4.4584237663426585</v>
      </c>
      <c r="M152" s="11">
        <f t="shared" si="1"/>
        <v>14.737390792363669</v>
      </c>
      <c r="N152" s="11">
        <f t="shared" si="1"/>
        <v>0.77244434784901239</v>
      </c>
      <c r="O152" s="11">
        <f t="shared" si="1"/>
        <v>6.2697261393755568</v>
      </c>
      <c r="P152" s="11">
        <f t="shared" si="1"/>
        <v>2.7554325783137301</v>
      </c>
      <c r="Q152" s="11">
        <f t="shared" si="1"/>
        <v>7.7514886752042822E-2</v>
      </c>
      <c r="R152" s="11">
        <f t="shared" si="1"/>
        <v>0.3689341987012783</v>
      </c>
      <c r="S152" s="11">
        <f t="shared" si="1"/>
        <v>0.13016531745126381</v>
      </c>
      <c r="T152" s="11">
        <f t="shared" si="1"/>
        <v>2.1447322481369295</v>
      </c>
      <c r="U152" s="11">
        <f t="shared" si="1"/>
        <v>1.8848543810704239E-2</v>
      </c>
      <c r="V152" s="11">
        <f t="shared" si="1"/>
        <v>6.3670063500104241</v>
      </c>
      <c r="W152" s="11">
        <f t="shared" si="1"/>
        <v>0.46064522331775715</v>
      </c>
      <c r="X152" s="11">
        <f t="shared" si="1"/>
        <v>0.31741223178587824</v>
      </c>
      <c r="Y152" s="11">
        <f t="shared" si="1"/>
        <v>0.63790702640145192</v>
      </c>
      <c r="Z152" s="11">
        <f t="shared" si="1"/>
        <v>0.26519845203385495</v>
      </c>
      <c r="AA152" s="11">
        <f t="shared" si="1"/>
        <v>4.7413259933636244E-2</v>
      </c>
      <c r="AB152" s="11">
        <f t="shared" si="1"/>
        <v>1.2682471724484552</v>
      </c>
      <c r="AC152" s="11">
        <f t="shared" si="1"/>
        <v>8.3521049941472203</v>
      </c>
      <c r="AD152" s="11">
        <f t="shared" si="1"/>
        <v>1.6609814336016302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15.222238375848265</v>
      </c>
      <c r="F154" s="11">
        <f>SUM(F$141, F$153, -1 * IF(OR($B$6=2005,$B$6&gt;=2020),SUM(F$99:F$122),0), IF(AND(ISNUMBER(SEARCH($B$4,"AT|BE|CH|GB|IE|LT|LU|NL")),SUM(F$143:F$149)&gt;0),SUM(F$143:F$149)-SUM(F$27:F$33),0))</f>
        <v>16.068853861668291</v>
      </c>
      <c r="G154" s="11">
        <f>SUM(G$141, G$153, IF(AND(ISNUMBER(SEARCH($B$4,"AT|BE|CH|GB|IE|LT|LU|NL")),SUM(G$143:G$149)&gt;0),SUM(G$143:G$149)-SUM(G$27:G$33),0))</f>
        <v>3.1033746125033286</v>
      </c>
      <c r="H154" s="11">
        <f>SUM(H$141, H$153, IF(AND(ISNUMBER(SEARCH($B$4,"AT|BE|CH|GB|IE|LT|LU|NL")),SUM(H$143:H$149)&gt;0),SUM(H$143:H$149)-SUM(H$27:H$33),0))</f>
        <v>28.630454911422692</v>
      </c>
      <c r="I154" s="11">
        <f t="shared" ref="I154:AD154" si="2">SUM(I$141, I$153, IF(AND(ISNUMBER(SEARCH($B$4,"AT|BE|CH|GB|IE|LT|LU|NL")),SUM(I$143:I$149)&gt;0),SUM(I$143:I$149)-SUM(I$27:I$33),0))</f>
        <v>3.6415271662675979</v>
      </c>
      <c r="J154" s="11">
        <f t="shared" si="2"/>
        <v>3.7929841322469242</v>
      </c>
      <c r="K154" s="11">
        <f t="shared" si="2"/>
        <v>5.5884645020328545</v>
      </c>
      <c r="L154" s="11">
        <f t="shared" si="2"/>
        <v>4.4584237663426585</v>
      </c>
      <c r="M154" s="11">
        <f t="shared" si="2"/>
        <v>14.737390792363669</v>
      </c>
      <c r="N154" s="11">
        <f t="shared" si="2"/>
        <v>0.77244434784901239</v>
      </c>
      <c r="O154" s="11">
        <f t="shared" si="2"/>
        <v>6.2697261393755568</v>
      </c>
      <c r="P154" s="11">
        <f t="shared" si="2"/>
        <v>2.7554325783137301</v>
      </c>
      <c r="Q154" s="11">
        <f t="shared" si="2"/>
        <v>7.7514886752042822E-2</v>
      </c>
      <c r="R154" s="11">
        <f t="shared" si="2"/>
        <v>0.3689341987012783</v>
      </c>
      <c r="S154" s="11">
        <f t="shared" si="2"/>
        <v>0.13016531745126381</v>
      </c>
      <c r="T154" s="11">
        <f t="shared" si="2"/>
        <v>2.1447322481369295</v>
      </c>
      <c r="U154" s="11">
        <f t="shared" si="2"/>
        <v>1.8848543810704239E-2</v>
      </c>
      <c r="V154" s="11">
        <f t="shared" si="2"/>
        <v>6.3670063500104241</v>
      </c>
      <c r="W154" s="11">
        <f t="shared" si="2"/>
        <v>0.46064522331775715</v>
      </c>
      <c r="X154" s="11">
        <f t="shared" si="2"/>
        <v>0.31741223178587824</v>
      </c>
      <c r="Y154" s="11">
        <f t="shared" si="2"/>
        <v>0.63790702640145192</v>
      </c>
      <c r="Z154" s="11">
        <f t="shared" si="2"/>
        <v>0.26519845203385495</v>
      </c>
      <c r="AA154" s="11">
        <f t="shared" si="2"/>
        <v>4.7413259933636244E-2</v>
      </c>
      <c r="AB154" s="11">
        <f t="shared" si="2"/>
        <v>1.2682471724484552</v>
      </c>
      <c r="AC154" s="11">
        <f t="shared" si="2"/>
        <v>8.3521049941472203</v>
      </c>
      <c r="AD154" s="11">
        <f t="shared" si="2"/>
        <v>1.6609814336016302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2003</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2003</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0.28537030000000002</v>
      </c>
      <c r="F14" s="3">
        <v>4.6221949999999999E-3</v>
      </c>
      <c r="G14" s="3">
        <v>0.99477674999999999</v>
      </c>
      <c r="H14" s="3" t="s">
        <v>431</v>
      </c>
      <c r="I14" s="3">
        <v>3.8786244999999997E-2</v>
      </c>
      <c r="J14" s="3">
        <v>5.0643180000000003E-2</v>
      </c>
      <c r="K14" s="3">
        <v>7.1141609999999994E-2</v>
      </c>
      <c r="L14" s="3">
        <v>2.1720297199999995E-3</v>
      </c>
      <c r="M14" s="3">
        <v>3.0345714999999999E-2</v>
      </c>
      <c r="N14" s="3">
        <v>9.1640039999999999E-3</v>
      </c>
      <c r="O14" s="3">
        <v>2.4115799999999998</v>
      </c>
      <c r="P14" s="3">
        <v>6.8529064999999997E-4</v>
      </c>
      <c r="Q14" s="3">
        <v>7.9984070000000008E-3</v>
      </c>
      <c r="R14" s="3">
        <v>5.1246075000000004E-3</v>
      </c>
      <c r="S14" s="3">
        <v>1.0671241499999999E-2</v>
      </c>
      <c r="T14" s="3">
        <v>0.51246075000000002</v>
      </c>
      <c r="U14" s="3">
        <v>4.139879E-3</v>
      </c>
      <c r="V14" s="3">
        <v>0.17644726999999999</v>
      </c>
      <c r="W14" s="3">
        <v>5.0241249999999999E-3</v>
      </c>
      <c r="X14" s="3" t="s">
        <v>432</v>
      </c>
      <c r="Y14" s="3">
        <v>9.0434250000000006E-6</v>
      </c>
      <c r="Z14" s="3">
        <v>9.0434250000000006E-6</v>
      </c>
      <c r="AA14" s="3">
        <v>1.3906778E-5</v>
      </c>
      <c r="AB14" s="3">
        <v>3.1993628000000001E-5</v>
      </c>
      <c r="AC14" s="3" t="s">
        <v>432</v>
      </c>
      <c r="AD14" s="3" t="s">
        <v>432</v>
      </c>
      <c r="AE14" s="51"/>
      <c r="AF14" s="22">
        <v>2009.65</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0.12503828</v>
      </c>
      <c r="F15" s="3">
        <v>1.98581568E-3</v>
      </c>
      <c r="G15" s="3">
        <v>0.124452800376</v>
      </c>
      <c r="H15" s="3" t="s">
        <v>432</v>
      </c>
      <c r="I15" s="3">
        <v>3.3901954400000003E-3</v>
      </c>
      <c r="J15" s="3">
        <v>4.9255714399999992E-3</v>
      </c>
      <c r="K15" s="3">
        <v>6.2050514399999996E-3</v>
      </c>
      <c r="L15" s="3">
        <v>2.6631200095999998E-4</v>
      </c>
      <c r="M15" s="3">
        <v>2.8468897600000001E-2</v>
      </c>
      <c r="N15" s="3">
        <v>2.55555514E-3</v>
      </c>
      <c r="O15" s="3">
        <v>0.85509886495000009</v>
      </c>
      <c r="P15" s="3">
        <v>1.8814265600000001E-4</v>
      </c>
      <c r="Q15" s="3">
        <v>1.3366878079999998E-3</v>
      </c>
      <c r="R15" s="3">
        <v>5.8965712080000007E-3</v>
      </c>
      <c r="S15" s="3">
        <v>4.7539218567999994E-3</v>
      </c>
      <c r="T15" s="3">
        <v>0.20057874401799999</v>
      </c>
      <c r="U15" s="3">
        <v>8.6571407999999986E-4</v>
      </c>
      <c r="V15" s="3">
        <v>3.2243598499999998E-2</v>
      </c>
      <c r="W15" s="3">
        <v>8.6563999999999999E-4</v>
      </c>
      <c r="X15" s="3">
        <v>7.6793462400000012E-7</v>
      </c>
      <c r="Y15" s="3">
        <v>2.20378064E-6</v>
      </c>
      <c r="Z15" s="3">
        <v>8.6519017599999993E-7</v>
      </c>
      <c r="AA15" s="3">
        <v>8.6519017599999993E-7</v>
      </c>
      <c r="AB15" s="3">
        <v>4.7020956159999996E-6</v>
      </c>
      <c r="AC15" s="3" t="s">
        <v>432</v>
      </c>
      <c r="AD15" s="3" t="s">
        <v>432</v>
      </c>
      <c r="AE15" s="51"/>
      <c r="AF15" s="22">
        <v>640.74400000000003</v>
      </c>
      <c r="AG15" s="22" t="s">
        <v>431</v>
      </c>
      <c r="AH15" s="22">
        <v>451.8</v>
      </c>
      <c r="AI15" s="22" t="s">
        <v>431</v>
      </c>
      <c r="AJ15" s="22" t="s">
        <v>431</v>
      </c>
      <c r="AK15" s="22" t="s">
        <v>432</v>
      </c>
      <c r="AL15" s="40" t="s">
        <v>50</v>
      </c>
    </row>
    <row r="16" spans="1:38" ht="26.25" hidden="1" customHeight="1" outlineLevel="1" thickBot="1" x14ac:dyDescent="0.3">
      <c r="A16" s="118" t="s">
        <v>54</v>
      </c>
      <c r="B16" s="118" t="s">
        <v>57</v>
      </c>
      <c r="C16" s="119" t="s">
        <v>58</v>
      </c>
      <c r="D16" s="62"/>
      <c r="E16" s="3" t="s">
        <v>431</v>
      </c>
      <c r="F16" s="3" t="s">
        <v>431</v>
      </c>
      <c r="G16" s="3" t="s">
        <v>431</v>
      </c>
      <c r="H16" s="3" t="s">
        <v>431</v>
      </c>
      <c r="I16" s="3" t="s">
        <v>431</v>
      </c>
      <c r="J16" s="3" t="s">
        <v>431</v>
      </c>
      <c r="K16" s="3" t="s">
        <v>431</v>
      </c>
      <c r="L16" s="3" t="s">
        <v>431</v>
      </c>
      <c r="M16" s="3" t="s">
        <v>431</v>
      </c>
      <c r="N16" s="3" t="s">
        <v>431</v>
      </c>
      <c r="O16" s="3" t="s">
        <v>431</v>
      </c>
      <c r="P16" s="3" t="s">
        <v>431</v>
      </c>
      <c r="Q16" s="3" t="s">
        <v>431</v>
      </c>
      <c r="R16" s="3" t="s">
        <v>431</v>
      </c>
      <c r="S16" s="3" t="s">
        <v>431</v>
      </c>
      <c r="T16" s="3" t="s">
        <v>431</v>
      </c>
      <c r="U16" s="3" t="s">
        <v>431</v>
      </c>
      <c r="V16" s="3" t="s">
        <v>431</v>
      </c>
      <c r="W16" s="3" t="s">
        <v>431</v>
      </c>
      <c r="X16" s="3" t="s">
        <v>432</v>
      </c>
      <c r="Y16" s="3" t="s">
        <v>431</v>
      </c>
      <c r="Z16" s="3" t="s">
        <v>431</v>
      </c>
      <c r="AA16" s="3" t="s">
        <v>431</v>
      </c>
      <c r="AB16" s="3" t="s">
        <v>431</v>
      </c>
      <c r="AC16" s="3" t="s">
        <v>432</v>
      </c>
      <c r="AD16" s="3" t="s">
        <v>432</v>
      </c>
      <c r="AE16" s="51"/>
      <c r="AF16" s="22" t="s">
        <v>431</v>
      </c>
      <c r="AG16" s="22" t="s">
        <v>431</v>
      </c>
      <c r="AH16" s="22" t="s">
        <v>431</v>
      </c>
      <c r="AI16" s="22" t="s">
        <v>431</v>
      </c>
      <c r="AJ16" s="22" t="s">
        <v>431</v>
      </c>
      <c r="AK16" s="22" t="s">
        <v>432</v>
      </c>
      <c r="AL16" s="40" t="s">
        <v>50</v>
      </c>
    </row>
    <row r="17" spans="1:38" ht="26.25" hidden="1" customHeight="1" outlineLevel="1" thickBot="1" x14ac:dyDescent="0.3">
      <c r="A17" s="118" t="s">
        <v>54</v>
      </c>
      <c r="B17" s="118" t="s">
        <v>59</v>
      </c>
      <c r="C17" s="119" t="s">
        <v>60</v>
      </c>
      <c r="D17" s="62"/>
      <c r="E17" s="3">
        <v>0.52332361199999999</v>
      </c>
      <c r="F17" s="3">
        <v>2.5503100000000001E-2</v>
      </c>
      <c r="G17" s="3">
        <v>4.7945828000000003E-2</v>
      </c>
      <c r="H17" s="3" t="s">
        <v>431</v>
      </c>
      <c r="I17" s="3">
        <v>2.0402480000000001E-2</v>
      </c>
      <c r="J17" s="3">
        <v>2.0402480000000001E-2</v>
      </c>
      <c r="K17" s="3">
        <v>2.0402480000000001E-2</v>
      </c>
      <c r="L17" s="3">
        <v>1.1425388800000002E-2</v>
      </c>
      <c r="M17" s="3">
        <v>6.7328183999999999E-2</v>
      </c>
      <c r="N17" s="3">
        <v>6.4489920191744009E-5</v>
      </c>
      <c r="O17" s="3">
        <v>6.120744E-3</v>
      </c>
      <c r="P17" s="3">
        <v>1.2241488E-4</v>
      </c>
      <c r="Q17" s="3">
        <v>3.0603720000000001E-5</v>
      </c>
      <c r="R17" s="3">
        <v>2.0402479999999997E-4</v>
      </c>
      <c r="S17" s="3">
        <v>2.2442727999999999E-4</v>
      </c>
      <c r="T17" s="3">
        <v>8.1609920000000001E-6</v>
      </c>
      <c r="U17" s="3">
        <v>1.1221364E-4</v>
      </c>
      <c r="V17" s="3">
        <v>2.9583595999999997E-2</v>
      </c>
      <c r="W17" s="3">
        <v>2.9960000000000002E-4</v>
      </c>
      <c r="X17" s="3">
        <v>1.9382356000000002E-3</v>
      </c>
      <c r="Y17" s="3">
        <v>1.530186E-2</v>
      </c>
      <c r="Z17" s="3">
        <v>1.7342108000000002E-3</v>
      </c>
      <c r="AA17" s="3">
        <v>1.530186E-3</v>
      </c>
      <c r="AB17" s="3">
        <v>2.0504492399999998E-2</v>
      </c>
      <c r="AC17" s="3" t="s">
        <v>431</v>
      </c>
      <c r="AD17" s="3" t="s">
        <v>431</v>
      </c>
      <c r="AE17" s="51"/>
      <c r="AF17" s="22">
        <v>1020.124</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6.3194418000000002E-2</v>
      </c>
      <c r="F18" s="3">
        <v>3.0796499999999997E-3</v>
      </c>
      <c r="G18" s="3">
        <v>5.7897420000000005E-3</v>
      </c>
      <c r="H18" s="3" t="s">
        <v>431</v>
      </c>
      <c r="I18" s="3">
        <v>2.46372E-3</v>
      </c>
      <c r="J18" s="3">
        <v>2.46372E-3</v>
      </c>
      <c r="K18" s="3">
        <v>2.46372E-3</v>
      </c>
      <c r="L18" s="3">
        <v>4.7936000000000002E-4</v>
      </c>
      <c r="M18" s="3">
        <v>8.1302760000000005E-3</v>
      </c>
      <c r="N18" s="3">
        <v>6.4308800383488E-6</v>
      </c>
      <c r="O18" s="3">
        <v>7.3911600000000006E-4</v>
      </c>
      <c r="P18" s="3">
        <v>1.4782319999999999E-5</v>
      </c>
      <c r="Q18" s="3">
        <v>3.6955799999999997E-6</v>
      </c>
      <c r="R18" s="3">
        <v>2.4637199999999999E-5</v>
      </c>
      <c r="S18" s="3">
        <v>2.7100920000000001E-5</v>
      </c>
      <c r="T18" s="3">
        <v>9.8548800000000002E-7</v>
      </c>
      <c r="U18" s="3">
        <v>1.3550460000000001E-5</v>
      </c>
      <c r="V18" s="3">
        <v>3.572394E-3</v>
      </c>
      <c r="W18" s="3">
        <v>1.7246039999999999E-4</v>
      </c>
      <c r="X18" s="3">
        <v>2.3405339999999999E-4</v>
      </c>
      <c r="Y18" s="3">
        <v>1.84779E-3</v>
      </c>
      <c r="Z18" s="3">
        <v>2.0941619999999999E-4</v>
      </c>
      <c r="AA18" s="3">
        <v>1.8477899999999999E-4</v>
      </c>
      <c r="AB18" s="3">
        <v>2.4760386000000001E-3</v>
      </c>
      <c r="AC18" s="3" t="s">
        <v>431</v>
      </c>
      <c r="AD18" s="3" t="s">
        <v>431</v>
      </c>
      <c r="AE18" s="51"/>
      <c r="AF18" s="22">
        <v>123.18599999999999</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0.25585413300000004</v>
      </c>
      <c r="F19" s="3">
        <v>1.2468524999999999E-2</v>
      </c>
      <c r="G19" s="3">
        <v>2.3440827000000001E-2</v>
      </c>
      <c r="H19" s="3" t="s">
        <v>431</v>
      </c>
      <c r="I19" s="3">
        <v>9.9748200000000006E-3</v>
      </c>
      <c r="J19" s="3">
        <v>9.9748200000000006E-3</v>
      </c>
      <c r="K19" s="3">
        <v>9.9748200000000006E-3</v>
      </c>
      <c r="L19" s="3">
        <v>5.585899200000001E-3</v>
      </c>
      <c r="M19" s="3">
        <v>3.2916906000000003E-2</v>
      </c>
      <c r="N19" s="3">
        <v>3.6475280038348798E-5</v>
      </c>
      <c r="O19" s="3">
        <v>2.9924460000000002E-3</v>
      </c>
      <c r="P19" s="3">
        <v>5.9848919999999997E-5</v>
      </c>
      <c r="Q19" s="3">
        <v>1.4962229999999999E-5</v>
      </c>
      <c r="R19" s="3">
        <v>9.9748199999999995E-5</v>
      </c>
      <c r="S19" s="3">
        <v>1.0972301999999999E-4</v>
      </c>
      <c r="T19" s="3">
        <v>3.9899279999999996E-6</v>
      </c>
      <c r="U19" s="3">
        <v>5.4861509999999997E-5</v>
      </c>
      <c r="V19" s="3">
        <v>1.4463489E-2</v>
      </c>
      <c r="W19" s="3">
        <v>2.8500079999999999E-4</v>
      </c>
      <c r="X19" s="3">
        <v>9.4760789999999992E-4</v>
      </c>
      <c r="Y19" s="3">
        <v>7.481115E-3</v>
      </c>
      <c r="Z19" s="3">
        <v>8.4785969999999998E-4</v>
      </c>
      <c r="AA19" s="3">
        <v>7.4811150000000004E-4</v>
      </c>
      <c r="AB19" s="3">
        <v>1.00246941E-2</v>
      </c>
      <c r="AC19" s="3" t="s">
        <v>431</v>
      </c>
      <c r="AD19" s="3" t="s">
        <v>431</v>
      </c>
      <c r="AE19" s="51"/>
      <c r="AF19" s="22">
        <v>498.74099999999999</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t="s">
        <v>431</v>
      </c>
      <c r="AD20" s="3" t="s">
        <v>431</v>
      </c>
      <c r="AE20" s="51"/>
      <c r="AF20" s="22">
        <v>87.59899999999999</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0.64056001499999993</v>
      </c>
      <c r="F21" s="3">
        <v>0.181816375</v>
      </c>
      <c r="G21" s="3">
        <v>6.4208785000000004E-2</v>
      </c>
      <c r="H21" s="3">
        <v>1.8574E-2</v>
      </c>
      <c r="I21" s="3">
        <v>9.5253099999999993E-2</v>
      </c>
      <c r="J21" s="3">
        <v>9.6759100000000001E-2</v>
      </c>
      <c r="K21" s="3">
        <v>0.1002731</v>
      </c>
      <c r="L21" s="3">
        <v>3.3663336000000002E-2</v>
      </c>
      <c r="M21" s="3">
        <v>0.36855123000000001</v>
      </c>
      <c r="N21" s="3">
        <v>1.3633348400230092E-2</v>
      </c>
      <c r="O21" s="3">
        <v>1.4017930000000001E-2</v>
      </c>
      <c r="P21" s="3">
        <v>4.3095859999999999E-4</v>
      </c>
      <c r="Q21" s="3">
        <v>1.3283965E-4</v>
      </c>
      <c r="R21" s="3">
        <v>1.1795731E-2</v>
      </c>
      <c r="S21" s="3">
        <v>3.2867041000000001E-3</v>
      </c>
      <c r="T21" s="3">
        <v>1.01398924E-3</v>
      </c>
      <c r="U21" s="3">
        <v>3.8835204999999997E-4</v>
      </c>
      <c r="V21" s="3">
        <v>0.29323499499999994</v>
      </c>
      <c r="W21" s="3">
        <v>4.0972000000000003E-4</v>
      </c>
      <c r="X21" s="3">
        <v>7.3924445000000004E-3</v>
      </c>
      <c r="Y21" s="3">
        <v>2.6761824999999996E-2</v>
      </c>
      <c r="Z21" s="3">
        <v>4.6327134999999998E-3</v>
      </c>
      <c r="AA21" s="3">
        <v>3.8809824999999996E-3</v>
      </c>
      <c r="AB21" s="3">
        <v>4.2667965500000002E-2</v>
      </c>
      <c r="AC21" s="3">
        <v>2.5100000000000001E-3</v>
      </c>
      <c r="AD21" s="3">
        <v>3.012E-5</v>
      </c>
      <c r="AE21" s="51"/>
      <c r="AF21" s="22">
        <v>1248.6550000000002</v>
      </c>
      <c r="AG21" s="22">
        <v>0</v>
      </c>
      <c r="AH21" s="22" t="s">
        <v>431</v>
      </c>
      <c r="AI21" s="22">
        <v>502</v>
      </c>
      <c r="AJ21" s="22" t="s">
        <v>431</v>
      </c>
      <c r="AK21" s="22" t="s">
        <v>432</v>
      </c>
      <c r="AL21" s="40" t="s">
        <v>50</v>
      </c>
    </row>
    <row r="22" spans="1:38" ht="26.25" hidden="1" customHeight="1" outlineLevel="1" thickBot="1" x14ac:dyDescent="0.3">
      <c r="A22" s="118" t="s">
        <v>54</v>
      </c>
      <c r="B22" s="118" t="s">
        <v>69</v>
      </c>
      <c r="C22" s="119" t="s">
        <v>70</v>
      </c>
      <c r="D22" s="62"/>
      <c r="E22" s="3">
        <v>0.116692965</v>
      </c>
      <c r="F22" s="3">
        <v>0.25458808420000001</v>
      </c>
      <c r="G22" s="3">
        <v>0.36248159600000002</v>
      </c>
      <c r="H22" s="3">
        <v>3.0969E-2</v>
      </c>
      <c r="I22" s="3">
        <v>0.12040040960000001</v>
      </c>
      <c r="J22" s="3">
        <v>0.1238829137</v>
      </c>
      <c r="K22" s="3">
        <v>0.1305273851</v>
      </c>
      <c r="L22" s="3">
        <v>3.4285750374400001E-2</v>
      </c>
      <c r="M22" s="3">
        <v>0.48733288410000003</v>
      </c>
      <c r="N22" s="3">
        <v>2.5709780840000002E-2</v>
      </c>
      <c r="O22" s="3">
        <v>1.20207534E-2</v>
      </c>
      <c r="P22" s="3">
        <v>1.0835124599999999E-3</v>
      </c>
      <c r="Q22" s="3">
        <v>3.1187213400000005E-3</v>
      </c>
      <c r="R22" s="3">
        <v>2.1157586900000001E-2</v>
      </c>
      <c r="S22" s="3">
        <v>5.2568515600000002E-3</v>
      </c>
      <c r="T22" s="3">
        <v>3.6800426839999996E-3</v>
      </c>
      <c r="U22" s="3">
        <v>9.7342092800000012E-3</v>
      </c>
      <c r="V22" s="3">
        <v>0.43407347839999999</v>
      </c>
      <c r="W22" s="3">
        <v>2.15073E-3</v>
      </c>
      <c r="X22" s="3">
        <v>8.6133699139E-3</v>
      </c>
      <c r="Y22" s="3">
        <v>1.5318868010999999E-2</v>
      </c>
      <c r="Z22" s="3">
        <v>4.408505987E-3</v>
      </c>
      <c r="AA22" s="3">
        <v>3.5403560762999999E-3</v>
      </c>
      <c r="AB22" s="3">
        <v>3.1881099988200004E-2</v>
      </c>
      <c r="AC22" s="3">
        <v>5.5699101000000004E-3</v>
      </c>
      <c r="AD22" s="3">
        <v>5.0902119899999998E-5</v>
      </c>
      <c r="AE22" s="51"/>
      <c r="AF22" s="22">
        <v>208.334</v>
      </c>
      <c r="AG22" s="22">
        <v>206.703</v>
      </c>
      <c r="AH22" s="22" t="s">
        <v>431</v>
      </c>
      <c r="AI22" s="22">
        <v>837</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0.67310335039999991</v>
      </c>
      <c r="F24" s="3">
        <v>3.6479597439999997E-2</v>
      </c>
      <c r="G24" s="3">
        <v>6.0590621480000002E-2</v>
      </c>
      <c r="H24" s="3">
        <v>0</v>
      </c>
      <c r="I24" s="3">
        <v>2.5842890320000002E-2</v>
      </c>
      <c r="J24" s="3">
        <v>2.585327992E-2</v>
      </c>
      <c r="K24" s="3">
        <v>2.585390152E-2</v>
      </c>
      <c r="L24" s="3">
        <v>1.4396926560000002E-2</v>
      </c>
      <c r="M24" s="3">
        <v>9.0365172800000004E-2</v>
      </c>
      <c r="N24" s="3">
        <v>8.9370004306790405E-5</v>
      </c>
      <c r="O24" s="3">
        <v>7.7089141595999998E-3</v>
      </c>
      <c r="P24" s="3">
        <v>2.5706496E-4</v>
      </c>
      <c r="Q24" s="3">
        <v>5.7822519999999999E-5</v>
      </c>
      <c r="R24" s="3">
        <v>2.6061177200000001E-4</v>
      </c>
      <c r="S24" s="3">
        <v>2.8469411440000005E-4</v>
      </c>
      <c r="T24" s="3">
        <v>1.2738284000000003E-5</v>
      </c>
      <c r="U24" s="3">
        <v>1.5246003200000002E-4</v>
      </c>
      <c r="V24" s="3">
        <v>3.741406412E-2</v>
      </c>
      <c r="W24" s="3">
        <v>5.5365660000000001E-4</v>
      </c>
      <c r="X24" s="3">
        <v>2.4410556403999997E-3</v>
      </c>
      <c r="Y24" s="3">
        <v>1.9271465230320001E-2</v>
      </c>
      <c r="Z24" s="3">
        <v>2.1841009045599998E-3</v>
      </c>
      <c r="AA24" s="3">
        <v>1.9271476427999998E-3</v>
      </c>
      <c r="AB24" s="3">
        <v>2.5823769418080001E-2</v>
      </c>
      <c r="AC24" s="3">
        <v>5.5056E-8</v>
      </c>
      <c r="AD24" s="3">
        <v>1.5096000000000002E-8</v>
      </c>
      <c r="AE24" s="51"/>
      <c r="AF24" s="22">
        <v>1474.0079999999998</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0.42345420800000005</v>
      </c>
      <c r="F25" s="3">
        <v>1.6541179999999999E-2</v>
      </c>
      <c r="G25" s="3">
        <v>3.3082359999999998E-2</v>
      </c>
      <c r="H25" s="3" t="s">
        <v>432</v>
      </c>
      <c r="I25" s="3">
        <v>6.6164720000000008E-3</v>
      </c>
      <c r="J25" s="3">
        <v>6.6164720000000008E-3</v>
      </c>
      <c r="K25" s="3">
        <v>6.6164720000000008E-3</v>
      </c>
      <c r="L25" s="3" t="s">
        <v>432</v>
      </c>
      <c r="M25" s="3">
        <v>3.6390596000000004E-2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1422.5414800000001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1.3145423819999998E-2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1090.5429999999999</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1.0441104300000002E-3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1.450525732236903</v>
      </c>
      <c r="F34" s="3">
        <v>0.12872031784163357</v>
      </c>
      <c r="G34" s="3" t="s">
        <v>434</v>
      </c>
      <c r="H34" s="3">
        <v>1.9377252148202901E-4</v>
      </c>
      <c r="I34" s="3">
        <v>3.7924050632911391E-2</v>
      </c>
      <c r="J34" s="3">
        <v>3.9861775847731679E-2</v>
      </c>
      <c r="K34" s="3">
        <v>4.2076318950383447E-2</v>
      </c>
      <c r="L34" s="3" t="s">
        <v>432</v>
      </c>
      <c r="M34" s="3">
        <v>0.29619513997967289</v>
      </c>
      <c r="N34" s="3" t="s">
        <v>432</v>
      </c>
      <c r="O34" s="3">
        <v>2.7681788783147002E-10</v>
      </c>
      <c r="P34" s="3" t="s">
        <v>432</v>
      </c>
      <c r="Q34" s="3" t="s">
        <v>432</v>
      </c>
      <c r="R34" s="3">
        <v>1.3840894391573502E-9</v>
      </c>
      <c r="S34" s="3">
        <v>4.7059040931349907E-8</v>
      </c>
      <c r="T34" s="3">
        <v>1.9377252148202904E-9</v>
      </c>
      <c r="U34" s="3">
        <v>2.7681788783147002E-10</v>
      </c>
      <c r="V34" s="3">
        <v>2.7681788783147004E-8</v>
      </c>
      <c r="W34" s="3" t="s">
        <v>432</v>
      </c>
      <c r="X34" s="3">
        <v>8.3045366349440999E-13</v>
      </c>
      <c r="Y34" s="3">
        <v>1.3840894391573504E-12</v>
      </c>
      <c r="Z34" s="3" t="s">
        <v>432</v>
      </c>
      <c r="AA34" s="3">
        <v>2.7681788783147007E-10</v>
      </c>
      <c r="AB34" s="3">
        <v>2.4935755335858823E-9</v>
      </c>
      <c r="AC34" s="3" t="s">
        <v>432</v>
      </c>
      <c r="AD34" s="3" t="s">
        <v>432</v>
      </c>
      <c r="AE34" s="51"/>
      <c r="AF34" s="22">
        <v>1198.4000000000001</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0.34167236440912868</v>
      </c>
      <c r="F36" s="3">
        <v>6.6287997782500233E-2</v>
      </c>
      <c r="G36" s="3" t="s">
        <v>433</v>
      </c>
      <c r="H36" s="3">
        <v>6.2284024762080748E-5</v>
      </c>
      <c r="I36" s="3">
        <v>4.0929501986510207E-2</v>
      </c>
      <c r="J36" s="3">
        <v>4.0929501986510207E-2</v>
      </c>
      <c r="K36" s="3">
        <v>4.0929501986510207E-2</v>
      </c>
      <c r="L36" s="3" t="s">
        <v>434</v>
      </c>
      <c r="M36" s="3">
        <v>0.17617481289845699</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385.2</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0.88986352099999999</v>
      </c>
      <c r="F39" s="3">
        <v>0.71411915559999994</v>
      </c>
      <c r="G39" s="3">
        <v>0.35610923370000003</v>
      </c>
      <c r="H39" s="3">
        <v>7.8994999999999996E-2</v>
      </c>
      <c r="I39" s="3">
        <v>0.40092041179999999</v>
      </c>
      <c r="J39" s="3">
        <v>0.41635335979999999</v>
      </c>
      <c r="K39" s="3">
        <v>0.43191846880000001</v>
      </c>
      <c r="L39" s="3">
        <v>0.123934272144</v>
      </c>
      <c r="M39" s="3">
        <v>1.5682953020000001</v>
      </c>
      <c r="N39" s="3">
        <v>8.5648502268673654E-2</v>
      </c>
      <c r="O39" s="3">
        <v>0.43944813239899999</v>
      </c>
      <c r="P39" s="3">
        <v>2.2171038000000001E-3</v>
      </c>
      <c r="Q39" s="3">
        <v>2.1790865E-3</v>
      </c>
      <c r="R39" s="3">
        <v>7.7742624930000004E-2</v>
      </c>
      <c r="S39" s="3">
        <v>2.2592167586000002E-2</v>
      </c>
      <c r="T39" s="3">
        <v>0.34837215642999997</v>
      </c>
      <c r="U39" s="3">
        <v>1.5287524800000002E-3</v>
      </c>
      <c r="V39" s="3">
        <v>1.1605667603000001</v>
      </c>
      <c r="W39" s="3">
        <v>2.2562261E-2</v>
      </c>
      <c r="X39" s="3">
        <v>2.1355216785208502E-2</v>
      </c>
      <c r="Y39" s="3">
        <v>3.42011585427743E-2</v>
      </c>
      <c r="Z39" s="3">
        <v>1.06796661430119E-2</v>
      </c>
      <c r="AA39" s="3">
        <v>8.5441169713595007E-3</v>
      </c>
      <c r="AB39" s="3">
        <v>7.4780158442354208E-2</v>
      </c>
      <c r="AC39" s="3">
        <v>1.0730527522100001E-2</v>
      </c>
      <c r="AD39" s="3">
        <v>1.4351645215E-4</v>
      </c>
      <c r="AE39" s="51"/>
      <c r="AF39" s="22">
        <v>3216.665</v>
      </c>
      <c r="AG39" s="22">
        <v>88.587000000000003</v>
      </c>
      <c r="AH39" s="22" t="s">
        <v>431</v>
      </c>
      <c r="AI39" s="22">
        <v>2135</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0.71059646399999998</v>
      </c>
      <c r="F41" s="3">
        <v>1.2779240700000001</v>
      </c>
      <c r="G41" s="3">
        <v>0.23118350710000002</v>
      </c>
      <c r="H41" s="3">
        <v>0.148703</v>
      </c>
      <c r="I41" s="3">
        <v>0.67976860939999995</v>
      </c>
      <c r="J41" s="3">
        <v>0.6977625314</v>
      </c>
      <c r="K41" s="3">
        <v>0.72589553139999996</v>
      </c>
      <c r="L41" s="3">
        <v>0.20005603112000001</v>
      </c>
      <c r="M41" s="3">
        <v>2.5160351520000002</v>
      </c>
      <c r="N41" s="3">
        <v>0.11956680467831948</v>
      </c>
      <c r="O41" s="3">
        <v>0.349094377397</v>
      </c>
      <c r="P41" s="3">
        <v>2.5904703999999998E-3</v>
      </c>
      <c r="Q41" s="3">
        <v>1.8950300000000002E-3</v>
      </c>
      <c r="R41" s="3">
        <v>0.11224519129</v>
      </c>
      <c r="S41" s="3">
        <v>3.0054612257999998E-2</v>
      </c>
      <c r="T41" s="3">
        <v>0.25542820128999999</v>
      </c>
      <c r="U41" s="3">
        <v>2.2897185400000001E-3</v>
      </c>
      <c r="V41" s="3">
        <v>2.0943856428999998</v>
      </c>
      <c r="W41" s="3">
        <v>5.2870999999999994E-3</v>
      </c>
      <c r="X41" s="3">
        <v>4.0193760050599998E-2</v>
      </c>
      <c r="Y41" s="3">
        <v>6.4333684609999997E-2</v>
      </c>
      <c r="Z41" s="3">
        <v>2.00983642558E-2</v>
      </c>
      <c r="AA41" s="3">
        <v>1.6078968461000001E-2</v>
      </c>
      <c r="AB41" s="3">
        <v>0.1407047773774</v>
      </c>
      <c r="AC41" s="3">
        <v>2.0095435374279998E-2</v>
      </c>
      <c r="AD41" s="3">
        <v>2.4139726662000002E-4</v>
      </c>
      <c r="AE41" s="51"/>
      <c r="AF41" s="22">
        <v>3398.3040000000001</v>
      </c>
      <c r="AG41" s="22">
        <v>0</v>
      </c>
      <c r="AH41" s="22" t="s">
        <v>431</v>
      </c>
      <c r="AI41" s="22">
        <v>4019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5.8208802583387218</v>
      </c>
      <c r="F43" s="3">
        <v>0.59835615042040091</v>
      </c>
      <c r="G43" s="3" t="s">
        <v>431</v>
      </c>
      <c r="H43" s="3">
        <v>1.3514537558902337E-3</v>
      </c>
      <c r="I43" s="3">
        <v>0.32316637937725212</v>
      </c>
      <c r="J43" s="3">
        <v>0.32316637937725212</v>
      </c>
      <c r="K43" s="3">
        <v>0.32316637937725212</v>
      </c>
      <c r="L43" s="3">
        <v>3.590378474881271</v>
      </c>
      <c r="M43" s="3">
        <v>1.9374778907881363</v>
      </c>
      <c r="N43" s="3">
        <v>7.6001975117794873E-9</v>
      </c>
      <c r="O43" s="3">
        <v>2.8718392312667462E-7</v>
      </c>
      <c r="P43" s="3">
        <v>8.4465859743139593E-8</v>
      </c>
      <c r="Q43" s="3" t="s">
        <v>431</v>
      </c>
      <c r="R43" s="3" t="s">
        <v>431</v>
      </c>
      <c r="S43" s="3">
        <v>0</v>
      </c>
      <c r="T43" s="3" t="s">
        <v>431</v>
      </c>
      <c r="U43" s="3" t="s">
        <v>431</v>
      </c>
      <c r="V43" s="3" t="s">
        <v>431</v>
      </c>
      <c r="W43" s="3" t="s">
        <v>431</v>
      </c>
      <c r="X43" s="3" t="s">
        <v>431</v>
      </c>
      <c r="Y43" s="3" t="s">
        <v>431</v>
      </c>
      <c r="Z43" s="3" t="s">
        <v>431</v>
      </c>
      <c r="AA43" s="3" t="s">
        <v>431</v>
      </c>
      <c r="AB43" s="3" t="s">
        <v>431</v>
      </c>
      <c r="AC43" s="3" t="s">
        <v>431</v>
      </c>
      <c r="AD43" s="3" t="s">
        <v>431</v>
      </c>
      <c r="AE43" s="51"/>
      <c r="AF43" s="22">
        <v>7158.8719999999994</v>
      </c>
      <c r="AG43" s="22">
        <v>0</v>
      </c>
      <c r="AH43" s="22" t="s">
        <v>431</v>
      </c>
      <c r="AI43" s="22" t="s">
        <v>431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4.6400000000000004E-2</v>
      </c>
      <c r="G48" s="3" t="s">
        <v>432</v>
      </c>
      <c r="H48" s="3" t="s">
        <v>432</v>
      </c>
      <c r="I48" s="3">
        <v>5.6419999999999994E-3</v>
      </c>
      <c r="J48" s="3">
        <v>2.6280000000000001E-3</v>
      </c>
      <c r="K48" s="3">
        <v>3.0919999999999998E-4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5.8000000000000003E-2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0.54548830455154818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32.075200000000002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7.2134400000000001E-2</v>
      </c>
      <c r="J57" s="3">
        <v>0.12984192</v>
      </c>
      <c r="K57" s="3">
        <v>0.1442688</v>
      </c>
      <c r="L57" s="3">
        <v>0.21640319999999999</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554.88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1.8200000000000001E-2</v>
      </c>
      <c r="F72" s="3">
        <v>6.4399999999999995E-3</v>
      </c>
      <c r="G72" s="3">
        <v>8.4000000000000012E-3</v>
      </c>
      <c r="H72" s="3" t="s">
        <v>432</v>
      </c>
      <c r="I72" s="3">
        <v>2.9399999999999999E-3</v>
      </c>
      <c r="J72" s="3">
        <v>3.3600000000000001E-3</v>
      </c>
      <c r="K72" s="3">
        <v>4.2000000000000006E-3</v>
      </c>
      <c r="L72" s="3">
        <v>1.0583999999999999E-3</v>
      </c>
      <c r="M72" s="3">
        <v>0.23800000000000002</v>
      </c>
      <c r="N72" s="3">
        <v>0.36399999999999999</v>
      </c>
      <c r="O72" s="3">
        <v>2.7999999999999997E-2</v>
      </c>
      <c r="P72" s="3">
        <v>6.9999999999999993E-3</v>
      </c>
      <c r="Q72" s="3">
        <v>2.0999999999999999E-3</v>
      </c>
      <c r="R72" s="3">
        <v>1.3999999999999999E-2</v>
      </c>
      <c r="S72" s="3">
        <v>2.8E-3</v>
      </c>
      <c r="T72" s="3">
        <v>9.799999999999999E-2</v>
      </c>
      <c r="U72" s="3" t="s">
        <v>432</v>
      </c>
      <c r="V72" s="3">
        <v>0.504</v>
      </c>
      <c r="W72" s="3">
        <v>0.42</v>
      </c>
      <c r="X72" s="3" t="s">
        <v>432</v>
      </c>
      <c r="Y72" s="3" t="s">
        <v>432</v>
      </c>
      <c r="Z72" s="3" t="s">
        <v>432</v>
      </c>
      <c r="AA72" s="3" t="s">
        <v>432</v>
      </c>
      <c r="AB72" s="3">
        <v>6.7199999999999994E-5</v>
      </c>
      <c r="AC72" s="3" t="s">
        <v>432</v>
      </c>
      <c r="AD72" s="3">
        <v>3.5E-4</v>
      </c>
      <c r="AE72" s="51"/>
      <c r="AF72" s="22">
        <v>0</v>
      </c>
      <c r="AG72" s="22">
        <v>0</v>
      </c>
      <c r="AH72" s="22">
        <v>0</v>
      </c>
      <c r="AI72" s="22">
        <v>0</v>
      </c>
      <c r="AJ72" s="22">
        <v>0</v>
      </c>
      <c r="AK72" s="22">
        <v>140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3.6539916000000003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3.0449929999999998</v>
      </c>
      <c r="AL82" s="40" t="s">
        <v>220</v>
      </c>
    </row>
    <row r="83" spans="1:38" ht="26.25" hidden="1" customHeight="1" outlineLevel="1" thickBot="1" x14ac:dyDescent="0.3">
      <c r="A83" s="134" t="s">
        <v>54</v>
      </c>
      <c r="B83" s="138" t="s">
        <v>212</v>
      </c>
      <c r="C83" s="137" t="s">
        <v>213</v>
      </c>
      <c r="D83" s="62"/>
      <c r="E83" s="3" t="s">
        <v>432</v>
      </c>
      <c r="F83" s="3">
        <v>7.1999999999999994E-4</v>
      </c>
      <c r="G83" s="3" t="s">
        <v>432</v>
      </c>
      <c r="H83" s="3" t="s">
        <v>432</v>
      </c>
      <c r="I83" s="3">
        <v>4.5000000000000005E-3</v>
      </c>
      <c r="J83" s="3">
        <v>0.09</v>
      </c>
      <c r="K83" s="3">
        <v>0.67500000000000004</v>
      </c>
      <c r="L83" s="3">
        <v>2.565E-4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45</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0.22365410182860956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111.82705091430478</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0.22270942852173914</v>
      </c>
      <c r="F99" s="3">
        <v>3.5338225565217392</v>
      </c>
      <c r="G99" s="3" t="s">
        <v>432</v>
      </c>
      <c r="H99" s="3">
        <v>7.9253008173913058</v>
      </c>
      <c r="I99" s="3">
        <v>0.27666313043478263</v>
      </c>
      <c r="J99" s="3">
        <v>0.27666313043478263</v>
      </c>
      <c r="K99" s="3">
        <v>0.60602400000000001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124.89920599613153</v>
      </c>
      <c r="AL99" s="40" t="s">
        <v>246</v>
      </c>
    </row>
    <row r="100" spans="1:38" ht="26.25" hidden="1" customHeight="1" outlineLevel="1" thickBot="1" x14ac:dyDescent="0.3">
      <c r="A100" s="129" t="s">
        <v>244</v>
      </c>
      <c r="B100" s="129" t="s">
        <v>247</v>
      </c>
      <c r="C100" s="130" t="s">
        <v>409</v>
      </c>
      <c r="D100" s="74"/>
      <c r="E100" s="3">
        <v>3.5841461217391297E-2</v>
      </c>
      <c r="F100" s="3">
        <v>0.88195753043478242</v>
      </c>
      <c r="G100" s="3" t="s">
        <v>432</v>
      </c>
      <c r="H100" s="3">
        <v>1.5734200695652174</v>
      </c>
      <c r="I100" s="3">
        <v>6.6110086956521735E-2</v>
      </c>
      <c r="J100" s="3">
        <v>6.6110086956521735E-2</v>
      </c>
      <c r="K100" s="3">
        <v>0.14446278260869561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50.054794003868473</v>
      </c>
      <c r="AL100" s="40" t="s">
        <v>246</v>
      </c>
    </row>
    <row r="101" spans="1:38" ht="26.25" hidden="1" customHeight="1" outlineLevel="1" thickBot="1" x14ac:dyDescent="0.3">
      <c r="A101" s="129" t="s">
        <v>244</v>
      </c>
      <c r="B101" s="129" t="s">
        <v>248</v>
      </c>
      <c r="C101" s="130" t="s">
        <v>249</v>
      </c>
      <c r="D101" s="74"/>
      <c r="E101" s="3">
        <v>2.2835999999999999E-2</v>
      </c>
      <c r="F101" s="3">
        <v>0.32160699999999998</v>
      </c>
      <c r="G101" s="3" t="s">
        <v>432</v>
      </c>
      <c r="H101" s="3">
        <v>0.76119999999999999</v>
      </c>
      <c r="I101" s="3">
        <v>0.11417999999999999</v>
      </c>
      <c r="J101" s="3">
        <v>0.11417999999999999</v>
      </c>
      <c r="K101" s="3">
        <v>0.26641999999999999</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252.00700000000001</v>
      </c>
      <c r="AL101" s="40" t="s">
        <v>246</v>
      </c>
    </row>
    <row r="102" spans="1:38" ht="26.25" hidden="1" customHeight="1" outlineLevel="1" thickBot="1" x14ac:dyDescent="0.3">
      <c r="A102" s="129" t="s">
        <v>244</v>
      </c>
      <c r="B102" s="129" t="s">
        <v>250</v>
      </c>
      <c r="C102" s="130" t="s">
        <v>387</v>
      </c>
      <c r="D102" s="74"/>
      <c r="E102" s="3">
        <v>3.2208000000000001E-2</v>
      </c>
      <c r="F102" s="3">
        <v>0.14882999999999999</v>
      </c>
      <c r="G102" s="3" t="s">
        <v>432</v>
      </c>
      <c r="H102" s="3">
        <v>1.0757999999999999</v>
      </c>
      <c r="I102" s="3">
        <v>2.0459999999999999E-2</v>
      </c>
      <c r="J102" s="3">
        <v>2.0459999999999999E-2</v>
      </c>
      <c r="K102" s="3">
        <v>0.11022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23.879000000000001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1.218E-2</v>
      </c>
      <c r="F104" s="3">
        <v>0.55013000000000001</v>
      </c>
      <c r="G104" s="3" t="s">
        <v>432</v>
      </c>
      <c r="H104" s="3">
        <v>0.40599999999999997</v>
      </c>
      <c r="I104" s="3">
        <v>6.0899999999999996E-2</v>
      </c>
      <c r="J104" s="3">
        <v>6.0899999999999996E-2</v>
      </c>
      <c r="K104" s="3">
        <v>0.1421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30.311</v>
      </c>
      <c r="AL104" s="40" t="s">
        <v>246</v>
      </c>
    </row>
    <row r="105" spans="1:38" ht="26.25" hidden="1" customHeight="1" outlineLevel="1" thickBot="1" x14ac:dyDescent="0.3">
      <c r="A105" s="129" t="s">
        <v>244</v>
      </c>
      <c r="B105" s="129" t="s">
        <v>255</v>
      </c>
      <c r="C105" s="130" t="s">
        <v>256</v>
      </c>
      <c r="D105" s="74"/>
      <c r="E105" s="3">
        <v>1.575E-2</v>
      </c>
      <c r="F105" s="3">
        <v>0.26932499999999998</v>
      </c>
      <c r="G105" s="3" t="s">
        <v>432</v>
      </c>
      <c r="H105" s="3">
        <v>0.441</v>
      </c>
      <c r="I105" s="3">
        <v>1.3859999999999999E-2</v>
      </c>
      <c r="J105" s="3">
        <v>1.3859999999999999E-2</v>
      </c>
      <c r="K105" s="3">
        <v>3.024E-2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9.0280000000000005</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6.658399999999999E-2</v>
      </c>
      <c r="F107" s="3">
        <v>0.78473999999999999</v>
      </c>
      <c r="G107" s="3" t="s">
        <v>432</v>
      </c>
      <c r="H107" s="3">
        <v>0.76095999999999997</v>
      </c>
      <c r="I107" s="3">
        <v>0.19023999999999999</v>
      </c>
      <c r="J107" s="3">
        <v>0.19023999999999999</v>
      </c>
      <c r="K107" s="3">
        <v>0.90364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652.35892703044624</v>
      </c>
      <c r="AL107" s="40" t="s">
        <v>246</v>
      </c>
    </row>
    <row r="108" spans="1:38" ht="26.25" hidden="1" customHeight="1" outlineLevel="1" thickBot="1" x14ac:dyDescent="0.3">
      <c r="A108" s="129" t="s">
        <v>244</v>
      </c>
      <c r="B108" s="129" t="s">
        <v>260</v>
      </c>
      <c r="C108" s="130" t="s">
        <v>381</v>
      </c>
      <c r="D108" s="74"/>
      <c r="E108" s="3">
        <v>7.6900146850791495E-2</v>
      </c>
      <c r="F108" s="3">
        <v>0.30760058740316598</v>
      </c>
      <c r="G108" s="3" t="s">
        <v>432</v>
      </c>
      <c r="H108" s="3">
        <v>0.37025996631862579</v>
      </c>
      <c r="I108" s="3">
        <v>5.6963071741327038E-2</v>
      </c>
      <c r="J108" s="3">
        <v>5.6963071741327038E-2</v>
      </c>
      <c r="K108" s="3">
        <v>0.11392614348265408</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232.14191017749283</v>
      </c>
      <c r="AL108" s="40" t="s">
        <v>246</v>
      </c>
    </row>
    <row r="109" spans="1:38" ht="26.25" hidden="1" customHeight="1" outlineLevel="1" thickBot="1" x14ac:dyDescent="0.3">
      <c r="A109" s="129" t="s">
        <v>244</v>
      </c>
      <c r="B109" s="129" t="s">
        <v>261</v>
      </c>
      <c r="C109" s="130" t="s">
        <v>382</v>
      </c>
      <c r="D109" s="74"/>
      <c r="E109" s="3">
        <v>1.8197999999999999E-2</v>
      </c>
      <c r="F109" s="3">
        <v>0.32958599999999999</v>
      </c>
      <c r="G109" s="3" t="s">
        <v>432</v>
      </c>
      <c r="H109" s="3">
        <v>0.37744000000000005</v>
      </c>
      <c r="I109" s="3">
        <v>7.4139999999999998E-2</v>
      </c>
      <c r="J109" s="3">
        <v>7.4139999999999998E-2</v>
      </c>
      <c r="K109" s="3">
        <v>7.4139999999999998E-2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2.562801514723188</v>
      </c>
      <c r="AL109" s="40" t="s">
        <v>246</v>
      </c>
    </row>
    <row r="110" spans="1:38" ht="26.25" hidden="1" customHeight="1" outlineLevel="1" thickBot="1" x14ac:dyDescent="0.3">
      <c r="A110" s="129" t="s">
        <v>244</v>
      </c>
      <c r="B110" s="129" t="s">
        <v>262</v>
      </c>
      <c r="C110" s="130" t="s">
        <v>383</v>
      </c>
      <c r="D110" s="74"/>
      <c r="E110" s="3">
        <v>8.8880000000000001E-3</v>
      </c>
      <c r="F110" s="3">
        <v>0.19755599999999998</v>
      </c>
      <c r="G110" s="3" t="s">
        <v>432</v>
      </c>
      <c r="H110" s="3">
        <v>0.18179999999999999</v>
      </c>
      <c r="I110" s="3">
        <v>5.6560000000000006E-2</v>
      </c>
      <c r="J110" s="3">
        <v>5.6560000000000006E-2</v>
      </c>
      <c r="K110" s="3">
        <v>5.6560000000000006E-2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2.9813612773378315</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0.69772845333333333</v>
      </c>
      <c r="F112" s="3" t="s">
        <v>432</v>
      </c>
      <c r="G112" s="3" t="s">
        <v>432</v>
      </c>
      <c r="H112" s="3">
        <v>2.6164817</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37378310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6.9581079695696113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5.1406547826086957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3.7426022302451803E-2</v>
      </c>
      <c r="G125" s="3" t="s">
        <v>432</v>
      </c>
      <c r="H125" s="3" t="s">
        <v>432</v>
      </c>
      <c r="I125" s="3">
        <v>1.0881391446627422E-6</v>
      </c>
      <c r="J125" s="3">
        <v>7.2212870509436532E-6</v>
      </c>
      <c r="K125" s="3">
        <v>1.5266921938753021E-5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3044993</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0.27416750258766837</v>
      </c>
      <c r="F135" s="3">
        <v>0.10604592081221136</v>
      </c>
      <c r="G135" s="3">
        <v>9.4837815360514222E-3</v>
      </c>
      <c r="H135" s="3" t="s">
        <v>432</v>
      </c>
      <c r="I135" s="3">
        <v>0.36124586032777695</v>
      </c>
      <c r="J135" s="3">
        <v>0.38883504297810828</v>
      </c>
      <c r="K135" s="3">
        <v>0.40004314842980537</v>
      </c>
      <c r="L135" s="3">
        <v>3.621080222855997E-2</v>
      </c>
      <c r="M135" s="3">
        <v>4.8134502105250077</v>
      </c>
      <c r="N135" s="3">
        <v>4.2245935933319968E-2</v>
      </c>
      <c r="O135" s="3">
        <v>8.6216195782285662E-3</v>
      </c>
      <c r="P135" s="3" t="s">
        <v>432</v>
      </c>
      <c r="Q135" s="3">
        <v>3.5348640270737114E-2</v>
      </c>
      <c r="R135" s="3">
        <v>8.6216195782285658E-4</v>
      </c>
      <c r="S135" s="3">
        <v>1.7243239156457132E-2</v>
      </c>
      <c r="T135" s="3" t="s">
        <v>432</v>
      </c>
      <c r="U135" s="3" t="s">
        <v>432</v>
      </c>
      <c r="V135" s="3" t="s">
        <v>432</v>
      </c>
      <c r="W135" s="3">
        <v>8.6216195782285647E-4</v>
      </c>
      <c r="X135" s="3">
        <v>0.20088373617272556</v>
      </c>
      <c r="Y135" s="3">
        <v>0.39918098647198258</v>
      </c>
      <c r="Z135" s="3">
        <v>0.20088373617272556</v>
      </c>
      <c r="AA135" s="3" t="s">
        <v>432</v>
      </c>
      <c r="AB135" s="3">
        <v>0.80094845881743371</v>
      </c>
      <c r="AC135" s="3" t="s">
        <v>432</v>
      </c>
      <c r="AD135" s="3" t="s">
        <v>432</v>
      </c>
      <c r="AE135" s="51"/>
      <c r="AF135" s="22" t="s">
        <v>432</v>
      </c>
      <c r="AG135" s="22" t="s">
        <v>432</v>
      </c>
      <c r="AH135" s="22" t="s">
        <v>432</v>
      </c>
      <c r="AI135" s="22" t="s">
        <v>432</v>
      </c>
      <c r="AJ135" s="22" t="s">
        <v>432</v>
      </c>
      <c r="AK135" s="22">
        <v>86.216195782285652</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14.083058900895677</v>
      </c>
      <c r="F141" s="16">
        <f t="shared" ref="F141:AD141" si="0">SUM(F14:F140)</f>
        <v>15.328102812819045</v>
      </c>
      <c r="G141" s="16">
        <f t="shared" si="0"/>
        <v>2.3526229851920508</v>
      </c>
      <c r="H141" s="16">
        <f t="shared" si="0"/>
        <v>28.867273815755592</v>
      </c>
      <c r="I141" s="16">
        <f t="shared" si="0"/>
        <v>3.1844670531562267</v>
      </c>
      <c r="J141" s="16">
        <f t="shared" si="0"/>
        <v>3.4150595388692859</v>
      </c>
      <c r="K141" s="16">
        <f t="shared" si="0"/>
        <v>5.6232160620172413</v>
      </c>
      <c r="L141" s="16">
        <f t="shared" si="0"/>
        <v>4.2860296760791901</v>
      </c>
      <c r="M141" s="16">
        <f t="shared" si="0"/>
        <v>12.702899903691275</v>
      </c>
      <c r="N141" s="16">
        <f t="shared" si="0"/>
        <v>0.67019428886535426</v>
      </c>
      <c r="O141" s="16">
        <f t="shared" si="0"/>
        <v>4.1384587793445684</v>
      </c>
      <c r="P141" s="16">
        <f t="shared" si="0"/>
        <v>2.7536601859918597</v>
      </c>
      <c r="Q141" s="16">
        <f t="shared" si="0"/>
        <v>7.0819124588737112E-2</v>
      </c>
      <c r="R141" s="16">
        <f>SUM(R14:R140)</f>
        <v>0.27433101794191228</v>
      </c>
      <c r="S141" s="16">
        <f t="shared" si="0"/>
        <v>9.7324002190698047E-2</v>
      </c>
      <c r="T141" s="16">
        <f t="shared" si="0"/>
        <v>1.4228804610837251</v>
      </c>
      <c r="U141" s="16">
        <f t="shared" si="0"/>
        <v>1.9289347238817887E-2</v>
      </c>
      <c r="V141" s="16">
        <f t="shared" si="0"/>
        <v>4.7825256869017885</v>
      </c>
      <c r="W141" s="16">
        <f t="shared" si="0"/>
        <v>0.45878137575782285</v>
      </c>
      <c r="X141" s="16">
        <f t="shared" si="0"/>
        <v>0.28416668599828854</v>
      </c>
      <c r="Y141" s="16">
        <f t="shared" si="0"/>
        <v>0.58502398507310094</v>
      </c>
      <c r="Z141" s="16">
        <f t="shared" si="0"/>
        <v>0.24583740057827347</v>
      </c>
      <c r="AA141" s="16">
        <f t="shared" si="0"/>
        <v>3.6580818896453392E-2</v>
      </c>
      <c r="AB141" s="16">
        <f t="shared" si="0"/>
        <v>1.1519250927606595</v>
      </c>
      <c r="AC141" s="16">
        <f t="shared" si="0"/>
        <v>8.3389059280523803</v>
      </c>
      <c r="AD141" s="16">
        <f t="shared" si="0"/>
        <v>1.66081595093467</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14.083058900895677</v>
      </c>
      <c r="F152" s="11">
        <f t="shared" ref="F152:AD152" si="1">SUM(F$141, F$151, IF(AND(ISNUMBER(SEARCH($B$4,"AT|BE|CH|GB|IE|LT|LU|NL")),SUM(F$143:F$149)&gt;0),SUM(F$143:F$149)-SUM(F$27:F$33),0))</f>
        <v>15.328102812819045</v>
      </c>
      <c r="G152" s="11">
        <f t="shared" si="1"/>
        <v>2.3526229851920508</v>
      </c>
      <c r="H152" s="11">
        <f t="shared" si="1"/>
        <v>28.867273815755592</v>
      </c>
      <c r="I152" s="11">
        <f t="shared" si="1"/>
        <v>3.1844670531562267</v>
      </c>
      <c r="J152" s="11">
        <f t="shared" si="1"/>
        <v>3.4150595388692859</v>
      </c>
      <c r="K152" s="11">
        <f t="shared" si="1"/>
        <v>5.6232160620172413</v>
      </c>
      <c r="L152" s="11">
        <f t="shared" si="1"/>
        <v>4.2860296760791901</v>
      </c>
      <c r="M152" s="11">
        <f t="shared" si="1"/>
        <v>12.702899903691275</v>
      </c>
      <c r="N152" s="11">
        <f t="shared" si="1"/>
        <v>0.67019428886535426</v>
      </c>
      <c r="O152" s="11">
        <f t="shared" si="1"/>
        <v>4.1384587793445684</v>
      </c>
      <c r="P152" s="11">
        <f t="shared" si="1"/>
        <v>2.7536601859918597</v>
      </c>
      <c r="Q152" s="11">
        <f t="shared" si="1"/>
        <v>7.0819124588737112E-2</v>
      </c>
      <c r="R152" s="11">
        <f t="shared" si="1"/>
        <v>0.27433101794191228</v>
      </c>
      <c r="S152" s="11">
        <f t="shared" si="1"/>
        <v>9.7324002190698047E-2</v>
      </c>
      <c r="T152" s="11">
        <f t="shared" si="1"/>
        <v>1.4228804610837251</v>
      </c>
      <c r="U152" s="11">
        <f t="shared" si="1"/>
        <v>1.9289347238817887E-2</v>
      </c>
      <c r="V152" s="11">
        <f t="shared" si="1"/>
        <v>4.7825256869017885</v>
      </c>
      <c r="W152" s="11">
        <f t="shared" si="1"/>
        <v>0.45878137575782285</v>
      </c>
      <c r="X152" s="11">
        <f t="shared" si="1"/>
        <v>0.28416668599828854</v>
      </c>
      <c r="Y152" s="11">
        <f t="shared" si="1"/>
        <v>0.58502398507310094</v>
      </c>
      <c r="Z152" s="11">
        <f t="shared" si="1"/>
        <v>0.24583740057827347</v>
      </c>
      <c r="AA152" s="11">
        <f t="shared" si="1"/>
        <v>3.6580818896453392E-2</v>
      </c>
      <c r="AB152" s="11">
        <f t="shared" si="1"/>
        <v>1.1519250927606595</v>
      </c>
      <c r="AC152" s="11">
        <f t="shared" si="1"/>
        <v>8.3389059280523803</v>
      </c>
      <c r="AD152" s="11">
        <f t="shared" si="1"/>
        <v>1.66081595093467</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14.083058900895677</v>
      </c>
      <c r="F154" s="11">
        <f>SUM(F$141, F$153, -1 * IF(OR($B$6=2005,$B$6&gt;=2020),SUM(F$99:F$122),0), IF(AND(ISNUMBER(SEARCH($B$4,"AT|BE|CH|GB|IE|LT|LU|NL")),SUM(F$143:F$149)&gt;0),SUM(F$143:F$149)-SUM(F$27:F$33),0))</f>
        <v>15.328102812819045</v>
      </c>
      <c r="G154" s="11">
        <f>SUM(G$141, G$153, IF(AND(ISNUMBER(SEARCH($B$4,"AT|BE|CH|GB|IE|LT|LU|NL")),SUM(G$143:G$149)&gt;0),SUM(G$143:G$149)-SUM(G$27:G$33),0))</f>
        <v>2.3526229851920508</v>
      </c>
      <c r="H154" s="11">
        <f>SUM(H$141, H$153, IF(AND(ISNUMBER(SEARCH($B$4,"AT|BE|CH|GB|IE|LT|LU|NL")),SUM(H$143:H$149)&gt;0),SUM(H$143:H$149)-SUM(H$27:H$33),0))</f>
        <v>28.867273815755592</v>
      </c>
      <c r="I154" s="11">
        <f t="shared" ref="I154:AD154" si="2">SUM(I$141, I$153, IF(AND(ISNUMBER(SEARCH($B$4,"AT|BE|CH|GB|IE|LT|LU|NL")),SUM(I$143:I$149)&gt;0),SUM(I$143:I$149)-SUM(I$27:I$33),0))</f>
        <v>3.1844670531562267</v>
      </c>
      <c r="J154" s="11">
        <f t="shared" si="2"/>
        <v>3.4150595388692859</v>
      </c>
      <c r="K154" s="11">
        <f t="shared" si="2"/>
        <v>5.6232160620172413</v>
      </c>
      <c r="L154" s="11">
        <f t="shared" si="2"/>
        <v>4.2860296760791901</v>
      </c>
      <c r="M154" s="11">
        <f t="shared" si="2"/>
        <v>12.702899903691275</v>
      </c>
      <c r="N154" s="11">
        <f t="shared" si="2"/>
        <v>0.67019428886535426</v>
      </c>
      <c r="O154" s="11">
        <f t="shared" si="2"/>
        <v>4.1384587793445684</v>
      </c>
      <c r="P154" s="11">
        <f t="shared" si="2"/>
        <v>2.7536601859918597</v>
      </c>
      <c r="Q154" s="11">
        <f t="shared" si="2"/>
        <v>7.0819124588737112E-2</v>
      </c>
      <c r="R154" s="11">
        <f t="shared" si="2"/>
        <v>0.27433101794191228</v>
      </c>
      <c r="S154" s="11">
        <f t="shared" si="2"/>
        <v>9.7324002190698047E-2</v>
      </c>
      <c r="T154" s="11">
        <f t="shared" si="2"/>
        <v>1.4228804610837251</v>
      </c>
      <c r="U154" s="11">
        <f t="shared" si="2"/>
        <v>1.9289347238817887E-2</v>
      </c>
      <c r="V154" s="11">
        <f t="shared" si="2"/>
        <v>4.7825256869017885</v>
      </c>
      <c r="W154" s="11">
        <f t="shared" si="2"/>
        <v>0.45878137575782285</v>
      </c>
      <c r="X154" s="11">
        <f t="shared" si="2"/>
        <v>0.28416668599828854</v>
      </c>
      <c r="Y154" s="11">
        <f t="shared" si="2"/>
        <v>0.58502398507310094</v>
      </c>
      <c r="Z154" s="11">
        <f t="shared" si="2"/>
        <v>0.24583740057827347</v>
      </c>
      <c r="AA154" s="11">
        <f t="shared" si="2"/>
        <v>3.6580818896453392E-2</v>
      </c>
      <c r="AB154" s="11">
        <f t="shared" si="2"/>
        <v>1.1519250927606595</v>
      </c>
      <c r="AC154" s="11">
        <f t="shared" si="2"/>
        <v>8.3389059280523803</v>
      </c>
      <c r="AD154" s="11">
        <f t="shared" si="2"/>
        <v>1.66081595093467</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8"/>
  </sheetPr>
  <dimension ref="A1:AL170"/>
  <sheetViews>
    <sheetView zoomScale="55" zoomScaleNormal="55" workbookViewId="0">
      <pane xSplit="4" ySplit="13" topLeftCell="E148"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2004</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2004</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0.30819992400000001</v>
      </c>
      <c r="F14" s="3">
        <v>4.9919705999999994E-3</v>
      </c>
      <c r="G14" s="3">
        <v>1.0743588900000001</v>
      </c>
      <c r="H14" s="3" t="s">
        <v>431</v>
      </c>
      <c r="I14" s="3">
        <v>4.1889144600000004E-2</v>
      </c>
      <c r="J14" s="3">
        <v>5.4694634399999997E-2</v>
      </c>
      <c r="K14" s="3">
        <v>7.68329388E-2</v>
      </c>
      <c r="L14" s="3">
        <v>2.3457920975999999E-3</v>
      </c>
      <c r="M14" s="3">
        <v>3.2773372199999998E-2</v>
      </c>
      <c r="N14" s="3">
        <v>9.8971243199999989E-3</v>
      </c>
      <c r="O14" s="3">
        <v>2.6045064</v>
      </c>
      <c r="P14" s="3">
        <v>7.4011390200000001E-4</v>
      </c>
      <c r="Q14" s="3">
        <v>8.6382795599999999E-3</v>
      </c>
      <c r="R14" s="3">
        <v>5.5345760999999999E-3</v>
      </c>
      <c r="S14" s="3">
        <v>1.1524940819999998E-2</v>
      </c>
      <c r="T14" s="3">
        <v>0.55345761000000004</v>
      </c>
      <c r="U14" s="3">
        <v>4.4710693200000007E-3</v>
      </c>
      <c r="V14" s="3">
        <v>0.19056305160000001</v>
      </c>
      <c r="W14" s="3">
        <v>5.4260549999999999E-3</v>
      </c>
      <c r="X14" s="3" t="s">
        <v>432</v>
      </c>
      <c r="Y14" s="3">
        <v>9.7668990000000002E-6</v>
      </c>
      <c r="Z14" s="3">
        <v>9.7668990000000002E-6</v>
      </c>
      <c r="AA14" s="3">
        <v>1.5019320240000001E-5</v>
      </c>
      <c r="AB14" s="3">
        <v>3.4553118240000005E-5</v>
      </c>
      <c r="AC14" s="3" t="s">
        <v>432</v>
      </c>
      <c r="AD14" s="3" t="s">
        <v>432</v>
      </c>
      <c r="AE14" s="51"/>
      <c r="AF14" s="22">
        <v>2170.422</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7.2736272000000005E-2</v>
      </c>
      <c r="F15" s="3">
        <v>2.9787235200000001E-3</v>
      </c>
      <c r="G15" s="3">
        <v>3.2442686400000007E-4</v>
      </c>
      <c r="H15" s="3" t="s">
        <v>432</v>
      </c>
      <c r="I15" s="3">
        <v>1.02754416E-3</v>
      </c>
      <c r="J15" s="3">
        <v>1.02754416E-3</v>
      </c>
      <c r="K15" s="3">
        <v>1.02754416E-3</v>
      </c>
      <c r="L15" s="3">
        <v>1.8906812543999999E-4</v>
      </c>
      <c r="M15" s="3">
        <v>1.3969982400000001E-2</v>
      </c>
      <c r="N15" s="3">
        <v>2.06663376E-3</v>
      </c>
      <c r="O15" s="3">
        <v>0.82203532800000001</v>
      </c>
      <c r="P15" s="3">
        <v>9.9290783999999991E-5</v>
      </c>
      <c r="Q15" s="3">
        <v>3.9600859200000001E-4</v>
      </c>
      <c r="R15" s="3">
        <v>3.1634505599999999E-3</v>
      </c>
      <c r="S15" s="3">
        <v>2.5630876800000002E-3</v>
      </c>
      <c r="T15" s="3">
        <v>4.1563583999999999E-3</v>
      </c>
      <c r="U15" s="3">
        <v>4.8490847999999997E-4</v>
      </c>
      <c r="V15" s="3">
        <v>2.9440872E-2</v>
      </c>
      <c r="W15" s="3" t="s">
        <v>431</v>
      </c>
      <c r="X15" s="3">
        <v>7.7238993600000003E-7</v>
      </c>
      <c r="Y15" s="3">
        <v>1.31618016E-6</v>
      </c>
      <c r="Z15" s="3">
        <v>7.2851726399999994E-7</v>
      </c>
      <c r="AA15" s="3">
        <v>7.2851726399999994E-7</v>
      </c>
      <c r="AB15" s="3">
        <v>3.5456046239999998E-6</v>
      </c>
      <c r="AC15" s="3" t="s">
        <v>432</v>
      </c>
      <c r="AD15" s="3" t="s">
        <v>432</v>
      </c>
      <c r="AE15" s="51"/>
      <c r="AF15" s="22">
        <v>577.27200000000005</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v>3.0838500000000001E-2</v>
      </c>
      <c r="F16" s="3">
        <v>9.0090000000000005E-4</v>
      </c>
      <c r="G16" s="3">
        <v>9.736650000000001E-5</v>
      </c>
      <c r="H16" s="3" t="s">
        <v>431</v>
      </c>
      <c r="I16" s="3">
        <v>3.08385E-4</v>
      </c>
      <c r="J16" s="3">
        <v>3.08385E-4</v>
      </c>
      <c r="K16" s="3">
        <v>3.08385E-4</v>
      </c>
      <c r="L16" s="3">
        <v>8.6625000000000005E-6</v>
      </c>
      <c r="M16" s="3">
        <v>1.3513499999999999E-2</v>
      </c>
      <c r="N16" s="3">
        <v>5.1974999999999998E-7</v>
      </c>
      <c r="O16" s="3">
        <v>8.6624999999999996E-8</v>
      </c>
      <c r="P16" s="3">
        <v>3.4650000000000002E-5</v>
      </c>
      <c r="Q16" s="3">
        <v>4.1579999999999998E-5</v>
      </c>
      <c r="R16" s="3">
        <v>2.6334000000000003E-7</v>
      </c>
      <c r="S16" s="3">
        <v>2.6334000000000003E-8</v>
      </c>
      <c r="T16" s="3">
        <v>1.76715E-7</v>
      </c>
      <c r="U16" s="3">
        <v>3.8808000000000002E-6</v>
      </c>
      <c r="V16" s="3">
        <v>5.1974999999999998E-7</v>
      </c>
      <c r="W16" s="3">
        <v>1.7325000000000001E-4</v>
      </c>
      <c r="X16" s="3">
        <v>1.9404000000000004E-7</v>
      </c>
      <c r="Y16" s="3">
        <v>2.9106000000000001E-7</v>
      </c>
      <c r="Z16" s="3">
        <v>2.9106000000000001E-7</v>
      </c>
      <c r="AA16" s="3">
        <v>2.9106000000000001E-7</v>
      </c>
      <c r="AB16" s="3">
        <v>1.06722E-6</v>
      </c>
      <c r="AC16" s="3" t="s">
        <v>432</v>
      </c>
      <c r="AD16" s="3" t="s">
        <v>432</v>
      </c>
      <c r="AE16" s="51"/>
      <c r="AF16" s="22" t="s">
        <v>431</v>
      </c>
      <c r="AG16" s="22" t="s">
        <v>431</v>
      </c>
      <c r="AH16" s="22">
        <v>346.5</v>
      </c>
      <c r="AI16" s="22" t="s">
        <v>431</v>
      </c>
      <c r="AJ16" s="22" t="s">
        <v>431</v>
      </c>
      <c r="AK16" s="22" t="s">
        <v>432</v>
      </c>
      <c r="AL16" s="40" t="s">
        <v>50</v>
      </c>
    </row>
    <row r="17" spans="1:38" ht="26.25" hidden="1" customHeight="1" outlineLevel="1" thickBot="1" x14ac:dyDescent="0.3">
      <c r="A17" s="118" t="s">
        <v>54</v>
      </c>
      <c r="B17" s="118" t="s">
        <v>59</v>
      </c>
      <c r="C17" s="119" t="s">
        <v>60</v>
      </c>
      <c r="D17" s="62"/>
      <c r="E17" s="3">
        <v>0.70602240599999999</v>
      </c>
      <c r="F17" s="3">
        <v>3.4406550000000001E-2</v>
      </c>
      <c r="G17" s="3">
        <v>6.4684313999999993E-2</v>
      </c>
      <c r="H17" s="3" t="s">
        <v>431</v>
      </c>
      <c r="I17" s="3">
        <v>2.7525239999999999E-2</v>
      </c>
      <c r="J17" s="3">
        <v>2.7525239999999999E-2</v>
      </c>
      <c r="K17" s="3">
        <v>2.7525239999999999E-2</v>
      </c>
      <c r="L17" s="3">
        <v>1.5414134400000001E-2</v>
      </c>
      <c r="M17" s="3">
        <v>9.0833291999999996E-2</v>
      </c>
      <c r="N17" s="3">
        <v>8.9556960230092808E-5</v>
      </c>
      <c r="O17" s="3">
        <v>8.2575719999999995E-3</v>
      </c>
      <c r="P17" s="3">
        <v>1.6515143999999997E-4</v>
      </c>
      <c r="Q17" s="3">
        <v>4.1287859999999992E-5</v>
      </c>
      <c r="R17" s="3">
        <v>2.7525240000000006E-4</v>
      </c>
      <c r="S17" s="3">
        <v>3.0277764E-4</v>
      </c>
      <c r="T17" s="3">
        <v>1.1010096000000001E-5</v>
      </c>
      <c r="U17" s="3">
        <v>1.5138882E-4</v>
      </c>
      <c r="V17" s="3">
        <v>3.9911598000000006E-2</v>
      </c>
      <c r="W17" s="3">
        <v>7.5341139999999997E-4</v>
      </c>
      <c r="X17" s="3">
        <v>2.6148978E-3</v>
      </c>
      <c r="Y17" s="3">
        <v>2.0643929999999998E-2</v>
      </c>
      <c r="Z17" s="3">
        <v>2.3396453999999997E-3</v>
      </c>
      <c r="AA17" s="3">
        <v>2.0643929999999999E-3</v>
      </c>
      <c r="AB17" s="3">
        <v>2.7662866199999997E-2</v>
      </c>
      <c r="AC17" s="3" t="s">
        <v>431</v>
      </c>
      <c r="AD17" s="3" t="s">
        <v>431</v>
      </c>
      <c r="AE17" s="51"/>
      <c r="AF17" s="22">
        <v>1376.2620000000002</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4.3912800000000002E-2</v>
      </c>
      <c r="F18" s="3">
        <v>2.14E-3</v>
      </c>
      <c r="G18" s="3">
        <v>4.0232000000000002E-3</v>
      </c>
      <c r="H18" s="3" t="s">
        <v>431</v>
      </c>
      <c r="I18" s="3">
        <v>1.712E-3</v>
      </c>
      <c r="J18" s="3">
        <v>1.712E-3</v>
      </c>
      <c r="K18" s="3">
        <v>1.712E-3</v>
      </c>
      <c r="L18" s="3">
        <v>9.5872000000000004E-4</v>
      </c>
      <c r="M18" s="3">
        <v>5.6496000000000003E-3</v>
      </c>
      <c r="N18" s="3">
        <v>7.6697600000000007E-14</v>
      </c>
      <c r="O18" s="3">
        <v>5.1360000000000002E-4</v>
      </c>
      <c r="P18" s="3">
        <v>1.0271999999999999E-5</v>
      </c>
      <c r="Q18" s="3">
        <v>2.5679999999999998E-6</v>
      </c>
      <c r="R18" s="3">
        <v>1.7119999999999999E-5</v>
      </c>
      <c r="S18" s="3">
        <v>1.8831999999999999E-5</v>
      </c>
      <c r="T18" s="3">
        <v>6.848000000000001E-7</v>
      </c>
      <c r="U18" s="3">
        <v>9.4159999999999993E-6</v>
      </c>
      <c r="V18" s="3">
        <v>2.4824000000000001E-3</v>
      </c>
      <c r="W18" s="3">
        <v>1.1983999999999999E-4</v>
      </c>
      <c r="X18" s="3">
        <v>1.6264E-4</v>
      </c>
      <c r="Y18" s="3">
        <v>1.284E-3</v>
      </c>
      <c r="Z18" s="3">
        <v>1.4552E-4</v>
      </c>
      <c r="AA18" s="3">
        <v>1.284E-4</v>
      </c>
      <c r="AB18" s="3">
        <v>1.7205600000000001E-3</v>
      </c>
      <c r="AC18" s="3" t="s">
        <v>431</v>
      </c>
      <c r="AD18" s="3" t="s">
        <v>431</v>
      </c>
      <c r="AE18" s="51"/>
      <c r="AF18" s="22">
        <v>85.6</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9.0902061000000006E-2</v>
      </c>
      <c r="F19" s="3">
        <v>4.4299250000000004E-3</v>
      </c>
      <c r="G19" s="3">
        <v>8.3282589999999993E-3</v>
      </c>
      <c r="H19" s="3" t="s">
        <v>431</v>
      </c>
      <c r="I19" s="3">
        <v>3.5439400000000002E-3</v>
      </c>
      <c r="J19" s="3">
        <v>3.5439400000000002E-3</v>
      </c>
      <c r="K19" s="3">
        <v>3.5439400000000002E-3</v>
      </c>
      <c r="L19" s="3">
        <v>1.9846064000000004E-3</v>
      </c>
      <c r="M19" s="3">
        <v>1.1695002000000001E-2</v>
      </c>
      <c r="N19" s="3">
        <v>1.07517600383488E-5</v>
      </c>
      <c r="O19" s="3">
        <v>1.063182E-3</v>
      </c>
      <c r="P19" s="3">
        <v>2.126364E-5</v>
      </c>
      <c r="Q19" s="3">
        <v>5.3159100000000001E-6</v>
      </c>
      <c r="R19" s="3">
        <v>3.5439399999999998E-5</v>
      </c>
      <c r="S19" s="3">
        <v>3.8983339999999999E-5</v>
      </c>
      <c r="T19" s="3">
        <v>1.417576E-6</v>
      </c>
      <c r="U19" s="3">
        <v>1.949167E-5</v>
      </c>
      <c r="V19" s="3">
        <v>5.1387129999999996E-3</v>
      </c>
      <c r="W19" s="3">
        <v>5.9919999999999996E-5</v>
      </c>
      <c r="X19" s="3">
        <v>3.3667430000000002E-4</v>
      </c>
      <c r="Y19" s="3">
        <v>2.657955E-3</v>
      </c>
      <c r="Z19" s="3">
        <v>3.0123490000000003E-4</v>
      </c>
      <c r="AA19" s="3">
        <v>2.6579549999999999E-4</v>
      </c>
      <c r="AB19" s="3">
        <v>3.5616596999999998E-3</v>
      </c>
      <c r="AC19" s="3" t="s">
        <v>431</v>
      </c>
      <c r="AD19" s="3" t="s">
        <v>431</v>
      </c>
      <c r="AE19" s="51"/>
      <c r="AF19" s="22">
        <v>177.197</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8.8851086999999995E-2</v>
      </c>
      <c r="F20" s="3">
        <v>4.3299749999999998E-3</v>
      </c>
      <c r="G20" s="3">
        <v>8.1403529999999995E-3</v>
      </c>
      <c r="H20" s="3" t="s">
        <v>431</v>
      </c>
      <c r="I20" s="3">
        <v>3.4639800000000002E-3</v>
      </c>
      <c r="J20" s="3">
        <v>3.4639800000000002E-3</v>
      </c>
      <c r="K20" s="3">
        <v>3.4639800000000002E-3</v>
      </c>
      <c r="L20" s="3">
        <v>1.9398288000000003E-3</v>
      </c>
      <c r="M20" s="3">
        <v>1.1431133999999999E-2</v>
      </c>
      <c r="N20" s="3">
        <v>3.5839201150464004E-6</v>
      </c>
      <c r="O20" s="3">
        <v>1.039194E-3</v>
      </c>
      <c r="P20" s="3">
        <v>2.0783879999999998E-5</v>
      </c>
      <c r="Q20" s="3">
        <v>5.1959699999999995E-6</v>
      </c>
      <c r="R20" s="3">
        <v>3.4639800000000007E-5</v>
      </c>
      <c r="S20" s="3">
        <v>3.8103779999999998E-5</v>
      </c>
      <c r="T20" s="3">
        <v>1.3855920000000001E-6</v>
      </c>
      <c r="U20" s="3">
        <v>1.9051889999999999E-5</v>
      </c>
      <c r="V20" s="3">
        <v>5.0227710000000005E-3</v>
      </c>
      <c r="W20" s="3">
        <v>1.7976E-4</v>
      </c>
      <c r="X20" s="3">
        <v>3.2907809999999999E-4</v>
      </c>
      <c r="Y20" s="3">
        <v>2.5979850000000001E-3</v>
      </c>
      <c r="Z20" s="3">
        <v>2.944383E-4</v>
      </c>
      <c r="AA20" s="3">
        <v>2.597985E-4</v>
      </c>
      <c r="AB20" s="3">
        <v>3.4812998999999996E-3</v>
      </c>
      <c r="AC20" s="3" t="s">
        <v>431</v>
      </c>
      <c r="AD20" s="3" t="s">
        <v>431</v>
      </c>
      <c r="AE20" s="51"/>
      <c r="AF20" s="22">
        <v>173.19900000000001</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0.493073541</v>
      </c>
      <c r="F21" s="3">
        <v>0.13712892500000001</v>
      </c>
      <c r="G21" s="3">
        <v>4.9321378999999999E-2</v>
      </c>
      <c r="H21" s="3">
        <v>1.3949E-2</v>
      </c>
      <c r="I21" s="3">
        <v>7.2003139999999993E-2</v>
      </c>
      <c r="J21" s="3">
        <v>7.313414E-2</v>
      </c>
      <c r="K21" s="3">
        <v>7.5773140000000003E-2</v>
      </c>
      <c r="L21" s="3">
        <v>2.5543358400000001E-2</v>
      </c>
      <c r="M21" s="3">
        <v>0.27832636199999999</v>
      </c>
      <c r="N21" s="3">
        <v>1.0245620560115047E-2</v>
      </c>
      <c r="O21" s="3">
        <v>1.0667942E-2</v>
      </c>
      <c r="P21" s="3">
        <v>3.2645884000000002E-4</v>
      </c>
      <c r="Q21" s="3">
        <v>1.0046471E-4</v>
      </c>
      <c r="R21" s="3">
        <v>8.8632313999999993E-3</v>
      </c>
      <c r="S21" s="3">
        <v>2.4734545399999999E-3</v>
      </c>
      <c r="T21" s="3">
        <v>7.6168925600000003E-4</v>
      </c>
      <c r="U21" s="3">
        <v>2.9422726999999999E-4</v>
      </c>
      <c r="V21" s="3">
        <v>0.220897553</v>
      </c>
      <c r="W21" s="3">
        <v>4.425408E-4</v>
      </c>
      <c r="X21" s="3">
        <v>5.5961982999999998E-3</v>
      </c>
      <c r="Y21" s="3">
        <v>2.0449354999999999E-2</v>
      </c>
      <c r="Z21" s="3">
        <v>3.5189669E-3</v>
      </c>
      <c r="AA21" s="3">
        <v>2.9497354999999999E-3</v>
      </c>
      <c r="AB21" s="3">
        <v>3.2514255699999994E-2</v>
      </c>
      <c r="AC21" s="3">
        <v>1.885E-3</v>
      </c>
      <c r="AD21" s="3">
        <v>2.262E-5</v>
      </c>
      <c r="AE21" s="51"/>
      <c r="AF21" s="22">
        <v>961.15700000000004</v>
      </c>
      <c r="AG21" s="22">
        <v>0</v>
      </c>
      <c r="AH21" s="22" t="s">
        <v>431</v>
      </c>
      <c r="AI21" s="22">
        <v>377</v>
      </c>
      <c r="AJ21" s="22" t="s">
        <v>431</v>
      </c>
      <c r="AK21" s="22" t="s">
        <v>432</v>
      </c>
      <c r="AL21" s="40" t="s">
        <v>50</v>
      </c>
    </row>
    <row r="22" spans="1:38" ht="26.25" hidden="1" customHeight="1" outlineLevel="1" thickBot="1" x14ac:dyDescent="0.3">
      <c r="A22" s="118" t="s">
        <v>54</v>
      </c>
      <c r="B22" s="118" t="s">
        <v>69</v>
      </c>
      <c r="C22" s="119" t="s">
        <v>70</v>
      </c>
      <c r="D22" s="62"/>
      <c r="E22" s="3">
        <v>0.30940360299999997</v>
      </c>
      <c r="F22" s="3">
        <v>1.9486844600000001E-2</v>
      </c>
      <c r="G22" s="3">
        <v>0.48281236395999999</v>
      </c>
      <c r="H22" s="3" t="s">
        <v>431</v>
      </c>
      <c r="I22" s="3">
        <v>9.4937734400000005E-3</v>
      </c>
      <c r="J22" s="3">
        <v>1.0789112239999999E-2</v>
      </c>
      <c r="K22" s="3">
        <v>1.183640744E-2</v>
      </c>
      <c r="L22" s="3">
        <v>4.7288904191999997E-3</v>
      </c>
      <c r="M22" s="3">
        <v>4.0818752799999997E-2</v>
      </c>
      <c r="N22" s="3">
        <v>4.1714898480000005E-3</v>
      </c>
      <c r="O22" s="3">
        <v>2.9914138391999999E-3</v>
      </c>
      <c r="P22" s="3">
        <v>1.05353484E-3</v>
      </c>
      <c r="Q22" s="3">
        <v>3.9914609300000002E-3</v>
      </c>
      <c r="R22" s="3">
        <v>2.5960829439999997E-3</v>
      </c>
      <c r="S22" s="3">
        <v>3.6807088879999998E-4</v>
      </c>
      <c r="T22" s="3">
        <v>2.6816057919999995E-3</v>
      </c>
      <c r="U22" s="3">
        <v>1.2469873714000001E-2</v>
      </c>
      <c r="V22" s="3">
        <v>1.476071044E-2</v>
      </c>
      <c r="W22" s="3">
        <v>2.75604E-3</v>
      </c>
      <c r="X22" s="3">
        <v>7.9043718520000004E-4</v>
      </c>
      <c r="Y22" s="3">
        <v>6.2476623480000005E-3</v>
      </c>
      <c r="Z22" s="3">
        <v>7.1490521599999995E-4</v>
      </c>
      <c r="AA22" s="3">
        <v>6.2432526839999994E-4</v>
      </c>
      <c r="AB22" s="3">
        <v>8.3773300176000019E-3</v>
      </c>
      <c r="AC22" s="3">
        <v>1.8465468E-3</v>
      </c>
      <c r="AD22" s="3">
        <v>9.0949319999999993E-7</v>
      </c>
      <c r="AE22" s="51"/>
      <c r="AF22" s="22">
        <v>995.28399999999999</v>
      </c>
      <c r="AG22" s="22">
        <v>275.60399999999998</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0.67399974340000002</v>
      </c>
      <c r="F24" s="3">
        <v>4.0193434439999995E-2</v>
      </c>
      <c r="G24" s="3">
        <v>5.9516517960000008E-2</v>
      </c>
      <c r="H24" s="3">
        <v>0</v>
      </c>
      <c r="I24" s="3">
        <v>2.547948064E-2</v>
      </c>
      <c r="J24" s="3">
        <v>2.548987024E-2</v>
      </c>
      <c r="K24" s="3">
        <v>2.5490491840000001E-2</v>
      </c>
      <c r="L24" s="3">
        <v>1.4118325120000001E-2</v>
      </c>
      <c r="M24" s="3">
        <v>9.4166882800000004E-2</v>
      </c>
      <c r="N24" s="3">
        <v>9.2831608268441603E-5</v>
      </c>
      <c r="O24" s="3">
        <v>7.5557784792E-3</v>
      </c>
      <c r="P24" s="3">
        <v>3.5619059999999998E-4</v>
      </c>
      <c r="Q24" s="3">
        <v>7.5980390000000001E-5</v>
      </c>
      <c r="R24" s="3">
        <v>2.5796174399999997E-4</v>
      </c>
      <c r="S24" s="3">
        <v>2.7956492879999996E-4</v>
      </c>
      <c r="T24" s="3">
        <v>1.4994048E-5</v>
      </c>
      <c r="U24" s="3">
        <v>1.60625574E-4</v>
      </c>
      <c r="V24" s="3">
        <v>3.6811233239999998E-2</v>
      </c>
      <c r="W24" s="3">
        <v>8.3135779999999996E-4</v>
      </c>
      <c r="X24" s="3">
        <v>2.3925087404000002E-3</v>
      </c>
      <c r="Y24" s="3">
        <v>1.888820023032E-2</v>
      </c>
      <c r="Z24" s="3">
        <v>2.14066420456E-3</v>
      </c>
      <c r="AA24" s="3">
        <v>1.8888211427999999E-3</v>
      </c>
      <c r="AB24" s="3">
        <v>2.5310194318080001E-2</v>
      </c>
      <c r="AC24" s="3">
        <v>5.5056E-8</v>
      </c>
      <c r="AD24" s="3">
        <v>1.5096000000000002E-8</v>
      </c>
      <c r="AE24" s="51"/>
      <c r="AF24" s="22">
        <v>1637.701</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0.43246387199999997</v>
      </c>
      <c r="F25" s="3">
        <v>1.6893120000000001E-2</v>
      </c>
      <c r="G25" s="3">
        <v>3.3786240000000002E-2</v>
      </c>
      <c r="H25" s="3" t="s">
        <v>432</v>
      </c>
      <c r="I25" s="3">
        <v>6.7572479999999996E-3</v>
      </c>
      <c r="J25" s="3">
        <v>6.7572479999999996E-3</v>
      </c>
      <c r="K25" s="3">
        <v>6.7572479999999996E-3</v>
      </c>
      <c r="L25" s="3" t="s">
        <v>432</v>
      </c>
      <c r="M25" s="3">
        <v>3.7164863999999999E-2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1452.8083199999999</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1.24480627E-2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1028.8062500000001</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9.8353171249999992E-4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0.98428531830361266</v>
      </c>
      <c r="F34" s="3">
        <v>8.7345929963965618E-2</v>
      </c>
      <c r="G34" s="3" t="s">
        <v>434</v>
      </c>
      <c r="H34" s="3">
        <v>1.3148849671994824E-4</v>
      </c>
      <c r="I34" s="3">
        <v>2.5734177215189873E-2</v>
      </c>
      <c r="J34" s="3">
        <v>2.7049062182389356E-2</v>
      </c>
      <c r="K34" s="3">
        <v>2.8551787859188764E-2</v>
      </c>
      <c r="L34" s="3" t="s">
        <v>432</v>
      </c>
      <c r="M34" s="3">
        <v>0.20098955927192091</v>
      </c>
      <c r="N34" s="3" t="s">
        <v>432</v>
      </c>
      <c r="O34" s="3">
        <v>1.8784070959992609E-10</v>
      </c>
      <c r="P34" s="3" t="s">
        <v>432</v>
      </c>
      <c r="Q34" s="3" t="s">
        <v>432</v>
      </c>
      <c r="R34" s="3">
        <v>9.3920354799963049E-10</v>
      </c>
      <c r="S34" s="3">
        <v>3.1932920631987428E-8</v>
      </c>
      <c r="T34" s="3">
        <v>1.3148849671994828E-9</v>
      </c>
      <c r="U34" s="3">
        <v>1.8784070959992609E-10</v>
      </c>
      <c r="V34" s="3">
        <v>1.878407095999261E-8</v>
      </c>
      <c r="W34" s="3" t="s">
        <v>432</v>
      </c>
      <c r="X34" s="3">
        <v>5.6352212879977816E-13</v>
      </c>
      <c r="Y34" s="3">
        <v>9.392035479996304E-13</v>
      </c>
      <c r="Z34" s="3" t="s">
        <v>432</v>
      </c>
      <c r="AA34" s="3">
        <v>1.8784070959992609E-10</v>
      </c>
      <c r="AB34" s="3">
        <v>1.6920691120761343E-9</v>
      </c>
      <c r="AC34" s="3" t="s">
        <v>432</v>
      </c>
      <c r="AD34" s="3" t="s">
        <v>432</v>
      </c>
      <c r="AE34" s="51"/>
      <c r="AF34" s="22">
        <v>813.2</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0.56945394068188115</v>
      </c>
      <c r="F36" s="3">
        <v>0.11047999630416705</v>
      </c>
      <c r="G36" s="3" t="s">
        <v>433</v>
      </c>
      <c r="H36" s="3">
        <v>1.0380670793680125E-4</v>
      </c>
      <c r="I36" s="3">
        <v>6.8215836644183681E-2</v>
      </c>
      <c r="J36" s="3">
        <v>6.8215836644183681E-2</v>
      </c>
      <c r="K36" s="3">
        <v>6.8215836644183681E-2</v>
      </c>
      <c r="L36" s="3" t="s">
        <v>434</v>
      </c>
      <c r="M36" s="3">
        <v>0.29362468816409498</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642</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0.36004740300000004</v>
      </c>
      <c r="F39" s="3">
        <v>0.19788446340000002</v>
      </c>
      <c r="G39" s="3">
        <v>0.26937634733000004</v>
      </c>
      <c r="H39" s="3">
        <v>1.8574E-2</v>
      </c>
      <c r="I39" s="3">
        <v>0.12019832122</v>
      </c>
      <c r="J39" s="3">
        <v>0.12643502722</v>
      </c>
      <c r="K39" s="3">
        <v>0.13139594822</v>
      </c>
      <c r="L39" s="3">
        <v>3.3579836536000003E-2</v>
      </c>
      <c r="M39" s="3">
        <v>0.57991041300000001</v>
      </c>
      <c r="N39" s="3">
        <v>4.5829629820062529E-2</v>
      </c>
      <c r="O39" s="3">
        <v>0.1504173986191</v>
      </c>
      <c r="P39" s="3">
        <v>2.0523329000000003E-3</v>
      </c>
      <c r="Q39" s="3">
        <v>1.4431684E-3</v>
      </c>
      <c r="R39" s="3">
        <v>2.3909955887000001E-2</v>
      </c>
      <c r="S39" s="3">
        <v>9.5007885773999989E-3</v>
      </c>
      <c r="T39" s="3">
        <v>0.12329579938700001</v>
      </c>
      <c r="U39" s="3">
        <v>7.434410419999999E-4</v>
      </c>
      <c r="V39" s="3">
        <v>0.31589770726999999</v>
      </c>
      <c r="W39" s="3">
        <v>4.5870108999999999E-2</v>
      </c>
      <c r="X39" s="3">
        <v>5.0218273116864999E-3</v>
      </c>
      <c r="Y39" s="3">
        <v>8.0463640698066989E-3</v>
      </c>
      <c r="Z39" s="3">
        <v>2.5116314469610999E-3</v>
      </c>
      <c r="AA39" s="3">
        <v>2.0094390135054997E-3</v>
      </c>
      <c r="AB39" s="3">
        <v>1.7589261841959799E-2</v>
      </c>
      <c r="AC39" s="3">
        <v>2.63836635446E-3</v>
      </c>
      <c r="AD39" s="3">
        <v>6.5383893089999992E-5</v>
      </c>
      <c r="AE39" s="51"/>
      <c r="AF39" s="22">
        <v>1382.5920000000001</v>
      </c>
      <c r="AG39" s="22">
        <v>206.703</v>
      </c>
      <c r="AH39" s="22" t="s">
        <v>431</v>
      </c>
      <c r="AI39" s="22">
        <v>502</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0.93645924599999997</v>
      </c>
      <c r="F41" s="3">
        <v>2.6896643289999997</v>
      </c>
      <c r="G41" s="3">
        <v>0.34856286220999999</v>
      </c>
      <c r="H41" s="3">
        <v>0.32067899999999999</v>
      </c>
      <c r="I41" s="3">
        <v>1.43622753714</v>
      </c>
      <c r="J41" s="3">
        <v>1.4702768291399999</v>
      </c>
      <c r="K41" s="3">
        <v>1.53094582914</v>
      </c>
      <c r="L41" s="3">
        <v>0.41538631164000001</v>
      </c>
      <c r="M41" s="3">
        <v>5.2349636790000007</v>
      </c>
      <c r="N41" s="3">
        <v>0.24692828597928479</v>
      </c>
      <c r="O41" s="3">
        <v>0.51508700513669992</v>
      </c>
      <c r="P41" s="3">
        <v>5.2779226999999998E-3</v>
      </c>
      <c r="Q41" s="3">
        <v>3.1442382999999998E-3</v>
      </c>
      <c r="R41" s="3">
        <v>0.22618893641899998</v>
      </c>
      <c r="S41" s="3">
        <v>6.0054351283800003E-2</v>
      </c>
      <c r="T41" s="3">
        <v>0.35269979641900001</v>
      </c>
      <c r="U41" s="3">
        <v>4.6923296539999994E-3</v>
      </c>
      <c r="V41" s="3">
        <v>4.4869334739899998</v>
      </c>
      <c r="W41" s="3">
        <v>7.2867000000000001E-3</v>
      </c>
      <c r="X41" s="3">
        <v>8.6675097251599997E-2</v>
      </c>
      <c r="Y41" s="3">
        <v>0.13871224146</v>
      </c>
      <c r="Z41" s="3">
        <v>4.3339560698799996E-2</v>
      </c>
      <c r="AA41" s="3">
        <v>3.4672024145999999E-2</v>
      </c>
      <c r="AB41" s="3">
        <v>0.30339892355639997</v>
      </c>
      <c r="AC41" s="3">
        <v>4.3335590208079998E-2</v>
      </c>
      <c r="AD41" s="3">
        <v>5.2036875932E-4</v>
      </c>
      <c r="AE41" s="51"/>
      <c r="AF41" s="22">
        <v>4244.027</v>
      </c>
      <c r="AG41" s="22">
        <v>0</v>
      </c>
      <c r="AH41" s="22" t="s">
        <v>431</v>
      </c>
      <c r="AI41" s="22">
        <v>8667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12.762400978194586</v>
      </c>
      <c r="F43" s="3">
        <v>1.3434082991776772</v>
      </c>
      <c r="G43" s="3">
        <v>1.155E-3</v>
      </c>
      <c r="H43" s="3">
        <v>6.848090455511411E-3</v>
      </c>
      <c r="I43" s="3">
        <v>0.72534900517416612</v>
      </c>
      <c r="J43" s="3">
        <v>0.72566400517416607</v>
      </c>
      <c r="K43" s="3">
        <v>0.72639900517416611</v>
      </c>
      <c r="L43" s="3">
        <v>7.8766834474849858</v>
      </c>
      <c r="M43" s="3">
        <v>4.307810554282546</v>
      </c>
      <c r="N43" s="3">
        <v>2.8350317001134642E-3</v>
      </c>
      <c r="O43" s="3">
        <v>1.365629656721796E-3</v>
      </c>
      <c r="P43" s="3">
        <v>5.8985193153469468E-5</v>
      </c>
      <c r="Q43" s="3">
        <v>1.995E-5</v>
      </c>
      <c r="R43" s="3">
        <v>2.415E-3</v>
      </c>
      <c r="S43" s="3">
        <v>6.3000000000000003E-4</v>
      </c>
      <c r="T43" s="3">
        <v>2.1000000000000001E-4</v>
      </c>
      <c r="U43" s="3">
        <v>5.2500000000000002E-5</v>
      </c>
      <c r="V43" s="3">
        <v>5.3760000000000002E-2</v>
      </c>
      <c r="W43" s="3">
        <v>1.0499999999999999E-5</v>
      </c>
      <c r="X43" s="3">
        <v>1.0499999999999999E-3</v>
      </c>
      <c r="Y43" s="3">
        <v>1.6800000000000001E-3</v>
      </c>
      <c r="Z43" s="3">
        <v>5.2499999999999997E-4</v>
      </c>
      <c r="AA43" s="3">
        <v>4.2000000000000002E-4</v>
      </c>
      <c r="AB43" s="3">
        <v>3.6749999999999994E-3</v>
      </c>
      <c r="AC43" s="3">
        <v>5.2499999999999997E-4</v>
      </c>
      <c r="AD43" s="3">
        <v>6.2999999999999998E-6</v>
      </c>
      <c r="AE43" s="51"/>
      <c r="AF43" s="22">
        <v>5212.3410000000003</v>
      </c>
      <c r="AG43" s="22">
        <v>0</v>
      </c>
      <c r="AH43" s="22" t="s">
        <v>431</v>
      </c>
      <c r="AI43" s="22">
        <v>105</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4.6400000000000004E-2</v>
      </c>
      <c r="G48" s="3" t="s">
        <v>432</v>
      </c>
      <c r="H48" s="3" t="s">
        <v>432</v>
      </c>
      <c r="I48" s="3">
        <v>5.6419999999999994E-3</v>
      </c>
      <c r="J48" s="3">
        <v>2.6280000000000001E-3</v>
      </c>
      <c r="K48" s="3">
        <v>3.0919999999999998E-4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5.8000000000000003E-2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0.59294230972385586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35.9876</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6.6094079999999986E-2</v>
      </c>
      <c r="J57" s="3">
        <v>0.11896934399999999</v>
      </c>
      <c r="K57" s="3">
        <v>0.13218815999999997</v>
      </c>
      <c r="L57" s="3">
        <v>0.19828224</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508.416</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1.8589999999999999E-2</v>
      </c>
      <c r="F72" s="3">
        <v>6.5779999999999996E-3</v>
      </c>
      <c r="G72" s="3">
        <v>8.5800000000000008E-3</v>
      </c>
      <c r="H72" s="3" t="s">
        <v>432</v>
      </c>
      <c r="I72" s="3">
        <v>3.0029999999999996E-3</v>
      </c>
      <c r="J72" s="3">
        <v>3.4320000000000002E-3</v>
      </c>
      <c r="K72" s="3">
        <v>4.2900000000000004E-3</v>
      </c>
      <c r="L72" s="3">
        <v>1.0810800000000001E-3</v>
      </c>
      <c r="M72" s="3">
        <v>0.24310000000000001</v>
      </c>
      <c r="N72" s="3">
        <v>0.37179999999999996</v>
      </c>
      <c r="O72" s="3">
        <v>2.86E-2</v>
      </c>
      <c r="P72" s="3">
        <v>7.1500000000000001E-3</v>
      </c>
      <c r="Q72" s="3">
        <v>2.1449999999999998E-3</v>
      </c>
      <c r="R72" s="3">
        <v>1.43E-2</v>
      </c>
      <c r="S72" s="3">
        <v>2.8599999999999997E-3</v>
      </c>
      <c r="T72" s="3">
        <v>0.10009999999999999</v>
      </c>
      <c r="U72" s="3" t="s">
        <v>432</v>
      </c>
      <c r="V72" s="3">
        <v>0.51479999999999992</v>
      </c>
      <c r="W72" s="3">
        <v>0.42899999999999999</v>
      </c>
      <c r="X72" s="3" t="s">
        <v>432</v>
      </c>
      <c r="Y72" s="3" t="s">
        <v>432</v>
      </c>
      <c r="Z72" s="3" t="s">
        <v>432</v>
      </c>
      <c r="AA72" s="3" t="s">
        <v>432</v>
      </c>
      <c r="AB72" s="3">
        <v>6.8639999999999993E-5</v>
      </c>
      <c r="AC72" s="3" t="s">
        <v>432</v>
      </c>
      <c r="AD72" s="3">
        <v>3.5750000000000002E-4</v>
      </c>
      <c r="AE72" s="51"/>
      <c r="AF72" s="22">
        <v>0</v>
      </c>
      <c r="AG72" s="22">
        <v>0</v>
      </c>
      <c r="AH72" s="22">
        <v>0</v>
      </c>
      <c r="AI72" s="22">
        <v>0</v>
      </c>
      <c r="AJ72" s="22">
        <v>0</v>
      </c>
      <c r="AK72" s="22">
        <v>143</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3.6410771999999998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3.0342310000000001</v>
      </c>
      <c r="AL82" s="40" t="s">
        <v>220</v>
      </c>
    </row>
    <row r="83" spans="1:38" ht="26.25" hidden="1" customHeight="1" outlineLevel="1" thickBot="1" x14ac:dyDescent="0.3">
      <c r="A83" s="134" t="s">
        <v>54</v>
      </c>
      <c r="B83" s="138" t="s">
        <v>212</v>
      </c>
      <c r="C83" s="137" t="s">
        <v>213</v>
      </c>
      <c r="D83" s="62"/>
      <c r="E83" s="3" t="s">
        <v>432</v>
      </c>
      <c r="F83" s="3">
        <v>2.5599999999999999E-4</v>
      </c>
      <c r="G83" s="3" t="s">
        <v>432</v>
      </c>
      <c r="H83" s="3" t="s">
        <v>432</v>
      </c>
      <c r="I83" s="3">
        <v>1.5999999999999999E-3</v>
      </c>
      <c r="J83" s="3">
        <v>3.2000000000000001E-2</v>
      </c>
      <c r="K83" s="3">
        <v>0.24</v>
      </c>
      <c r="L83" s="3">
        <v>9.1199999999999994E-5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16</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0.24366000000000002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121.83</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0.21737819999999994</v>
      </c>
      <c r="F99" s="3">
        <v>3.5004450000000005</v>
      </c>
      <c r="G99" s="3" t="s">
        <v>432</v>
      </c>
      <c r="H99" s="3">
        <v>7.8761099999999997</v>
      </c>
      <c r="I99" s="3">
        <v>0.27404999999999996</v>
      </c>
      <c r="J99" s="3">
        <v>0.27404999999999996</v>
      </c>
      <c r="K99" s="3">
        <v>0.60029999999999994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120.02862185686654</v>
      </c>
      <c r="AL99" s="40" t="s">
        <v>246</v>
      </c>
    </row>
    <row r="100" spans="1:38" ht="26.25" hidden="1" customHeight="1" outlineLevel="1" thickBot="1" x14ac:dyDescent="0.3">
      <c r="A100" s="129" t="s">
        <v>244</v>
      </c>
      <c r="B100" s="129" t="s">
        <v>247</v>
      </c>
      <c r="C100" s="130" t="s">
        <v>409</v>
      </c>
      <c r="D100" s="74"/>
      <c r="E100" s="3">
        <v>3.1588559999999995E-2</v>
      </c>
      <c r="F100" s="3">
        <v>0.78883799999999993</v>
      </c>
      <c r="G100" s="3" t="s">
        <v>432</v>
      </c>
      <c r="H100" s="3">
        <v>1.412112</v>
      </c>
      <c r="I100" s="3">
        <v>5.9130000000000002E-2</v>
      </c>
      <c r="J100" s="3">
        <v>5.9130000000000002E-2</v>
      </c>
      <c r="K100" s="3">
        <v>0.12920999999999999</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54.925378143133464</v>
      </c>
      <c r="AL100" s="40" t="s">
        <v>246</v>
      </c>
    </row>
    <row r="101" spans="1:38" ht="26.25" hidden="1" customHeight="1" outlineLevel="1" thickBot="1" x14ac:dyDescent="0.3">
      <c r="A101" s="129" t="s">
        <v>244</v>
      </c>
      <c r="B101" s="129" t="s">
        <v>248</v>
      </c>
      <c r="C101" s="130" t="s">
        <v>249</v>
      </c>
      <c r="D101" s="74"/>
      <c r="E101" s="3">
        <v>2.1527999999999999E-2</v>
      </c>
      <c r="F101" s="3">
        <v>0.30318600000000001</v>
      </c>
      <c r="G101" s="3" t="s">
        <v>432</v>
      </c>
      <c r="H101" s="3">
        <v>0.71760000000000002</v>
      </c>
      <c r="I101" s="3">
        <v>0.10764</v>
      </c>
      <c r="J101" s="3">
        <v>0.10764</v>
      </c>
      <c r="K101" s="3">
        <v>0.25115999999999999</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252.00700000000001</v>
      </c>
      <c r="AL101" s="40" t="s">
        <v>246</v>
      </c>
    </row>
    <row r="102" spans="1:38" ht="26.25" hidden="1" customHeight="1" outlineLevel="1" thickBot="1" x14ac:dyDescent="0.3">
      <c r="A102" s="129" t="s">
        <v>244</v>
      </c>
      <c r="B102" s="129" t="s">
        <v>250</v>
      </c>
      <c r="C102" s="130" t="s">
        <v>387</v>
      </c>
      <c r="D102" s="74"/>
      <c r="E102" s="3">
        <v>3.4916399999999993E-2</v>
      </c>
      <c r="F102" s="3">
        <v>0.16134525</v>
      </c>
      <c r="G102" s="3" t="s">
        <v>432</v>
      </c>
      <c r="H102" s="3">
        <v>1.1662649999999999</v>
      </c>
      <c r="I102" s="3">
        <v>2.2180499999999999E-2</v>
      </c>
      <c r="J102" s="3">
        <v>2.2180499999999999E-2</v>
      </c>
      <c r="K102" s="3">
        <v>0.1194885</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23.879000000000001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1.1328E-2</v>
      </c>
      <c r="F104" s="3">
        <v>0.51164799999999999</v>
      </c>
      <c r="G104" s="3" t="s">
        <v>432</v>
      </c>
      <c r="H104" s="3">
        <v>0.37759999999999999</v>
      </c>
      <c r="I104" s="3">
        <v>5.6639999999999996E-2</v>
      </c>
      <c r="J104" s="3">
        <v>5.6639999999999996E-2</v>
      </c>
      <c r="K104" s="3">
        <v>0.13216</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30.311</v>
      </c>
      <c r="AL104" s="40" t="s">
        <v>246</v>
      </c>
    </row>
    <row r="105" spans="1:38" ht="26.25" hidden="1" customHeight="1" outlineLevel="1" thickBot="1" x14ac:dyDescent="0.3">
      <c r="A105" s="129" t="s">
        <v>244</v>
      </c>
      <c r="B105" s="129" t="s">
        <v>255</v>
      </c>
      <c r="C105" s="130" t="s">
        <v>256</v>
      </c>
      <c r="D105" s="74"/>
      <c r="E105" s="3">
        <v>1.4499999999999999E-2</v>
      </c>
      <c r="F105" s="3">
        <v>0.24795000000000003</v>
      </c>
      <c r="G105" s="3" t="s">
        <v>432</v>
      </c>
      <c r="H105" s="3">
        <v>0.40599999999999997</v>
      </c>
      <c r="I105" s="3">
        <v>1.2759999999999999E-2</v>
      </c>
      <c r="J105" s="3">
        <v>1.2759999999999999E-2</v>
      </c>
      <c r="K105" s="3">
        <v>2.784E-2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9.0280000000000005</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6.3238000000000003E-2</v>
      </c>
      <c r="F107" s="3">
        <v>0.745305</v>
      </c>
      <c r="G107" s="3" t="s">
        <v>432</v>
      </c>
      <c r="H107" s="3">
        <v>0.72271999999999992</v>
      </c>
      <c r="I107" s="3">
        <v>0.18067999999999998</v>
      </c>
      <c r="J107" s="3">
        <v>0.18067999999999998</v>
      </c>
      <c r="K107" s="3">
        <v>0.85822999999999994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652.35892703044624</v>
      </c>
      <c r="AL107" s="40" t="s">
        <v>246</v>
      </c>
    </row>
    <row r="108" spans="1:38" ht="26.25" hidden="1" customHeight="1" outlineLevel="1" thickBot="1" x14ac:dyDescent="0.3">
      <c r="A108" s="129" t="s">
        <v>244</v>
      </c>
      <c r="B108" s="129" t="s">
        <v>260</v>
      </c>
      <c r="C108" s="130" t="s">
        <v>381</v>
      </c>
      <c r="D108" s="74"/>
      <c r="E108" s="3">
        <v>7.3035736611653745E-2</v>
      </c>
      <c r="F108" s="3">
        <v>0.29214294644661498</v>
      </c>
      <c r="G108" s="3" t="s">
        <v>432</v>
      </c>
      <c r="H108" s="3">
        <v>0.35165354664870319</v>
      </c>
      <c r="I108" s="3">
        <v>5.4100545638262026E-2</v>
      </c>
      <c r="J108" s="3">
        <v>5.4100545638262026E-2</v>
      </c>
      <c r="K108" s="3">
        <v>0.10820109127652405</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232.14191017749283</v>
      </c>
      <c r="AL108" s="40" t="s">
        <v>246</v>
      </c>
    </row>
    <row r="109" spans="1:38" ht="26.25" hidden="1" customHeight="1" outlineLevel="1" thickBot="1" x14ac:dyDescent="0.3">
      <c r="A109" s="129" t="s">
        <v>244</v>
      </c>
      <c r="B109" s="129" t="s">
        <v>261</v>
      </c>
      <c r="C109" s="130" t="s">
        <v>382</v>
      </c>
      <c r="D109" s="74"/>
      <c r="E109" s="3">
        <v>2.3733000000000001E-2</v>
      </c>
      <c r="F109" s="3">
        <v>0.42983099999999996</v>
      </c>
      <c r="G109" s="3" t="s">
        <v>432</v>
      </c>
      <c r="H109" s="3">
        <v>0.49224000000000001</v>
      </c>
      <c r="I109" s="3">
        <v>9.6689999999999998E-2</v>
      </c>
      <c r="J109" s="3">
        <v>9.6689999999999998E-2</v>
      </c>
      <c r="K109" s="3">
        <v>9.6689999999999998E-2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2.562801514723188</v>
      </c>
      <c r="AL109" s="40" t="s">
        <v>246</v>
      </c>
    </row>
    <row r="110" spans="1:38" ht="26.25" hidden="1" customHeight="1" outlineLevel="1" thickBot="1" x14ac:dyDescent="0.3">
      <c r="A110" s="129" t="s">
        <v>244</v>
      </c>
      <c r="B110" s="129" t="s">
        <v>262</v>
      </c>
      <c r="C110" s="130" t="s">
        <v>383</v>
      </c>
      <c r="D110" s="74"/>
      <c r="E110" s="3">
        <v>1.1594E-2</v>
      </c>
      <c r="F110" s="3">
        <v>0.25770300000000002</v>
      </c>
      <c r="G110" s="3" t="s">
        <v>432</v>
      </c>
      <c r="H110" s="3">
        <v>0.23715</v>
      </c>
      <c r="I110" s="3">
        <v>7.3779999999999998E-2</v>
      </c>
      <c r="J110" s="3">
        <v>7.3779999999999998E-2</v>
      </c>
      <c r="K110" s="3">
        <v>7.3779999999999998E-2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2.9813612773378315</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0.67423477333333337</v>
      </c>
      <c r="F112" s="3" t="s">
        <v>432</v>
      </c>
      <c r="G112" s="3" t="s">
        <v>432</v>
      </c>
      <c r="H112" s="3">
        <v>2.5283804000000001</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36119720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6.9141800912765232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4.8962000000000003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3.7153913765716681E-2</v>
      </c>
      <c r="G125" s="3" t="s">
        <v>432</v>
      </c>
      <c r="H125" s="3" t="s">
        <v>432</v>
      </c>
      <c r="I125" s="3">
        <v>1.0810068033218136E-6</v>
      </c>
      <c r="J125" s="3">
        <v>7.1739542402265816E-6</v>
      </c>
      <c r="K125" s="3">
        <v>1.5166853028424234E-5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3034231</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0.26637012804143984</v>
      </c>
      <c r="F135" s="3">
        <v>0.10302995518583992</v>
      </c>
      <c r="G135" s="3">
        <v>9.214061032879993E-3</v>
      </c>
      <c r="H135" s="3" t="s">
        <v>432</v>
      </c>
      <c r="I135" s="3">
        <v>0.3509719611615198</v>
      </c>
      <c r="J135" s="3">
        <v>0.37777650234807969</v>
      </c>
      <c r="K135" s="3">
        <v>0.38866584720511971</v>
      </c>
      <c r="L135" s="3">
        <v>3.5180960307359975E-2</v>
      </c>
      <c r="M135" s="3">
        <v>4.6765547951426374</v>
      </c>
      <c r="N135" s="3">
        <v>4.1044453691919967E-2</v>
      </c>
      <c r="O135" s="3">
        <v>8.3764191207999945E-3</v>
      </c>
      <c r="P135" s="3" t="s">
        <v>432</v>
      </c>
      <c r="Q135" s="3">
        <v>3.4343318395279973E-2</v>
      </c>
      <c r="R135" s="3">
        <v>8.376419120799995E-4</v>
      </c>
      <c r="S135" s="3">
        <v>1.6752838241599989E-2</v>
      </c>
      <c r="T135" s="3" t="s">
        <v>432</v>
      </c>
      <c r="U135" s="3" t="s">
        <v>432</v>
      </c>
      <c r="V135" s="3" t="s">
        <v>432</v>
      </c>
      <c r="W135" s="3">
        <v>8.3764191207999939E-4</v>
      </c>
      <c r="X135" s="3">
        <v>0.19517056551463985</v>
      </c>
      <c r="Y135" s="3">
        <v>0.38782820529303974</v>
      </c>
      <c r="Z135" s="3">
        <v>0.19517056551463985</v>
      </c>
      <c r="AA135" s="3" t="s">
        <v>432</v>
      </c>
      <c r="AB135" s="3">
        <v>0.77816933632231944</v>
      </c>
      <c r="AC135" s="3" t="s">
        <v>432</v>
      </c>
      <c r="AD135" s="3" t="s">
        <v>432</v>
      </c>
      <c r="AE135" s="51"/>
      <c r="AF135" s="22" t="s">
        <v>432</v>
      </c>
      <c r="AG135" s="22" t="s">
        <v>432</v>
      </c>
      <c r="AH135" s="22" t="s">
        <v>432</v>
      </c>
      <c r="AI135" s="22" t="s">
        <v>432</v>
      </c>
      <c r="AJ135" s="22" t="s">
        <v>432</v>
      </c>
      <c r="AK135" s="22">
        <v>83.764191207999943</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20.540885493566503</v>
      </c>
      <c r="F141" s="16">
        <f t="shared" ref="F141:AD141" si="0">SUM(F14:F140)</f>
        <v>16.664254961127838</v>
      </c>
      <c r="G141" s="16">
        <f t="shared" si="0"/>
        <v>2.4488415808568793</v>
      </c>
      <c r="H141" s="16">
        <f t="shared" si="0"/>
        <v>28.458496423585398</v>
      </c>
      <c r="I141" s="16">
        <f t="shared" si="0"/>
        <v>3.934228071040125</v>
      </c>
      <c r="J141" s="16">
        <f t="shared" si="0"/>
        <v>4.1075149203413224</v>
      </c>
      <c r="K141" s="16">
        <f t="shared" si="0"/>
        <v>5.8947576876122119</v>
      </c>
      <c r="L141" s="16">
        <f t="shared" si="0"/>
        <v>8.6412344066430844</v>
      </c>
      <c r="M141" s="16">
        <f t="shared" si="0"/>
        <v>16.168956433061197</v>
      </c>
      <c r="N141" s="16">
        <f t="shared" si="0"/>
        <v>0.74248551367822446</v>
      </c>
      <c r="O141" s="16">
        <f t="shared" si="0"/>
        <v>4.1649669496645636</v>
      </c>
      <c r="P141" s="16">
        <f t="shared" si="0"/>
        <v>2.7563669507191535</v>
      </c>
      <c r="Q141" s="16">
        <f t="shared" si="0"/>
        <v>7.099381701727997E-2</v>
      </c>
      <c r="R141" s="16">
        <f>SUM(R14:R140)</f>
        <v>0.31332955284528352</v>
      </c>
      <c r="S141" s="16">
        <f t="shared" si="0"/>
        <v>0.10740585198732064</v>
      </c>
      <c r="T141" s="16">
        <f t="shared" si="0"/>
        <v>1.1407125293958851</v>
      </c>
      <c r="U141" s="16">
        <f t="shared" si="0"/>
        <v>2.3572204421840708E-2</v>
      </c>
      <c r="V141" s="16">
        <f t="shared" si="0"/>
        <v>5.9164206220740709</v>
      </c>
      <c r="W141" s="16">
        <f t="shared" si="0"/>
        <v>0.49399612591208003</v>
      </c>
      <c r="X141" s="16">
        <f t="shared" si="0"/>
        <v>0.30014089093402585</v>
      </c>
      <c r="Y141" s="16">
        <f t="shared" si="0"/>
        <v>0.60904727254126567</v>
      </c>
      <c r="Z141" s="16">
        <f t="shared" si="0"/>
        <v>0.25101291905722495</v>
      </c>
      <c r="AA141" s="16">
        <f t="shared" si="0"/>
        <v>4.5298771156050209E-2</v>
      </c>
      <c r="AB141" s="16">
        <f t="shared" si="0"/>
        <v>1.2058174951912923</v>
      </c>
      <c r="AC141" s="16">
        <f t="shared" si="0"/>
        <v>8.3502305584185414</v>
      </c>
      <c r="AD141" s="16">
        <f t="shared" si="0"/>
        <v>1.6609730972416101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20.540885493566503</v>
      </c>
      <c r="F152" s="11">
        <f t="shared" ref="F152:AD152" si="1">SUM(F$141, F$151, IF(AND(ISNUMBER(SEARCH($B$4,"AT|BE|CH|GB|IE|LT|LU|NL")),SUM(F$143:F$149)&gt;0),SUM(F$143:F$149)-SUM(F$27:F$33),0))</f>
        <v>16.664254961127838</v>
      </c>
      <c r="G152" s="11">
        <f t="shared" si="1"/>
        <v>2.4488415808568793</v>
      </c>
      <c r="H152" s="11">
        <f t="shared" si="1"/>
        <v>28.458496423585398</v>
      </c>
      <c r="I152" s="11">
        <f t="shared" si="1"/>
        <v>3.934228071040125</v>
      </c>
      <c r="J152" s="11">
        <f t="shared" si="1"/>
        <v>4.1075149203413224</v>
      </c>
      <c r="K152" s="11">
        <f t="shared" si="1"/>
        <v>5.8947576876122119</v>
      </c>
      <c r="L152" s="11">
        <f t="shared" si="1"/>
        <v>8.6412344066430844</v>
      </c>
      <c r="M152" s="11">
        <f t="shared" si="1"/>
        <v>16.168956433061197</v>
      </c>
      <c r="N152" s="11">
        <f t="shared" si="1"/>
        <v>0.74248551367822446</v>
      </c>
      <c r="O152" s="11">
        <f t="shared" si="1"/>
        <v>4.1649669496645636</v>
      </c>
      <c r="P152" s="11">
        <f t="shared" si="1"/>
        <v>2.7563669507191535</v>
      </c>
      <c r="Q152" s="11">
        <f t="shared" si="1"/>
        <v>7.099381701727997E-2</v>
      </c>
      <c r="R152" s="11">
        <f t="shared" si="1"/>
        <v>0.31332955284528352</v>
      </c>
      <c r="S152" s="11">
        <f t="shared" si="1"/>
        <v>0.10740585198732064</v>
      </c>
      <c r="T152" s="11">
        <f t="shared" si="1"/>
        <v>1.1407125293958851</v>
      </c>
      <c r="U152" s="11">
        <f t="shared" si="1"/>
        <v>2.3572204421840708E-2</v>
      </c>
      <c r="V152" s="11">
        <f t="shared" si="1"/>
        <v>5.9164206220740709</v>
      </c>
      <c r="W152" s="11">
        <f t="shared" si="1"/>
        <v>0.49399612591208003</v>
      </c>
      <c r="X152" s="11">
        <f t="shared" si="1"/>
        <v>0.30014089093402585</v>
      </c>
      <c r="Y152" s="11">
        <f t="shared" si="1"/>
        <v>0.60904727254126567</v>
      </c>
      <c r="Z152" s="11">
        <f t="shared" si="1"/>
        <v>0.25101291905722495</v>
      </c>
      <c r="AA152" s="11">
        <f t="shared" si="1"/>
        <v>4.5298771156050209E-2</v>
      </c>
      <c r="AB152" s="11">
        <f t="shared" si="1"/>
        <v>1.2058174951912923</v>
      </c>
      <c r="AC152" s="11">
        <f t="shared" si="1"/>
        <v>8.3502305584185414</v>
      </c>
      <c r="AD152" s="11">
        <f t="shared" si="1"/>
        <v>1.6609730972416101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20.540885493566503</v>
      </c>
      <c r="F154" s="11">
        <f>SUM(F$141, F$153, -1 * IF(OR($B$6=2005,$B$6&gt;=2020),SUM(F$99:F$122),0), IF(AND(ISNUMBER(SEARCH($B$4,"AT|BE|CH|GB|IE|LT|LU|NL")),SUM(F$143:F$149)&gt;0),SUM(F$143:F$149)-SUM(F$27:F$33),0))</f>
        <v>16.664254961127838</v>
      </c>
      <c r="G154" s="11">
        <f>SUM(G$141, G$153, IF(AND(ISNUMBER(SEARCH($B$4,"AT|BE|CH|GB|IE|LT|LU|NL")),SUM(G$143:G$149)&gt;0),SUM(G$143:G$149)-SUM(G$27:G$33),0))</f>
        <v>2.4488415808568793</v>
      </c>
      <c r="H154" s="11">
        <f>SUM(H$141, H$153, IF(AND(ISNUMBER(SEARCH($B$4,"AT|BE|CH|GB|IE|LT|LU|NL")),SUM(H$143:H$149)&gt;0),SUM(H$143:H$149)-SUM(H$27:H$33),0))</f>
        <v>28.458496423585398</v>
      </c>
      <c r="I154" s="11">
        <f t="shared" ref="I154:AD154" si="2">SUM(I$141, I$153, IF(AND(ISNUMBER(SEARCH($B$4,"AT|BE|CH|GB|IE|LT|LU|NL")),SUM(I$143:I$149)&gt;0),SUM(I$143:I$149)-SUM(I$27:I$33),0))</f>
        <v>3.934228071040125</v>
      </c>
      <c r="J154" s="11">
        <f t="shared" si="2"/>
        <v>4.1075149203413224</v>
      </c>
      <c r="K154" s="11">
        <f t="shared" si="2"/>
        <v>5.8947576876122119</v>
      </c>
      <c r="L154" s="11">
        <f t="shared" si="2"/>
        <v>8.6412344066430844</v>
      </c>
      <c r="M154" s="11">
        <f t="shared" si="2"/>
        <v>16.168956433061197</v>
      </c>
      <c r="N154" s="11">
        <f t="shared" si="2"/>
        <v>0.74248551367822446</v>
      </c>
      <c r="O154" s="11">
        <f t="shared" si="2"/>
        <v>4.1649669496645636</v>
      </c>
      <c r="P154" s="11">
        <f t="shared" si="2"/>
        <v>2.7563669507191535</v>
      </c>
      <c r="Q154" s="11">
        <f t="shared" si="2"/>
        <v>7.099381701727997E-2</v>
      </c>
      <c r="R154" s="11">
        <f t="shared" si="2"/>
        <v>0.31332955284528352</v>
      </c>
      <c r="S154" s="11">
        <f t="shared" si="2"/>
        <v>0.10740585198732064</v>
      </c>
      <c r="T154" s="11">
        <f t="shared" si="2"/>
        <v>1.1407125293958851</v>
      </c>
      <c r="U154" s="11">
        <f t="shared" si="2"/>
        <v>2.3572204421840708E-2</v>
      </c>
      <c r="V154" s="11">
        <f t="shared" si="2"/>
        <v>5.9164206220740709</v>
      </c>
      <c r="W154" s="11">
        <f t="shared" si="2"/>
        <v>0.49399612591208003</v>
      </c>
      <c r="X154" s="11">
        <f t="shared" si="2"/>
        <v>0.30014089093402585</v>
      </c>
      <c r="Y154" s="11">
        <f t="shared" si="2"/>
        <v>0.60904727254126567</v>
      </c>
      <c r="Z154" s="11">
        <f t="shared" si="2"/>
        <v>0.25101291905722495</v>
      </c>
      <c r="AA154" s="11">
        <f t="shared" si="2"/>
        <v>4.5298771156050209E-2</v>
      </c>
      <c r="AB154" s="11">
        <f t="shared" si="2"/>
        <v>1.2058174951912923</v>
      </c>
      <c r="AC154" s="11">
        <f t="shared" si="2"/>
        <v>8.3502305584185414</v>
      </c>
      <c r="AD154" s="11">
        <f t="shared" si="2"/>
        <v>1.6609730972416101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2005</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2005</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0.26254067599999997</v>
      </c>
      <c r="F14" s="3">
        <v>4.2524193999999996E-3</v>
      </c>
      <c r="G14" s="3">
        <v>0.91519461000000002</v>
      </c>
      <c r="H14" s="3" t="s">
        <v>431</v>
      </c>
      <c r="I14" s="3">
        <v>3.5683345399999997E-2</v>
      </c>
      <c r="J14" s="3">
        <v>4.6591725600000002E-2</v>
      </c>
      <c r="K14" s="3">
        <v>6.5450281200000002E-2</v>
      </c>
      <c r="L14" s="3">
        <v>1.9982673423999996E-3</v>
      </c>
      <c r="M14" s="3">
        <v>2.79180578E-2</v>
      </c>
      <c r="N14" s="3">
        <v>8.4308836799999991E-3</v>
      </c>
      <c r="O14" s="3">
        <v>2.2186536000000001</v>
      </c>
      <c r="P14" s="3">
        <v>6.3046739800000004E-4</v>
      </c>
      <c r="Q14" s="3">
        <v>7.3585344400000008E-3</v>
      </c>
      <c r="R14" s="3">
        <v>4.7146388999999992E-3</v>
      </c>
      <c r="S14" s="3">
        <v>9.8175421799999996E-3</v>
      </c>
      <c r="T14" s="3">
        <v>0.47146389</v>
      </c>
      <c r="U14" s="3">
        <v>3.8086886800000001E-3</v>
      </c>
      <c r="V14" s="3">
        <v>0.1623314884</v>
      </c>
      <c r="W14" s="3">
        <v>4.6221949999999999E-3</v>
      </c>
      <c r="X14" s="3" t="s">
        <v>432</v>
      </c>
      <c r="Y14" s="3">
        <v>8.3199509999999992E-6</v>
      </c>
      <c r="Z14" s="3">
        <v>8.3199509999999992E-6</v>
      </c>
      <c r="AA14" s="3">
        <v>1.279423576E-5</v>
      </c>
      <c r="AB14" s="3">
        <v>2.9434137759999998E-5</v>
      </c>
      <c r="AC14" s="3" t="s">
        <v>432</v>
      </c>
      <c r="AD14" s="3" t="s">
        <v>432</v>
      </c>
      <c r="AE14" s="51"/>
      <c r="AF14" s="22">
        <v>1848.8779999999999</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8.6780016000000001E-2</v>
      </c>
      <c r="F15" s="3">
        <v>2.7304965600000002E-3</v>
      </c>
      <c r="G15" s="3">
        <v>3.6086919200000004E-4</v>
      </c>
      <c r="H15" s="3" t="s">
        <v>432</v>
      </c>
      <c r="I15" s="3">
        <v>1.1429664800000001E-3</v>
      </c>
      <c r="J15" s="3">
        <v>1.1429664800000001E-3</v>
      </c>
      <c r="K15" s="3">
        <v>1.1429664800000001E-3</v>
      </c>
      <c r="L15" s="3">
        <v>1.7895994831999999E-4</v>
      </c>
      <c r="M15" s="3">
        <v>2.1615917200000001E-2</v>
      </c>
      <c r="N15" s="3">
        <v>1.89475313E-3</v>
      </c>
      <c r="O15" s="3">
        <v>0.75353244047500001</v>
      </c>
      <c r="P15" s="3">
        <v>1.13606552E-4</v>
      </c>
      <c r="Q15" s="3">
        <v>3.9011587600000009E-4</v>
      </c>
      <c r="R15" s="3">
        <v>2.9000013640000004E-3</v>
      </c>
      <c r="S15" s="3">
        <v>2.3495142084E-3</v>
      </c>
      <c r="T15" s="3">
        <v>3.8101104090000003E-3</v>
      </c>
      <c r="U15" s="3">
        <v>4.4702951999999997E-4</v>
      </c>
      <c r="V15" s="3">
        <v>2.6987804850000002E-2</v>
      </c>
      <c r="W15" s="3">
        <v>1.1294999999999999E-4</v>
      </c>
      <c r="X15" s="3">
        <v>8.3452810800000001E-7</v>
      </c>
      <c r="Y15" s="3">
        <v>1.3962544799999999E-6</v>
      </c>
      <c r="Z15" s="3">
        <v>8.5756349199999997E-7</v>
      </c>
      <c r="AA15" s="3">
        <v>8.5756349199999997E-7</v>
      </c>
      <c r="AB15" s="3">
        <v>3.9459095720000002E-6</v>
      </c>
      <c r="AC15" s="3" t="s">
        <v>432</v>
      </c>
      <c r="AD15" s="3" t="s">
        <v>432</v>
      </c>
      <c r="AE15" s="51"/>
      <c r="AF15" s="22">
        <v>529.16600000000005</v>
      </c>
      <c r="AG15" s="22" t="s">
        <v>431</v>
      </c>
      <c r="AH15" s="22">
        <v>225.9</v>
      </c>
      <c r="AI15" s="22" t="s">
        <v>431</v>
      </c>
      <c r="AJ15" s="22" t="s">
        <v>431</v>
      </c>
      <c r="AK15" s="22" t="s">
        <v>432</v>
      </c>
      <c r="AL15" s="40" t="s">
        <v>50</v>
      </c>
    </row>
    <row r="16" spans="1:38" ht="26.25" hidden="1" customHeight="1" outlineLevel="1" thickBot="1" x14ac:dyDescent="0.3">
      <c r="A16" s="118" t="s">
        <v>54</v>
      </c>
      <c r="B16" s="118" t="s">
        <v>57</v>
      </c>
      <c r="C16" s="119" t="s">
        <v>58</v>
      </c>
      <c r="D16" s="62"/>
      <c r="E16" s="3">
        <v>1.33767E-2</v>
      </c>
      <c r="F16" s="3">
        <v>3.9078000000000002E-4</v>
      </c>
      <c r="G16" s="3">
        <v>4.2234300000000003E-5</v>
      </c>
      <c r="H16" s="3" t="s">
        <v>431</v>
      </c>
      <c r="I16" s="3">
        <v>1.33767E-4</v>
      </c>
      <c r="J16" s="3">
        <v>1.33767E-4</v>
      </c>
      <c r="K16" s="3">
        <v>1.33767E-4</v>
      </c>
      <c r="L16" s="3">
        <v>3.7575E-6</v>
      </c>
      <c r="M16" s="3">
        <v>5.8617000000000001E-3</v>
      </c>
      <c r="N16" s="3">
        <v>2.2545000000000002E-7</v>
      </c>
      <c r="O16" s="3">
        <v>3.7575000000000004E-8</v>
      </c>
      <c r="P16" s="3">
        <v>1.503E-5</v>
      </c>
      <c r="Q16" s="3">
        <v>1.8036000000000001E-5</v>
      </c>
      <c r="R16" s="3">
        <v>1.1422800000000001E-7</v>
      </c>
      <c r="S16" s="3">
        <v>1.14228E-8</v>
      </c>
      <c r="T16" s="3">
        <v>7.6653000000000005E-8</v>
      </c>
      <c r="U16" s="3">
        <v>1.6833599999999998E-6</v>
      </c>
      <c r="V16" s="3">
        <v>2.2545000000000002E-7</v>
      </c>
      <c r="W16" s="3">
        <v>7.5149999999999997E-5</v>
      </c>
      <c r="X16" s="3">
        <v>8.4168000000000016E-8</v>
      </c>
      <c r="Y16" s="3">
        <v>1.2625200000000001E-7</v>
      </c>
      <c r="Z16" s="3">
        <v>1.2625200000000001E-7</v>
      </c>
      <c r="AA16" s="3">
        <v>1.2625200000000001E-7</v>
      </c>
      <c r="AB16" s="3">
        <v>4.6292400000000008E-7</v>
      </c>
      <c r="AC16" s="3" t="s">
        <v>432</v>
      </c>
      <c r="AD16" s="3" t="s">
        <v>432</v>
      </c>
      <c r="AE16" s="51"/>
      <c r="AF16" s="22" t="s">
        <v>431</v>
      </c>
      <c r="AG16" s="22" t="s">
        <v>431</v>
      </c>
      <c r="AH16" s="22">
        <v>150.30000000000001</v>
      </c>
      <c r="AI16" s="22" t="s">
        <v>431</v>
      </c>
      <c r="AJ16" s="22" t="s">
        <v>431</v>
      </c>
      <c r="AK16" s="22" t="s">
        <v>432</v>
      </c>
      <c r="AL16" s="40" t="s">
        <v>50</v>
      </c>
    </row>
    <row r="17" spans="1:38" ht="26.25" hidden="1" customHeight="1" outlineLevel="1" thickBot="1" x14ac:dyDescent="0.3">
      <c r="A17" s="118" t="s">
        <v>54</v>
      </c>
      <c r="B17" s="118" t="s">
        <v>59</v>
      </c>
      <c r="C17" s="119" t="s">
        <v>60</v>
      </c>
      <c r="D17" s="62"/>
      <c r="E17" s="3">
        <v>0.574747758</v>
      </c>
      <c r="F17" s="3">
        <v>2.800915E-2</v>
      </c>
      <c r="G17" s="3">
        <v>5.2657202E-2</v>
      </c>
      <c r="H17" s="3" t="s">
        <v>431</v>
      </c>
      <c r="I17" s="3">
        <v>2.2407320000000001E-2</v>
      </c>
      <c r="J17" s="3">
        <v>2.2407320000000001E-2</v>
      </c>
      <c r="K17" s="3">
        <v>2.2407320000000001E-2</v>
      </c>
      <c r="L17" s="3">
        <v>1.2548099200000001E-2</v>
      </c>
      <c r="M17" s="3">
        <v>7.3944155999999997E-2</v>
      </c>
      <c r="N17" s="3">
        <v>6.90852802300928E-5</v>
      </c>
      <c r="O17" s="3">
        <v>6.7221959999999997E-3</v>
      </c>
      <c r="P17" s="3">
        <v>1.3444391999999997E-4</v>
      </c>
      <c r="Q17" s="3">
        <v>3.3610979999999992E-5</v>
      </c>
      <c r="R17" s="3">
        <v>2.2407320000000002E-4</v>
      </c>
      <c r="S17" s="3">
        <v>2.4648052000000002E-4</v>
      </c>
      <c r="T17" s="3">
        <v>8.9629280000000001E-6</v>
      </c>
      <c r="U17" s="3">
        <v>1.2324026000000001E-4</v>
      </c>
      <c r="V17" s="3">
        <v>3.2490614000000001E-2</v>
      </c>
      <c r="W17" s="3">
        <v>7.5341139999999997E-4</v>
      </c>
      <c r="X17" s="3">
        <v>2.1286954E-3</v>
      </c>
      <c r="Y17" s="3">
        <v>1.6805489999999999E-2</v>
      </c>
      <c r="Z17" s="3">
        <v>1.9046222E-3</v>
      </c>
      <c r="AA17" s="3">
        <v>1.6805489999999999E-3</v>
      </c>
      <c r="AB17" s="3">
        <v>2.2519356599999998E-2</v>
      </c>
      <c r="AC17" s="3" t="s">
        <v>431</v>
      </c>
      <c r="AD17" s="3" t="s">
        <v>431</v>
      </c>
      <c r="AE17" s="51"/>
      <c r="AF17" s="22">
        <v>1120.366</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4.3912800000000002E-2</v>
      </c>
      <c r="F18" s="3">
        <v>2.14E-3</v>
      </c>
      <c r="G18" s="3">
        <v>4.0232000000000002E-3</v>
      </c>
      <c r="H18" s="3" t="s">
        <v>431</v>
      </c>
      <c r="I18" s="3">
        <v>1.712E-3</v>
      </c>
      <c r="J18" s="3">
        <v>1.712E-3</v>
      </c>
      <c r="K18" s="3">
        <v>1.712E-3</v>
      </c>
      <c r="L18" s="3">
        <v>9.5872000000000004E-4</v>
      </c>
      <c r="M18" s="3">
        <v>5.6496000000000003E-3</v>
      </c>
      <c r="N18" s="3">
        <v>7.6697600000000007E-14</v>
      </c>
      <c r="O18" s="3">
        <v>5.1360000000000002E-4</v>
      </c>
      <c r="P18" s="3">
        <v>1.0271999999999999E-5</v>
      </c>
      <c r="Q18" s="3">
        <v>2.5679999999999998E-6</v>
      </c>
      <c r="R18" s="3">
        <v>1.7119999999999999E-5</v>
      </c>
      <c r="S18" s="3">
        <v>1.8831999999999999E-5</v>
      </c>
      <c r="T18" s="3">
        <v>6.848000000000001E-7</v>
      </c>
      <c r="U18" s="3">
        <v>9.4159999999999993E-6</v>
      </c>
      <c r="V18" s="3">
        <v>2.4824000000000001E-3</v>
      </c>
      <c r="W18" s="3">
        <v>1.1983999999999999E-4</v>
      </c>
      <c r="X18" s="3">
        <v>1.6264E-4</v>
      </c>
      <c r="Y18" s="3">
        <v>1.284E-3</v>
      </c>
      <c r="Z18" s="3">
        <v>1.4552E-4</v>
      </c>
      <c r="AA18" s="3">
        <v>1.284E-4</v>
      </c>
      <c r="AB18" s="3">
        <v>1.7205600000000001E-3</v>
      </c>
      <c r="AC18" s="3" t="s">
        <v>431</v>
      </c>
      <c r="AD18" s="3" t="s">
        <v>431</v>
      </c>
      <c r="AE18" s="51"/>
      <c r="AF18" s="22">
        <v>85.6</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6.7920174E-2</v>
      </c>
      <c r="F19" s="3">
        <v>3.3099499999999999E-3</v>
      </c>
      <c r="G19" s="3">
        <v>6.2227059999999997E-3</v>
      </c>
      <c r="H19" s="3" t="s">
        <v>431</v>
      </c>
      <c r="I19" s="3">
        <v>2.64796E-3</v>
      </c>
      <c r="J19" s="3">
        <v>2.64796E-3</v>
      </c>
      <c r="K19" s="3">
        <v>2.64796E-3</v>
      </c>
      <c r="L19" s="3">
        <v>1.4828576000000002E-3</v>
      </c>
      <c r="M19" s="3">
        <v>8.7382680000000004E-3</v>
      </c>
      <c r="N19" s="3">
        <v>7.1678400383488005E-6</v>
      </c>
      <c r="O19" s="3">
        <v>7.9438800000000004E-4</v>
      </c>
      <c r="P19" s="3">
        <v>1.5887759999999998E-5</v>
      </c>
      <c r="Q19" s="3">
        <v>3.9719399999999994E-6</v>
      </c>
      <c r="R19" s="3">
        <v>2.6479600000000003E-5</v>
      </c>
      <c r="S19" s="3">
        <v>2.9127559999999999E-5</v>
      </c>
      <c r="T19" s="3">
        <v>1.0591839999999999E-6</v>
      </c>
      <c r="U19" s="3">
        <v>1.456378E-5</v>
      </c>
      <c r="V19" s="3">
        <v>3.839542E-3</v>
      </c>
      <c r="W19" s="3">
        <v>5.9919999999999996E-5</v>
      </c>
      <c r="X19" s="3">
        <v>2.5155620000000002E-4</v>
      </c>
      <c r="Y19" s="3">
        <v>1.9859700000000001E-3</v>
      </c>
      <c r="Z19" s="3">
        <v>2.2507660000000001E-4</v>
      </c>
      <c r="AA19" s="3">
        <v>1.9859700000000001E-4</v>
      </c>
      <c r="AB19" s="3">
        <v>2.6611998000000002E-3</v>
      </c>
      <c r="AC19" s="3" t="s">
        <v>431</v>
      </c>
      <c r="AD19" s="3" t="s">
        <v>431</v>
      </c>
      <c r="AE19" s="51"/>
      <c r="AF19" s="22">
        <v>132.398</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8.8851086999999995E-2</v>
      </c>
      <c r="F20" s="3">
        <v>4.3299749999999998E-3</v>
      </c>
      <c r="G20" s="3">
        <v>8.1403529999999995E-3</v>
      </c>
      <c r="H20" s="3" t="s">
        <v>431</v>
      </c>
      <c r="I20" s="3">
        <v>3.4639800000000002E-3</v>
      </c>
      <c r="J20" s="3">
        <v>3.4639800000000002E-3</v>
      </c>
      <c r="K20" s="3">
        <v>3.4639800000000002E-3</v>
      </c>
      <c r="L20" s="3">
        <v>1.9398288000000003E-3</v>
      </c>
      <c r="M20" s="3">
        <v>1.1431133999999999E-2</v>
      </c>
      <c r="N20" s="3">
        <v>3.5839201150464004E-6</v>
      </c>
      <c r="O20" s="3">
        <v>1.039194E-3</v>
      </c>
      <c r="P20" s="3">
        <v>2.0783879999999998E-5</v>
      </c>
      <c r="Q20" s="3">
        <v>5.1959699999999995E-6</v>
      </c>
      <c r="R20" s="3">
        <v>3.4639800000000007E-5</v>
      </c>
      <c r="S20" s="3">
        <v>3.8103779999999998E-5</v>
      </c>
      <c r="T20" s="3">
        <v>1.3855920000000001E-6</v>
      </c>
      <c r="U20" s="3">
        <v>1.9051889999999999E-5</v>
      </c>
      <c r="V20" s="3">
        <v>5.0227710000000005E-3</v>
      </c>
      <c r="W20" s="3">
        <v>1.7976E-4</v>
      </c>
      <c r="X20" s="3">
        <v>3.2907809999999999E-4</v>
      </c>
      <c r="Y20" s="3">
        <v>2.5979850000000001E-3</v>
      </c>
      <c r="Z20" s="3">
        <v>2.944383E-4</v>
      </c>
      <c r="AA20" s="3">
        <v>2.597985E-4</v>
      </c>
      <c r="AB20" s="3">
        <v>3.4812998999999996E-3</v>
      </c>
      <c r="AC20" s="3" t="s">
        <v>431</v>
      </c>
      <c r="AD20" s="3" t="s">
        <v>431</v>
      </c>
      <c r="AE20" s="51"/>
      <c r="AF20" s="22">
        <v>173.19900000000001</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0.562019202</v>
      </c>
      <c r="F21" s="3">
        <v>0.15308885</v>
      </c>
      <c r="G21" s="3">
        <v>5.6100038000000005E-2</v>
      </c>
      <c r="H21" s="3">
        <v>1.5502999999999999E-2</v>
      </c>
      <c r="I21" s="3">
        <v>8.0571079999999989E-2</v>
      </c>
      <c r="J21" s="3">
        <v>8.1828079999999997E-2</v>
      </c>
      <c r="K21" s="3">
        <v>8.4761080000000003E-2</v>
      </c>
      <c r="L21" s="3">
        <v>2.86950048E-2</v>
      </c>
      <c r="M21" s="3">
        <v>0.311136564</v>
      </c>
      <c r="N21" s="3">
        <v>1.1390372320115047E-2</v>
      </c>
      <c r="O21" s="3">
        <v>1.2020323999999999E-2</v>
      </c>
      <c r="P21" s="3">
        <v>3.6610647999999997E-4</v>
      </c>
      <c r="Q21" s="3">
        <v>1.1247662E-4</v>
      </c>
      <c r="R21" s="3">
        <v>9.8561107999999998E-3</v>
      </c>
      <c r="S21" s="3">
        <v>2.7550218800000002E-3</v>
      </c>
      <c r="T21" s="3">
        <v>8.4676443199999997E-4</v>
      </c>
      <c r="U21" s="3">
        <v>3.3001093999999998E-4</v>
      </c>
      <c r="V21" s="3">
        <v>0.24629906600000001</v>
      </c>
      <c r="W21" s="3">
        <v>4.467408E-4</v>
      </c>
      <c r="X21" s="3">
        <v>6.2715525999999999E-3</v>
      </c>
      <c r="Y21" s="3">
        <v>2.3137310000000001E-2</v>
      </c>
      <c r="Z21" s="3">
        <v>3.9574418000000002E-3</v>
      </c>
      <c r="AA21" s="3">
        <v>3.319331E-3</v>
      </c>
      <c r="AB21" s="3">
        <v>3.66856354E-2</v>
      </c>
      <c r="AC21" s="3">
        <v>2.0950000000000001E-3</v>
      </c>
      <c r="AD21" s="3">
        <v>2.514E-5</v>
      </c>
      <c r="AE21" s="51"/>
      <c r="AF21" s="22">
        <v>1095.5540000000001</v>
      </c>
      <c r="AG21" s="22">
        <v>0</v>
      </c>
      <c r="AH21" s="22" t="s">
        <v>431</v>
      </c>
      <c r="AI21" s="22">
        <v>419</v>
      </c>
      <c r="AJ21" s="22" t="s">
        <v>431</v>
      </c>
      <c r="AK21" s="22" t="s">
        <v>432</v>
      </c>
      <c r="AL21" s="40" t="s">
        <v>50</v>
      </c>
    </row>
    <row r="22" spans="1:38" ht="26.25" hidden="1" customHeight="1" outlineLevel="1" thickBot="1" x14ac:dyDescent="0.3">
      <c r="A22" s="118" t="s">
        <v>54</v>
      </c>
      <c r="B22" s="118" t="s">
        <v>69</v>
      </c>
      <c r="C22" s="119" t="s">
        <v>70</v>
      </c>
      <c r="D22" s="62"/>
      <c r="E22" s="3">
        <v>0.25774438899999996</v>
      </c>
      <c r="F22" s="3">
        <v>1.7074039400000001E-2</v>
      </c>
      <c r="G22" s="3">
        <v>0.46176595696</v>
      </c>
      <c r="H22" s="3" t="s">
        <v>431</v>
      </c>
      <c r="I22" s="3">
        <v>7.54305584E-3</v>
      </c>
      <c r="J22" s="3">
        <v>8.7921325400000007E-3</v>
      </c>
      <c r="K22" s="3">
        <v>9.8020243399999998E-3</v>
      </c>
      <c r="L22" s="3">
        <v>3.6521113728000005E-3</v>
      </c>
      <c r="M22" s="3">
        <v>3.4399692699999998E-2</v>
      </c>
      <c r="N22" s="3">
        <v>4.0161679679999998E-3</v>
      </c>
      <c r="O22" s="3">
        <v>2.3979304392000001E-3</v>
      </c>
      <c r="P22" s="3">
        <v>1.0134748200000001E-3</v>
      </c>
      <c r="Q22" s="3">
        <v>3.8478272000000003E-3</v>
      </c>
      <c r="R22" s="3">
        <v>2.4873194439999999E-3</v>
      </c>
      <c r="S22" s="3">
        <v>3.371164688E-4</v>
      </c>
      <c r="T22" s="3">
        <v>2.5853610039999995E-3</v>
      </c>
      <c r="U22" s="3">
        <v>1.2016383004E-2</v>
      </c>
      <c r="V22" s="3">
        <v>1.1891223039999999E-2</v>
      </c>
      <c r="W22" s="3">
        <v>2.6576099999999999E-3</v>
      </c>
      <c r="X22" s="3">
        <v>6.080984893000001E-4</v>
      </c>
      <c r="Y22" s="3">
        <v>4.8078831569999996E-3</v>
      </c>
      <c r="Z22" s="3">
        <v>5.5148606899999995E-4</v>
      </c>
      <c r="AA22" s="3">
        <v>4.803630981E-4</v>
      </c>
      <c r="AB22" s="3">
        <v>6.4478308134E-3</v>
      </c>
      <c r="AC22" s="3">
        <v>1.7805987E-3</v>
      </c>
      <c r="AD22" s="3">
        <v>8.7701129999999994E-7</v>
      </c>
      <c r="AE22" s="51"/>
      <c r="AF22" s="22">
        <v>899.32299999999998</v>
      </c>
      <c r="AG22" s="22">
        <v>265.76100000000002</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0.41531553840000002</v>
      </c>
      <c r="F24" s="3">
        <v>2.0246685439999999E-2</v>
      </c>
      <c r="G24" s="3">
        <v>3.8128863999999998E-2</v>
      </c>
      <c r="H24" s="3">
        <v>0</v>
      </c>
      <c r="I24" s="3">
        <v>1.619104E-2</v>
      </c>
      <c r="J24" s="3">
        <v>1.6201429600000001E-2</v>
      </c>
      <c r="K24" s="3">
        <v>1.6202051200000001E-2</v>
      </c>
      <c r="L24" s="3">
        <v>9.0669824000000013E-3</v>
      </c>
      <c r="M24" s="3">
        <v>5.3513104800000003E-2</v>
      </c>
      <c r="N24" s="3">
        <v>5.2695360268441594E-5</v>
      </c>
      <c r="O24" s="3">
        <v>4.8574718400000005E-3</v>
      </c>
      <c r="P24" s="3">
        <v>9.7847759999999999E-5</v>
      </c>
      <c r="Q24" s="3">
        <v>2.4641759999999999E-5</v>
      </c>
      <c r="R24" s="3">
        <v>1.631092E-4</v>
      </c>
      <c r="S24" s="3">
        <v>1.7965544E-4</v>
      </c>
      <c r="T24" s="3">
        <v>6.476416E-6</v>
      </c>
      <c r="U24" s="3">
        <v>8.9210559999999993E-5</v>
      </c>
      <c r="V24" s="3">
        <v>2.3494767999999999E-2</v>
      </c>
      <c r="W24" s="3">
        <v>7.7508759999999992E-4</v>
      </c>
      <c r="X24" s="3">
        <v>1.5381528404000001E-3</v>
      </c>
      <c r="Y24" s="3">
        <v>1.2143285230319999E-2</v>
      </c>
      <c r="Z24" s="3">
        <v>1.37624050456E-3</v>
      </c>
      <c r="AA24" s="3">
        <v>1.2143296428E-3</v>
      </c>
      <c r="AB24" s="3">
        <v>1.627200821808E-2</v>
      </c>
      <c r="AC24" s="3">
        <v>5.5056E-8</v>
      </c>
      <c r="AD24" s="3">
        <v>1.5096000000000002E-8</v>
      </c>
      <c r="AE24" s="51"/>
      <c r="AF24" s="22">
        <v>809.55200000000002</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0.51355084800000006</v>
      </c>
      <c r="F25" s="3">
        <v>2.0060580000000001E-2</v>
      </c>
      <c r="G25" s="3">
        <v>4.0121160000000003E-2</v>
      </c>
      <c r="H25" s="3" t="s">
        <v>432</v>
      </c>
      <c r="I25" s="3">
        <v>8.0242320000000009E-3</v>
      </c>
      <c r="J25" s="3">
        <v>8.0242320000000009E-3</v>
      </c>
      <c r="K25" s="3">
        <v>8.0242320000000009E-3</v>
      </c>
      <c r="L25" s="3" t="s">
        <v>432</v>
      </c>
      <c r="M25" s="3">
        <v>4.4133276000000006E-2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1725.2098800000001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1.5115648580000004E-2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1206.787</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1.10958607E-3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0.98428531830361266</v>
      </c>
      <c r="F34" s="3">
        <v>8.7345929963965618E-2</v>
      </c>
      <c r="G34" s="3" t="s">
        <v>434</v>
      </c>
      <c r="H34" s="3">
        <v>1.3148849671994824E-4</v>
      </c>
      <c r="I34" s="3">
        <v>2.5734177215189873E-2</v>
      </c>
      <c r="J34" s="3">
        <v>2.7049062182389356E-2</v>
      </c>
      <c r="K34" s="3">
        <v>2.8551787859188764E-2</v>
      </c>
      <c r="L34" s="3" t="s">
        <v>432</v>
      </c>
      <c r="M34" s="3">
        <v>0.20098955927192091</v>
      </c>
      <c r="N34" s="3" t="s">
        <v>432</v>
      </c>
      <c r="O34" s="3">
        <v>1.8784070959992609E-10</v>
      </c>
      <c r="P34" s="3" t="s">
        <v>432</v>
      </c>
      <c r="Q34" s="3" t="s">
        <v>432</v>
      </c>
      <c r="R34" s="3">
        <v>9.3920354799963049E-10</v>
      </c>
      <c r="S34" s="3">
        <v>3.1932920631987428E-8</v>
      </c>
      <c r="T34" s="3">
        <v>1.3148849671994828E-9</v>
      </c>
      <c r="U34" s="3">
        <v>1.8784070959992609E-10</v>
      </c>
      <c r="V34" s="3">
        <v>1.878407095999261E-8</v>
      </c>
      <c r="W34" s="3" t="s">
        <v>432</v>
      </c>
      <c r="X34" s="3">
        <v>5.6352212879977816E-13</v>
      </c>
      <c r="Y34" s="3">
        <v>9.392035479996304E-13</v>
      </c>
      <c r="Z34" s="3" t="s">
        <v>432</v>
      </c>
      <c r="AA34" s="3">
        <v>1.8784070959992609E-10</v>
      </c>
      <c r="AB34" s="3">
        <v>1.6920691120761343E-9</v>
      </c>
      <c r="AC34" s="3" t="s">
        <v>432</v>
      </c>
      <c r="AD34" s="3" t="s">
        <v>432</v>
      </c>
      <c r="AE34" s="51"/>
      <c r="AF34" s="22">
        <v>813.2</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0.60741753672733989</v>
      </c>
      <c r="F36" s="3">
        <v>0.1178453293911115</v>
      </c>
      <c r="G36" s="3" t="s">
        <v>433</v>
      </c>
      <c r="H36" s="3">
        <v>1.1072715513258799E-4</v>
      </c>
      <c r="I36" s="3">
        <v>7.2763559087129268E-2</v>
      </c>
      <c r="J36" s="3">
        <v>7.2763559087129268E-2</v>
      </c>
      <c r="K36" s="3">
        <v>7.2763559087129268E-2</v>
      </c>
      <c r="L36" s="3" t="s">
        <v>434</v>
      </c>
      <c r="M36" s="3">
        <v>0.31319966737503463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862.4</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0.34279616000000002</v>
      </c>
      <c r="F39" s="3">
        <v>0.18389730380000002</v>
      </c>
      <c r="G39" s="3">
        <v>0.17049563146999999</v>
      </c>
      <c r="H39" s="3">
        <v>1.5502999999999999E-2</v>
      </c>
      <c r="I39" s="3">
        <v>9.3518781979999993E-2</v>
      </c>
      <c r="J39" s="3">
        <v>9.7935204979999996E-2</v>
      </c>
      <c r="K39" s="3">
        <v>0.10169501698</v>
      </c>
      <c r="L39" s="3">
        <v>2.6690116872000003E-2</v>
      </c>
      <c r="M39" s="3">
        <v>0.45631633399999999</v>
      </c>
      <c r="N39" s="3">
        <v>2.9665421082062528E-2</v>
      </c>
      <c r="O39" s="3">
        <v>0.11047987877689999</v>
      </c>
      <c r="P39" s="3">
        <v>1.3842997999999999E-3</v>
      </c>
      <c r="Q39" s="3">
        <v>1.0481346E-3</v>
      </c>
      <c r="R39" s="3">
        <v>1.8238562332999999E-2</v>
      </c>
      <c r="S39" s="3">
        <v>6.6812222665999996E-3</v>
      </c>
      <c r="T39" s="3">
        <v>8.9741699333000011E-2</v>
      </c>
      <c r="U39" s="3">
        <v>5.7705327800000009E-4</v>
      </c>
      <c r="V39" s="3">
        <v>0.25180012193000001</v>
      </c>
      <c r="W39" s="3">
        <v>2.6330648000000002E-2</v>
      </c>
      <c r="X39" s="3">
        <v>4.1913330809780006E-3</v>
      </c>
      <c r="Y39" s="3">
        <v>6.7144888520323997E-3</v>
      </c>
      <c r="Z39" s="3">
        <v>2.0961907474492001E-3</v>
      </c>
      <c r="AA39" s="3">
        <v>1.677050374646E-3</v>
      </c>
      <c r="AB39" s="3">
        <v>1.4679063055105602E-2</v>
      </c>
      <c r="AC39" s="3">
        <v>2.1683856544600002E-3</v>
      </c>
      <c r="AD39" s="3">
        <v>4.531056309E-5</v>
      </c>
      <c r="AE39" s="51"/>
      <c r="AF39" s="22">
        <v>2165.4340000000002</v>
      </c>
      <c r="AG39" s="22">
        <v>118.116</v>
      </c>
      <c r="AH39" s="22" t="s">
        <v>431</v>
      </c>
      <c r="AI39" s="22">
        <v>419</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0.85243490999999993</v>
      </c>
      <c r="F41" s="3">
        <v>2.6635486569999998</v>
      </c>
      <c r="G41" s="3">
        <v>0.34780210133</v>
      </c>
      <c r="H41" s="3">
        <v>0.32067899999999999</v>
      </c>
      <c r="I41" s="3">
        <v>1.43534187522</v>
      </c>
      <c r="J41" s="3">
        <v>1.46939116722</v>
      </c>
      <c r="K41" s="3">
        <v>1.53006016722</v>
      </c>
      <c r="L41" s="3">
        <v>0.41534089308</v>
      </c>
      <c r="M41" s="3">
        <v>5.2020352230000002</v>
      </c>
      <c r="N41" s="3">
        <v>0.24691579587528478</v>
      </c>
      <c r="O41" s="3">
        <v>0.51508598321909993</v>
      </c>
      <c r="P41" s="3">
        <v>5.1643762999999997E-3</v>
      </c>
      <c r="Q41" s="3">
        <v>3.0306918999999997E-3</v>
      </c>
      <c r="R41" s="3">
        <v>0.22617417538699999</v>
      </c>
      <c r="S41" s="3">
        <v>6.0051399077400001E-2</v>
      </c>
      <c r="T41" s="3">
        <v>0.35268503538700002</v>
      </c>
      <c r="U41" s="3">
        <v>4.626472742E-3</v>
      </c>
      <c r="V41" s="3">
        <v>4.4861045852699997</v>
      </c>
      <c r="W41" s="3">
        <v>7.2867000000000001E-3</v>
      </c>
      <c r="X41" s="3">
        <v>8.6675097251599997E-2</v>
      </c>
      <c r="Y41" s="3">
        <v>0.13871224146</v>
      </c>
      <c r="Z41" s="3">
        <v>4.3339560698799996E-2</v>
      </c>
      <c r="AA41" s="3">
        <v>3.4672024145999999E-2</v>
      </c>
      <c r="AB41" s="3">
        <v>0.30339892355639997</v>
      </c>
      <c r="AC41" s="3">
        <v>4.3335590208079998E-2</v>
      </c>
      <c r="AD41" s="3">
        <v>5.2036875932E-4</v>
      </c>
      <c r="AE41" s="51"/>
      <c r="AF41" s="22">
        <v>3108.5630000000001</v>
      </c>
      <c r="AG41" s="22">
        <v>0</v>
      </c>
      <c r="AH41" s="22" t="s">
        <v>431</v>
      </c>
      <c r="AI41" s="22">
        <v>8667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3.04161104823062</v>
      </c>
      <c r="F43" s="3">
        <v>0.3504617619883581</v>
      </c>
      <c r="G43" s="3">
        <v>1.3860000000000001E-3</v>
      </c>
      <c r="H43" s="3">
        <v>5.368181280606117E-3</v>
      </c>
      <c r="I43" s="3">
        <v>0.18902559872493765</v>
      </c>
      <c r="J43" s="3">
        <v>0.18940359872493764</v>
      </c>
      <c r="K43" s="3">
        <v>0.19028559872493764</v>
      </c>
      <c r="L43" s="3">
        <v>1.8817416018340571</v>
      </c>
      <c r="M43" s="3">
        <v>1.0842191384089439</v>
      </c>
      <c r="N43" s="3">
        <v>3.4020025001344763E-3</v>
      </c>
      <c r="O43" s="3">
        <v>1.6381500635221286E-3</v>
      </c>
      <c r="P43" s="3">
        <v>7.0604136330037879E-5</v>
      </c>
      <c r="Q43" s="3">
        <v>2.3940000000000001E-5</v>
      </c>
      <c r="R43" s="3">
        <v>2.898E-3</v>
      </c>
      <c r="S43" s="3">
        <v>7.5600000000000005E-4</v>
      </c>
      <c r="T43" s="3">
        <v>2.52E-4</v>
      </c>
      <c r="U43" s="3">
        <v>6.3E-5</v>
      </c>
      <c r="V43" s="3">
        <v>6.4512E-2</v>
      </c>
      <c r="W43" s="3">
        <v>1.26E-5</v>
      </c>
      <c r="X43" s="3">
        <v>1.2600000000000001E-3</v>
      </c>
      <c r="Y43" s="3">
        <v>2.016E-3</v>
      </c>
      <c r="Z43" s="3">
        <v>6.3000000000000003E-4</v>
      </c>
      <c r="AA43" s="3">
        <v>5.04E-4</v>
      </c>
      <c r="AB43" s="3">
        <v>4.4099999999999999E-3</v>
      </c>
      <c r="AC43" s="3">
        <v>6.3000000000000003E-4</v>
      </c>
      <c r="AD43" s="3">
        <v>7.5599999999999996E-6</v>
      </c>
      <c r="AE43" s="51"/>
      <c r="AF43" s="22">
        <v>3859.1749999999997</v>
      </c>
      <c r="AG43" s="22">
        <v>0</v>
      </c>
      <c r="AH43" s="22" t="s">
        <v>431</v>
      </c>
      <c r="AI43" s="22">
        <v>126</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3.6000000000000004E-2</v>
      </c>
      <c r="G48" s="3" t="s">
        <v>432</v>
      </c>
      <c r="H48" s="3" t="s">
        <v>432</v>
      </c>
      <c r="I48" s="3">
        <v>4.4099999999999999E-3</v>
      </c>
      <c r="J48" s="3">
        <v>2.052E-3</v>
      </c>
      <c r="K48" s="3">
        <v>2.4120000000000001E-4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4.4999999999999998E-2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0.64327765960486971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37.125999999999998</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5.9017919999999995E-2</v>
      </c>
      <c r="J57" s="3">
        <v>0.106232256</v>
      </c>
      <c r="K57" s="3">
        <v>0.11803583999999999</v>
      </c>
      <c r="L57" s="3">
        <v>0.17705375999999998</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453.98399999999998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2.3400000000000001E-2</v>
      </c>
      <c r="F72" s="3">
        <v>8.2799999999999992E-3</v>
      </c>
      <c r="G72" s="3">
        <v>1.0799999999999999E-2</v>
      </c>
      <c r="H72" s="3" t="s">
        <v>432</v>
      </c>
      <c r="I72" s="3">
        <v>3.7799999999999999E-3</v>
      </c>
      <c r="J72" s="3">
        <v>4.3199999999999992E-3</v>
      </c>
      <c r="K72" s="3">
        <v>5.3999999999999994E-3</v>
      </c>
      <c r="L72" s="3">
        <v>1.3608000000000001E-3</v>
      </c>
      <c r="M72" s="3">
        <v>0.30599999999999999</v>
      </c>
      <c r="N72" s="3">
        <v>0.46799999999999997</v>
      </c>
      <c r="O72" s="3">
        <v>3.5999999999999997E-2</v>
      </c>
      <c r="P72" s="3">
        <v>8.9999999999999993E-3</v>
      </c>
      <c r="Q72" s="3">
        <v>2.6999999999999997E-3</v>
      </c>
      <c r="R72" s="3">
        <v>1.7999999999999999E-2</v>
      </c>
      <c r="S72" s="3">
        <v>3.5999999999999999E-3</v>
      </c>
      <c r="T72" s="3">
        <v>0.12599999999999997</v>
      </c>
      <c r="U72" s="3" t="s">
        <v>432</v>
      </c>
      <c r="V72" s="3">
        <v>0.64800000000000002</v>
      </c>
      <c r="W72" s="3">
        <v>0.53999999999999992</v>
      </c>
      <c r="X72" s="3" t="s">
        <v>432</v>
      </c>
      <c r="Y72" s="3" t="s">
        <v>432</v>
      </c>
      <c r="Z72" s="3" t="s">
        <v>432</v>
      </c>
      <c r="AA72" s="3" t="s">
        <v>432</v>
      </c>
      <c r="AB72" s="3">
        <v>8.6399999999999986E-5</v>
      </c>
      <c r="AC72" s="3" t="s">
        <v>432</v>
      </c>
      <c r="AD72" s="3">
        <v>4.5000000000000004E-4</v>
      </c>
      <c r="AE72" s="51"/>
      <c r="AF72" s="22">
        <v>0</v>
      </c>
      <c r="AG72" s="22">
        <v>0</v>
      </c>
      <c r="AH72" s="22">
        <v>0</v>
      </c>
      <c r="AI72" s="22">
        <v>0</v>
      </c>
      <c r="AJ72" s="22">
        <v>0</v>
      </c>
      <c r="AK72" s="22">
        <v>180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3.6235607999999999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3.0196339999999999</v>
      </c>
      <c r="AL82" s="40" t="s">
        <v>220</v>
      </c>
    </row>
    <row r="83" spans="1:38" ht="26.25" hidden="1" customHeight="1" outlineLevel="1" thickBot="1" x14ac:dyDescent="0.3">
      <c r="A83" s="134" t="s">
        <v>54</v>
      </c>
      <c r="B83" s="138" t="s">
        <v>212</v>
      </c>
      <c r="C83" s="137" t="s">
        <v>213</v>
      </c>
      <c r="D83" s="62"/>
      <c r="E83" s="3" t="s">
        <v>432</v>
      </c>
      <c r="F83" s="3">
        <v>1.4239999999999999E-3</v>
      </c>
      <c r="G83" s="3" t="s">
        <v>432</v>
      </c>
      <c r="H83" s="3" t="s">
        <v>432</v>
      </c>
      <c r="I83" s="3">
        <v>8.8999999999999999E-3</v>
      </c>
      <c r="J83" s="3">
        <v>0.17799999999999999</v>
      </c>
      <c r="K83" s="3">
        <v>1.335</v>
      </c>
      <c r="L83" s="3">
        <v>5.0730000000000003E-4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89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0.25604000000000005</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128.02000000000001</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0.21168899999999996</v>
      </c>
      <c r="F99" s="3">
        <v>3.4602100000000005</v>
      </c>
      <c r="G99" s="3" t="s">
        <v>432</v>
      </c>
      <c r="H99" s="3">
        <v>7.8109500000000001</v>
      </c>
      <c r="I99" s="3">
        <v>0.27089999999999997</v>
      </c>
      <c r="J99" s="3">
        <v>0.27089999999999997</v>
      </c>
      <c r="K99" s="3">
        <v>0.59339999999999993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81.814888970051129</v>
      </c>
      <c r="AL99" s="40" t="s">
        <v>246</v>
      </c>
    </row>
    <row r="100" spans="1:38" ht="26.25" hidden="1" customHeight="1" outlineLevel="1" thickBot="1" x14ac:dyDescent="0.3">
      <c r="A100" s="129" t="s">
        <v>244</v>
      </c>
      <c r="B100" s="129" t="s">
        <v>247</v>
      </c>
      <c r="C100" s="130" t="s">
        <v>409</v>
      </c>
      <c r="D100" s="74"/>
      <c r="E100" s="3">
        <v>3.1972499999999994E-2</v>
      </c>
      <c r="F100" s="3">
        <v>0.81045</v>
      </c>
      <c r="G100" s="3" t="s">
        <v>432</v>
      </c>
      <c r="H100" s="3">
        <v>1.4557499999999999</v>
      </c>
      <c r="I100" s="3">
        <v>6.0750000000000005E-2</v>
      </c>
      <c r="J100" s="3">
        <v>6.0750000000000005E-2</v>
      </c>
      <c r="K100" s="3">
        <v>0.13275000000000001</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45.230111029948866</v>
      </c>
      <c r="AL100" s="40" t="s">
        <v>246</v>
      </c>
    </row>
    <row r="101" spans="1:38" ht="26.25" hidden="1" customHeight="1" outlineLevel="1" thickBot="1" x14ac:dyDescent="0.3">
      <c r="A101" s="129" t="s">
        <v>244</v>
      </c>
      <c r="B101" s="129" t="s">
        <v>248</v>
      </c>
      <c r="C101" s="130" t="s">
        <v>249</v>
      </c>
      <c r="D101" s="74"/>
      <c r="E101" s="3">
        <v>2.112E-2</v>
      </c>
      <c r="F101" s="3">
        <v>0.29743999999999998</v>
      </c>
      <c r="G101" s="3" t="s">
        <v>432</v>
      </c>
      <c r="H101" s="3">
        <v>0.70399999999999996</v>
      </c>
      <c r="I101" s="3">
        <v>0.1056</v>
      </c>
      <c r="J101" s="3">
        <v>0.1056</v>
      </c>
      <c r="K101" s="3">
        <v>0.24640000000000001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256.60199999999998</v>
      </c>
      <c r="AL101" s="40" t="s">
        <v>246</v>
      </c>
    </row>
    <row r="102" spans="1:38" ht="26.25" hidden="1" customHeight="1" outlineLevel="1" thickBot="1" x14ac:dyDescent="0.3">
      <c r="A102" s="129" t="s">
        <v>244</v>
      </c>
      <c r="B102" s="129" t="s">
        <v>250</v>
      </c>
      <c r="C102" s="130" t="s">
        <v>387</v>
      </c>
      <c r="D102" s="74"/>
      <c r="E102" s="3">
        <v>3.5867999999999997E-2</v>
      </c>
      <c r="F102" s="3">
        <v>0.16574249999999999</v>
      </c>
      <c r="G102" s="3" t="s">
        <v>432</v>
      </c>
      <c r="H102" s="3">
        <v>1.1980499999999998</v>
      </c>
      <c r="I102" s="3">
        <v>2.2785E-2</v>
      </c>
      <c r="J102" s="3">
        <v>2.2785E-2</v>
      </c>
      <c r="K102" s="3">
        <v>0.12274499999999999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12.101000000000001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1.1292E-2</v>
      </c>
      <c r="F104" s="3">
        <v>0.51002200000000009</v>
      </c>
      <c r="G104" s="3" t="s">
        <v>432</v>
      </c>
      <c r="H104" s="3">
        <v>0.37639999999999996</v>
      </c>
      <c r="I104" s="3">
        <v>5.6459999999999996E-2</v>
      </c>
      <c r="J104" s="3">
        <v>5.6459999999999996E-2</v>
      </c>
      <c r="K104" s="3">
        <v>0.13174</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25.620999999999999</v>
      </c>
      <c r="AL104" s="40" t="s">
        <v>246</v>
      </c>
    </row>
    <row r="105" spans="1:38" ht="26.25" hidden="1" customHeight="1" outlineLevel="1" thickBot="1" x14ac:dyDescent="0.3">
      <c r="A105" s="129" t="s">
        <v>244</v>
      </c>
      <c r="B105" s="129" t="s">
        <v>255</v>
      </c>
      <c r="C105" s="130" t="s">
        <v>256</v>
      </c>
      <c r="D105" s="74"/>
      <c r="E105" s="3">
        <v>1.325E-2</v>
      </c>
      <c r="F105" s="3">
        <v>0.22657500000000003</v>
      </c>
      <c r="G105" s="3" t="s">
        <v>432</v>
      </c>
      <c r="H105" s="3">
        <v>0.371</v>
      </c>
      <c r="I105" s="3">
        <v>1.166E-2</v>
      </c>
      <c r="J105" s="3">
        <v>1.166E-2</v>
      </c>
      <c r="K105" s="3">
        <v>2.5439999999999997E-2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7.6879999999999997</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6.5393999999999994E-2</v>
      </c>
      <c r="F107" s="3">
        <v>0.77071499999999993</v>
      </c>
      <c r="G107" s="3" t="s">
        <v>432</v>
      </c>
      <c r="H107" s="3">
        <v>0.74735999999999991</v>
      </c>
      <c r="I107" s="3">
        <v>0.18683999999999998</v>
      </c>
      <c r="J107" s="3">
        <v>0.18683999999999998</v>
      </c>
      <c r="K107" s="3">
        <v>0.88749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355.51177601660783</v>
      </c>
      <c r="AL107" s="40" t="s">
        <v>246</v>
      </c>
    </row>
    <row r="108" spans="1:38" ht="26.25" hidden="1" customHeight="1" outlineLevel="1" thickBot="1" x14ac:dyDescent="0.3">
      <c r="A108" s="129" t="s">
        <v>244</v>
      </c>
      <c r="B108" s="129" t="s">
        <v>260</v>
      </c>
      <c r="C108" s="130" t="s">
        <v>381</v>
      </c>
      <c r="D108" s="74"/>
      <c r="E108" s="3">
        <v>7.5525775008420337E-2</v>
      </c>
      <c r="F108" s="3">
        <v>0.30210310003368135</v>
      </c>
      <c r="G108" s="3" t="s">
        <v>432</v>
      </c>
      <c r="H108" s="3">
        <v>0.36364262041091278</v>
      </c>
      <c r="I108" s="3">
        <v>5.5945018524755807E-2</v>
      </c>
      <c r="J108" s="3">
        <v>5.5945018524755807E-2</v>
      </c>
      <c r="K108" s="3">
        <v>0.11189003704951161</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126.50885786259286</v>
      </c>
      <c r="AL108" s="40" t="s">
        <v>246</v>
      </c>
    </row>
    <row r="109" spans="1:38" ht="26.25" hidden="1" customHeight="1" outlineLevel="1" thickBot="1" x14ac:dyDescent="0.3">
      <c r="A109" s="129" t="s">
        <v>244</v>
      </c>
      <c r="B109" s="129" t="s">
        <v>261</v>
      </c>
      <c r="C109" s="130" t="s">
        <v>382</v>
      </c>
      <c r="D109" s="74"/>
      <c r="E109" s="3">
        <v>2.376E-2</v>
      </c>
      <c r="F109" s="3">
        <v>0.43031999999999998</v>
      </c>
      <c r="G109" s="3" t="s">
        <v>432</v>
      </c>
      <c r="H109" s="3">
        <v>0.49280000000000002</v>
      </c>
      <c r="I109" s="3">
        <v>9.6799999999999997E-2</v>
      </c>
      <c r="J109" s="3">
        <v>9.6799999999999997E-2</v>
      </c>
      <c r="K109" s="3">
        <v>9.6799999999999997E-2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1.3966331728220085</v>
      </c>
      <c r="AL109" s="40" t="s">
        <v>246</v>
      </c>
    </row>
    <row r="110" spans="1:38" ht="26.25" hidden="1" customHeight="1" outlineLevel="1" thickBot="1" x14ac:dyDescent="0.3">
      <c r="A110" s="129" t="s">
        <v>244</v>
      </c>
      <c r="B110" s="129" t="s">
        <v>262</v>
      </c>
      <c r="C110" s="130" t="s">
        <v>383</v>
      </c>
      <c r="D110" s="74"/>
      <c r="E110" s="3">
        <v>1.1616E-2</v>
      </c>
      <c r="F110" s="3">
        <v>0.25819199999999998</v>
      </c>
      <c r="G110" s="3" t="s">
        <v>432</v>
      </c>
      <c r="H110" s="3">
        <v>0.23759999999999998</v>
      </c>
      <c r="I110" s="3">
        <v>7.392E-2</v>
      </c>
      <c r="J110" s="3">
        <v>7.392E-2</v>
      </c>
      <c r="K110" s="3">
        <v>7.392E-2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1.6247329479773454</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0.69459861333333339</v>
      </c>
      <c r="F112" s="3" t="s">
        <v>432</v>
      </c>
      <c r="G112" s="3" t="s">
        <v>432</v>
      </c>
      <c r="H112" s="3">
        <v>2.6047448000000002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37210640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6.949465037049511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4.8261000000000003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3.6893721786480739E-2</v>
      </c>
      <c r="G125" s="3" t="s">
        <v>432</v>
      </c>
      <c r="H125" s="3" t="s">
        <v>432</v>
      </c>
      <c r="I125" s="3">
        <v>1.0737637422977136E-6</v>
      </c>
      <c r="J125" s="3">
        <v>7.1258866534302822E-6</v>
      </c>
      <c r="K125" s="3">
        <v>1.5065230687389137E-5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3019634</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0.25867944700808559</v>
      </c>
      <c r="F135" s="3">
        <v>0.10005525780501423</v>
      </c>
      <c r="G135" s="3">
        <v>8.948031185814281E-3</v>
      </c>
      <c r="H135" s="3" t="s">
        <v>432</v>
      </c>
      <c r="I135" s="3">
        <v>0.34083864244147127</v>
      </c>
      <c r="J135" s="3">
        <v>0.36686927861838553</v>
      </c>
      <c r="K135" s="3">
        <v>0.37744422456525695</v>
      </c>
      <c r="L135" s="3">
        <v>3.4165209982199983E-2</v>
      </c>
      <c r="M135" s="3">
        <v>4.5415325554910115</v>
      </c>
      <c r="N135" s="3">
        <v>3.9859411645899984E-2</v>
      </c>
      <c r="O135" s="3">
        <v>8.1345738052857105E-3</v>
      </c>
      <c r="P135" s="3" t="s">
        <v>432</v>
      </c>
      <c r="Q135" s="3">
        <v>3.3351752601671406E-2</v>
      </c>
      <c r="R135" s="3">
        <v>8.1345738052857096E-4</v>
      </c>
      <c r="S135" s="3">
        <v>1.6269147610571421E-2</v>
      </c>
      <c r="T135" s="3" t="s">
        <v>432</v>
      </c>
      <c r="U135" s="3" t="s">
        <v>432</v>
      </c>
      <c r="V135" s="3" t="s">
        <v>432</v>
      </c>
      <c r="W135" s="3">
        <v>8.1345738052857096E-4</v>
      </c>
      <c r="X135" s="3">
        <v>0.18953556966315704</v>
      </c>
      <c r="Y135" s="3">
        <v>0.37663076718472838</v>
      </c>
      <c r="Z135" s="3">
        <v>0.18953556966315704</v>
      </c>
      <c r="AA135" s="3" t="s">
        <v>432</v>
      </c>
      <c r="AB135" s="3">
        <v>0.75570190651104241</v>
      </c>
      <c r="AC135" s="3" t="s">
        <v>432</v>
      </c>
      <c r="AD135" s="3" t="s">
        <v>432</v>
      </c>
      <c r="AE135" s="51"/>
      <c r="AF135" s="22" t="s">
        <v>432</v>
      </c>
      <c r="AG135" s="22" t="s">
        <v>432</v>
      </c>
      <c r="AH135" s="22" t="s">
        <v>432</v>
      </c>
      <c r="AI135" s="22" t="s">
        <v>432</v>
      </c>
      <c r="AJ135" s="22" t="s">
        <v>432</v>
      </c>
      <c r="AK135" s="22">
        <v>81.345738052857101</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10.40926949701141</v>
      </c>
      <c r="F141" s="16">
        <f t="shared" ref="F141:AD141" si="0">SUM(F14:F140)</f>
        <v>15.654132947173478</v>
      </c>
      <c r="G141" s="16">
        <f t="shared" si="0"/>
        <v>2.1487489574378142</v>
      </c>
      <c r="H141" s="16">
        <f t="shared" si="0"/>
        <v>28.495157854392886</v>
      </c>
      <c r="I141" s="16">
        <f t="shared" si="0"/>
        <v>3.3548485436772264</v>
      </c>
      <c r="J141" s="16">
        <f t="shared" si="0"/>
        <v>3.6575928644442519</v>
      </c>
      <c r="K141" s="16">
        <f t="shared" si="0"/>
        <v>6.4102651589367108</v>
      </c>
      <c r="L141" s="16">
        <f t="shared" si="0"/>
        <v>2.6138958553817777</v>
      </c>
      <c r="M141" s="16">
        <f t="shared" si="0"/>
        <v>12.70429394804691</v>
      </c>
      <c r="N141" s="16">
        <f t="shared" si="0"/>
        <v>0.82117756605222536</v>
      </c>
      <c r="O141" s="16">
        <f t="shared" si="0"/>
        <v>3.6743597683818487</v>
      </c>
      <c r="P141" s="16">
        <f t="shared" si="0"/>
        <v>2.7570372008063297</v>
      </c>
      <c r="Q141" s="16">
        <f t="shared" si="0"/>
        <v>6.8551497887671412E-2</v>
      </c>
      <c r="R141" s="16">
        <f>SUM(R14:R140)</f>
        <v>0.31144780257573212</v>
      </c>
      <c r="S141" s="16">
        <f t="shared" si="0"/>
        <v>0.10312920634749206</v>
      </c>
      <c r="T141" s="16">
        <f t="shared" si="0"/>
        <v>1.0507235074528849</v>
      </c>
      <c r="U141" s="16">
        <f t="shared" si="0"/>
        <v>2.212580420184071E-2</v>
      </c>
      <c r="V141" s="16">
        <f t="shared" si="0"/>
        <v>5.9652566287240703</v>
      </c>
      <c r="W141" s="16">
        <f t="shared" si="0"/>
        <v>0.5844950701805286</v>
      </c>
      <c r="X141" s="16">
        <f t="shared" si="0"/>
        <v>0.29295269232210658</v>
      </c>
      <c r="Y141" s="16">
        <f t="shared" si="0"/>
        <v>0.58684526334249998</v>
      </c>
      <c r="Z141" s="16">
        <f t="shared" si="0"/>
        <v>0.24406545034945823</v>
      </c>
      <c r="AA141" s="16">
        <f t="shared" si="0"/>
        <v>4.4148221000638706E-2</v>
      </c>
      <c r="AB141" s="16">
        <f t="shared" si="0"/>
        <v>1.1683470285174291</v>
      </c>
      <c r="AC141" s="16">
        <f t="shared" si="0"/>
        <v>8.3500096296185404</v>
      </c>
      <c r="AD141" s="16">
        <f t="shared" si="0"/>
        <v>1.66104927142971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10.40926949701141</v>
      </c>
      <c r="F152" s="11">
        <f t="shared" ref="F152:AD152" si="1">SUM(F$141, F$151, IF(AND(ISNUMBER(SEARCH($B$4,"AT|BE|CH|GB|IE|LT|LU|NL")),SUM(F$143:F$149)&gt;0),SUM(F$143:F$149)-SUM(F$27:F$33),0))</f>
        <v>15.654132947173478</v>
      </c>
      <c r="G152" s="11">
        <f t="shared" si="1"/>
        <v>2.1487489574378142</v>
      </c>
      <c r="H152" s="11">
        <f t="shared" si="1"/>
        <v>28.495157854392886</v>
      </c>
      <c r="I152" s="11">
        <f t="shared" si="1"/>
        <v>3.3548485436772264</v>
      </c>
      <c r="J152" s="11">
        <f t="shared" si="1"/>
        <v>3.6575928644442519</v>
      </c>
      <c r="K152" s="11">
        <f t="shared" si="1"/>
        <v>6.4102651589367108</v>
      </c>
      <c r="L152" s="11">
        <f t="shared" si="1"/>
        <v>2.6138958553817777</v>
      </c>
      <c r="M152" s="11">
        <f t="shared" si="1"/>
        <v>12.70429394804691</v>
      </c>
      <c r="N152" s="11">
        <f t="shared" si="1"/>
        <v>0.82117756605222536</v>
      </c>
      <c r="O152" s="11">
        <f t="shared" si="1"/>
        <v>3.6743597683818487</v>
      </c>
      <c r="P152" s="11">
        <f t="shared" si="1"/>
        <v>2.7570372008063297</v>
      </c>
      <c r="Q152" s="11">
        <f t="shared" si="1"/>
        <v>6.8551497887671412E-2</v>
      </c>
      <c r="R152" s="11">
        <f t="shared" si="1"/>
        <v>0.31144780257573212</v>
      </c>
      <c r="S152" s="11">
        <f t="shared" si="1"/>
        <v>0.10312920634749206</v>
      </c>
      <c r="T152" s="11">
        <f t="shared" si="1"/>
        <v>1.0507235074528849</v>
      </c>
      <c r="U152" s="11">
        <f t="shared" si="1"/>
        <v>2.212580420184071E-2</v>
      </c>
      <c r="V152" s="11">
        <f t="shared" si="1"/>
        <v>5.9652566287240703</v>
      </c>
      <c r="W152" s="11">
        <f t="shared" si="1"/>
        <v>0.5844950701805286</v>
      </c>
      <c r="X152" s="11">
        <f t="shared" si="1"/>
        <v>0.29295269232210658</v>
      </c>
      <c r="Y152" s="11">
        <f t="shared" si="1"/>
        <v>0.58684526334249998</v>
      </c>
      <c r="Z152" s="11">
        <f t="shared" si="1"/>
        <v>0.24406545034945823</v>
      </c>
      <c r="AA152" s="11">
        <f t="shared" si="1"/>
        <v>4.4148221000638706E-2</v>
      </c>
      <c r="AB152" s="11">
        <f t="shared" si="1"/>
        <v>1.1683470285174291</v>
      </c>
      <c r="AC152" s="11">
        <f t="shared" si="1"/>
        <v>8.3500096296185404</v>
      </c>
      <c r="AD152" s="11">
        <f t="shared" si="1"/>
        <v>1.66104927142971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9.2131836086696559</v>
      </c>
      <c r="F154" s="11">
        <f>SUM(F$141, F$153, -1 * IF(OR($B$6=2005,$B$6&gt;=2020),SUM(F$99:F$122),0), IF(AND(ISNUMBER(SEARCH($B$4,"AT|BE|CH|GB|IE|LT|LU|NL")),SUM(F$143:F$149)&gt;0),SUM(F$143:F$149)-SUM(F$27:F$33),0))</f>
        <v>8.422363347139795</v>
      </c>
      <c r="G154" s="11">
        <f>SUM(G$141, G$153, IF(AND(ISNUMBER(SEARCH($B$4,"AT|BE|CH|GB|IE|LT|LU|NL")),SUM(G$143:G$149)&gt;0),SUM(G$143:G$149)-SUM(G$27:G$33),0))</f>
        <v>2.1487489574378142</v>
      </c>
      <c r="H154" s="11">
        <f>SUM(H$141, H$153, IF(AND(ISNUMBER(SEARCH($B$4,"AT|BE|CH|GB|IE|LT|LU|NL")),SUM(H$143:H$149)&gt;0),SUM(H$143:H$149)-SUM(H$27:H$33),0))</f>
        <v>28.495157854392886</v>
      </c>
      <c r="I154" s="11">
        <f t="shared" ref="I154:AD154" si="2">SUM(I$141, I$153, IF(AND(ISNUMBER(SEARCH($B$4,"AT|BE|CH|GB|IE|LT|LU|NL")),SUM(I$143:I$149)&gt;0),SUM(I$143:I$149)-SUM(I$27:I$33),0))</f>
        <v>3.3548485436772264</v>
      </c>
      <c r="J154" s="11">
        <f t="shared" si="2"/>
        <v>3.6575928644442519</v>
      </c>
      <c r="K154" s="11">
        <f t="shared" si="2"/>
        <v>6.4102651589367108</v>
      </c>
      <c r="L154" s="11">
        <f t="shared" si="2"/>
        <v>2.6138958553817777</v>
      </c>
      <c r="M154" s="11">
        <f t="shared" si="2"/>
        <v>12.70429394804691</v>
      </c>
      <c r="N154" s="11">
        <f t="shared" si="2"/>
        <v>0.82117756605222536</v>
      </c>
      <c r="O154" s="11">
        <f t="shared" si="2"/>
        <v>3.6743597683818487</v>
      </c>
      <c r="P154" s="11">
        <f t="shared" si="2"/>
        <v>2.7570372008063297</v>
      </c>
      <c r="Q154" s="11">
        <f t="shared" si="2"/>
        <v>6.8551497887671412E-2</v>
      </c>
      <c r="R154" s="11">
        <f t="shared" si="2"/>
        <v>0.31144780257573212</v>
      </c>
      <c r="S154" s="11">
        <f t="shared" si="2"/>
        <v>0.10312920634749206</v>
      </c>
      <c r="T154" s="11">
        <f t="shared" si="2"/>
        <v>1.0507235074528849</v>
      </c>
      <c r="U154" s="11">
        <f t="shared" si="2"/>
        <v>2.212580420184071E-2</v>
      </c>
      <c r="V154" s="11">
        <f t="shared" si="2"/>
        <v>5.9652566287240703</v>
      </c>
      <c r="W154" s="11">
        <f t="shared" si="2"/>
        <v>0.5844950701805286</v>
      </c>
      <c r="X154" s="11">
        <f t="shared" si="2"/>
        <v>0.29295269232210658</v>
      </c>
      <c r="Y154" s="11">
        <f t="shared" si="2"/>
        <v>0.58684526334249998</v>
      </c>
      <c r="Z154" s="11">
        <f t="shared" si="2"/>
        <v>0.24406545034945823</v>
      </c>
      <c r="AA154" s="11">
        <f t="shared" si="2"/>
        <v>4.4148221000638706E-2</v>
      </c>
      <c r="AB154" s="11">
        <f t="shared" si="2"/>
        <v>1.1683470285174291</v>
      </c>
      <c r="AC154" s="11">
        <f t="shared" si="2"/>
        <v>8.3500096296185404</v>
      </c>
      <c r="AD154" s="11">
        <f t="shared" si="2"/>
        <v>1.66104927142971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2006</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2006</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0.26254067599999997</v>
      </c>
      <c r="F14" s="3">
        <v>4.2524193999999996E-3</v>
      </c>
      <c r="G14" s="3">
        <v>0.91519461000000002</v>
      </c>
      <c r="H14" s="3" t="s">
        <v>431</v>
      </c>
      <c r="I14" s="3">
        <v>3.5683345399999997E-2</v>
      </c>
      <c r="J14" s="3">
        <v>4.6591725600000002E-2</v>
      </c>
      <c r="K14" s="3">
        <v>6.5450281200000002E-2</v>
      </c>
      <c r="L14" s="3">
        <v>1.9982673423999996E-3</v>
      </c>
      <c r="M14" s="3">
        <v>2.79180578E-2</v>
      </c>
      <c r="N14" s="3">
        <v>8.4308836799999991E-3</v>
      </c>
      <c r="O14" s="3">
        <v>2.2186536000000001</v>
      </c>
      <c r="P14" s="3">
        <v>6.3046739800000004E-4</v>
      </c>
      <c r="Q14" s="3">
        <v>7.3585344400000008E-3</v>
      </c>
      <c r="R14" s="3">
        <v>4.7146388999999992E-3</v>
      </c>
      <c r="S14" s="3">
        <v>9.8175421799999996E-3</v>
      </c>
      <c r="T14" s="3">
        <v>0.47146389</v>
      </c>
      <c r="U14" s="3">
        <v>3.8086886800000001E-3</v>
      </c>
      <c r="V14" s="3">
        <v>0.1623314884</v>
      </c>
      <c r="W14" s="3">
        <v>4.6221949999999999E-3</v>
      </c>
      <c r="X14" s="3" t="s">
        <v>432</v>
      </c>
      <c r="Y14" s="3">
        <v>8.3199509999999992E-6</v>
      </c>
      <c r="Z14" s="3">
        <v>8.3199509999999992E-6</v>
      </c>
      <c r="AA14" s="3">
        <v>1.279423576E-5</v>
      </c>
      <c r="AB14" s="3">
        <v>2.9434137759999998E-5</v>
      </c>
      <c r="AC14" s="3" t="s">
        <v>432</v>
      </c>
      <c r="AD14" s="3" t="s">
        <v>432</v>
      </c>
      <c r="AE14" s="51"/>
      <c r="AF14" s="22">
        <v>1848.8779999999999</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0.104964084</v>
      </c>
      <c r="F15" s="3">
        <v>3.4751774399999998E-3</v>
      </c>
      <c r="G15" s="3">
        <v>4.4197590800000005E-4</v>
      </c>
      <c r="H15" s="3" t="s">
        <v>432</v>
      </c>
      <c r="I15" s="3">
        <v>1.3998525200000001E-3</v>
      </c>
      <c r="J15" s="3">
        <v>1.3998525200000001E-3</v>
      </c>
      <c r="K15" s="3">
        <v>1.3998525200000001E-3</v>
      </c>
      <c r="L15" s="3">
        <v>2.2622697967999999E-4</v>
      </c>
      <c r="M15" s="3">
        <v>2.51084128E-2</v>
      </c>
      <c r="N15" s="3">
        <v>2.4114115700000003E-3</v>
      </c>
      <c r="O15" s="3">
        <v>0.95904127247499993</v>
      </c>
      <c r="P15" s="3">
        <v>1.3842924800000001E-4</v>
      </c>
      <c r="Q15" s="3">
        <v>4.8911802399999999E-4</v>
      </c>
      <c r="R15" s="3">
        <v>3.6908640040000003E-3</v>
      </c>
      <c r="S15" s="3">
        <v>2.9902861284000003E-3</v>
      </c>
      <c r="T15" s="3">
        <v>4.8492000089999992E-3</v>
      </c>
      <c r="U15" s="3">
        <v>5.6825663999999999E-4</v>
      </c>
      <c r="V15" s="3">
        <v>3.4348022850000007E-2</v>
      </c>
      <c r="W15" s="3">
        <v>1.1294999999999999E-4</v>
      </c>
      <c r="X15" s="3">
        <v>1.027625592E-6</v>
      </c>
      <c r="Y15" s="3">
        <v>1.7252995199999998E-6</v>
      </c>
      <c r="Z15" s="3">
        <v>1.0396928079999999E-6</v>
      </c>
      <c r="AA15" s="3">
        <v>1.0396928079999999E-6</v>
      </c>
      <c r="AB15" s="3">
        <v>4.8323107280000003E-6</v>
      </c>
      <c r="AC15" s="3" t="s">
        <v>432</v>
      </c>
      <c r="AD15" s="3" t="s">
        <v>432</v>
      </c>
      <c r="AE15" s="51"/>
      <c r="AF15" s="22">
        <v>673.48400000000004</v>
      </c>
      <c r="AG15" s="22" t="s">
        <v>431</v>
      </c>
      <c r="AH15" s="22">
        <v>225.9</v>
      </c>
      <c r="AI15" s="22" t="s">
        <v>431</v>
      </c>
      <c r="AJ15" s="22" t="s">
        <v>431</v>
      </c>
      <c r="AK15" s="22" t="s">
        <v>432</v>
      </c>
      <c r="AL15" s="40" t="s">
        <v>50</v>
      </c>
    </row>
    <row r="16" spans="1:38" ht="26.25" hidden="1" customHeight="1" outlineLevel="1" thickBot="1" x14ac:dyDescent="0.3">
      <c r="A16" s="118" t="s">
        <v>54</v>
      </c>
      <c r="B16" s="118" t="s">
        <v>57</v>
      </c>
      <c r="C16" s="119" t="s">
        <v>58</v>
      </c>
      <c r="D16" s="62"/>
      <c r="E16" s="3">
        <v>1.33767E-2</v>
      </c>
      <c r="F16" s="3">
        <v>3.9078000000000002E-4</v>
      </c>
      <c r="G16" s="3">
        <v>4.2234300000000003E-5</v>
      </c>
      <c r="H16" s="3" t="s">
        <v>431</v>
      </c>
      <c r="I16" s="3">
        <v>1.33767E-4</v>
      </c>
      <c r="J16" s="3">
        <v>1.33767E-4</v>
      </c>
      <c r="K16" s="3">
        <v>1.33767E-4</v>
      </c>
      <c r="L16" s="3">
        <v>3.7575E-6</v>
      </c>
      <c r="M16" s="3">
        <v>5.8617000000000001E-3</v>
      </c>
      <c r="N16" s="3">
        <v>2.2545000000000002E-7</v>
      </c>
      <c r="O16" s="3">
        <v>3.7575000000000004E-8</v>
      </c>
      <c r="P16" s="3">
        <v>1.503E-5</v>
      </c>
      <c r="Q16" s="3">
        <v>1.8036000000000001E-5</v>
      </c>
      <c r="R16" s="3">
        <v>1.1422800000000001E-7</v>
      </c>
      <c r="S16" s="3">
        <v>1.14228E-8</v>
      </c>
      <c r="T16" s="3">
        <v>7.6653000000000005E-8</v>
      </c>
      <c r="U16" s="3">
        <v>1.6833599999999998E-6</v>
      </c>
      <c r="V16" s="3">
        <v>2.2545000000000002E-7</v>
      </c>
      <c r="W16" s="3">
        <v>7.5149999999999997E-5</v>
      </c>
      <c r="X16" s="3">
        <v>8.4168000000000016E-8</v>
      </c>
      <c r="Y16" s="3">
        <v>1.2625200000000001E-7</v>
      </c>
      <c r="Z16" s="3">
        <v>1.2625200000000001E-7</v>
      </c>
      <c r="AA16" s="3">
        <v>1.2625200000000001E-7</v>
      </c>
      <c r="AB16" s="3">
        <v>4.6292400000000008E-7</v>
      </c>
      <c r="AC16" s="3" t="s">
        <v>432</v>
      </c>
      <c r="AD16" s="3" t="s">
        <v>432</v>
      </c>
      <c r="AE16" s="51"/>
      <c r="AF16" s="22" t="s">
        <v>431</v>
      </c>
      <c r="AG16" s="22" t="s">
        <v>431</v>
      </c>
      <c r="AH16" s="22">
        <v>150.30000000000001</v>
      </c>
      <c r="AI16" s="22" t="s">
        <v>431</v>
      </c>
      <c r="AJ16" s="22" t="s">
        <v>431</v>
      </c>
      <c r="AK16" s="22" t="s">
        <v>432</v>
      </c>
      <c r="AL16" s="40" t="s">
        <v>50</v>
      </c>
    </row>
    <row r="17" spans="1:38" ht="26.25" hidden="1" customHeight="1" outlineLevel="1" thickBot="1" x14ac:dyDescent="0.3">
      <c r="A17" s="118" t="s">
        <v>54</v>
      </c>
      <c r="B17" s="118" t="s">
        <v>59</v>
      </c>
      <c r="C17" s="119" t="s">
        <v>60</v>
      </c>
      <c r="D17" s="62"/>
      <c r="E17" s="3">
        <v>0.471652713</v>
      </c>
      <c r="F17" s="3">
        <v>2.2985024999999999E-2</v>
      </c>
      <c r="G17" s="3">
        <v>4.3211846999999998E-2</v>
      </c>
      <c r="H17" s="3" t="s">
        <v>431</v>
      </c>
      <c r="I17" s="3">
        <v>1.8388019999999998E-2</v>
      </c>
      <c r="J17" s="3">
        <v>1.8388019999999998E-2</v>
      </c>
      <c r="K17" s="3">
        <v>1.8388019999999998E-2</v>
      </c>
      <c r="L17" s="3">
        <v>1.0297291200000001E-2</v>
      </c>
      <c r="M17" s="3">
        <v>6.0680466000000002E-2</v>
      </c>
      <c r="N17" s="3">
        <v>5.3008080230092797E-5</v>
      </c>
      <c r="O17" s="3">
        <v>5.5164059999999997E-3</v>
      </c>
      <c r="P17" s="3">
        <v>1.1032811999999999E-4</v>
      </c>
      <c r="Q17" s="3">
        <v>2.7582029999999997E-5</v>
      </c>
      <c r="R17" s="3">
        <v>1.8388019999999999E-4</v>
      </c>
      <c r="S17" s="3">
        <v>2.0226822000000001E-4</v>
      </c>
      <c r="T17" s="3">
        <v>7.3552080000000005E-6</v>
      </c>
      <c r="U17" s="3">
        <v>1.0113411000000001E-4</v>
      </c>
      <c r="V17" s="3">
        <v>2.6662629E-2</v>
      </c>
      <c r="W17" s="3">
        <v>4.7206039999999998E-4</v>
      </c>
      <c r="X17" s="3">
        <v>1.7468619E-3</v>
      </c>
      <c r="Y17" s="3">
        <v>1.3791015E-2</v>
      </c>
      <c r="Z17" s="3">
        <v>1.5629817E-3</v>
      </c>
      <c r="AA17" s="3">
        <v>1.3791014999999999E-3</v>
      </c>
      <c r="AB17" s="3">
        <v>1.8479960099999998E-2</v>
      </c>
      <c r="AC17" s="3" t="s">
        <v>431</v>
      </c>
      <c r="AD17" s="3" t="s">
        <v>431</v>
      </c>
      <c r="AE17" s="51"/>
      <c r="AF17" s="22">
        <v>919.40100000000007</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4.3912800000000002E-2</v>
      </c>
      <c r="F18" s="3">
        <v>2.14E-3</v>
      </c>
      <c r="G18" s="3">
        <v>4.0232000000000002E-3</v>
      </c>
      <c r="H18" s="3" t="s">
        <v>431</v>
      </c>
      <c r="I18" s="3">
        <v>1.712E-3</v>
      </c>
      <c r="J18" s="3">
        <v>1.712E-3</v>
      </c>
      <c r="K18" s="3">
        <v>1.712E-3</v>
      </c>
      <c r="L18" s="3">
        <v>9.5872000000000004E-4</v>
      </c>
      <c r="M18" s="3">
        <v>5.6496000000000003E-3</v>
      </c>
      <c r="N18" s="3">
        <v>7.6697600000000007E-14</v>
      </c>
      <c r="O18" s="3">
        <v>5.1360000000000002E-4</v>
      </c>
      <c r="P18" s="3">
        <v>1.0271999999999999E-5</v>
      </c>
      <c r="Q18" s="3">
        <v>2.5679999999999998E-6</v>
      </c>
      <c r="R18" s="3">
        <v>1.7119999999999999E-5</v>
      </c>
      <c r="S18" s="3">
        <v>1.8831999999999999E-5</v>
      </c>
      <c r="T18" s="3">
        <v>6.848000000000001E-7</v>
      </c>
      <c r="U18" s="3">
        <v>9.4159999999999993E-6</v>
      </c>
      <c r="V18" s="3">
        <v>2.4824000000000001E-3</v>
      </c>
      <c r="W18" s="3">
        <v>1.1983999999999999E-4</v>
      </c>
      <c r="X18" s="3">
        <v>1.6264E-4</v>
      </c>
      <c r="Y18" s="3">
        <v>1.284E-3</v>
      </c>
      <c r="Z18" s="3">
        <v>1.4552E-4</v>
      </c>
      <c r="AA18" s="3">
        <v>1.284E-4</v>
      </c>
      <c r="AB18" s="3">
        <v>1.7205600000000001E-3</v>
      </c>
      <c r="AC18" s="3" t="s">
        <v>431</v>
      </c>
      <c r="AD18" s="3" t="s">
        <v>431</v>
      </c>
      <c r="AE18" s="51"/>
      <c r="AF18" s="22">
        <v>85.6</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0.48159414</v>
      </c>
      <c r="F19" s="3">
        <v>2.3469500000000001E-2</v>
      </c>
      <c r="G19" s="3">
        <v>4.4122660000000001E-2</v>
      </c>
      <c r="H19" s="3" t="s">
        <v>431</v>
      </c>
      <c r="I19" s="3">
        <v>1.87756E-2</v>
      </c>
      <c r="J19" s="3">
        <v>1.87756E-2</v>
      </c>
      <c r="K19" s="3">
        <v>1.87756E-2</v>
      </c>
      <c r="L19" s="3">
        <v>1.0514336000000001E-2</v>
      </c>
      <c r="M19" s="3">
        <v>6.1959480000000004E-2</v>
      </c>
      <c r="N19" s="3">
        <v>7.1678400038348815E-5</v>
      </c>
      <c r="O19" s="3">
        <v>5.6326800000000002E-3</v>
      </c>
      <c r="P19" s="3">
        <v>1.1265359999999999E-4</v>
      </c>
      <c r="Q19" s="3">
        <v>2.8163399999999999E-5</v>
      </c>
      <c r="R19" s="3">
        <v>1.8775600000000002E-4</v>
      </c>
      <c r="S19" s="3">
        <v>2.0653159999999999E-4</v>
      </c>
      <c r="T19" s="3">
        <v>7.5102400000000008E-6</v>
      </c>
      <c r="U19" s="3">
        <v>1.032658E-4</v>
      </c>
      <c r="V19" s="3">
        <v>2.7224620000000001E-2</v>
      </c>
      <c r="W19" s="3">
        <v>5.9919999999999996E-5</v>
      </c>
      <c r="X19" s="3">
        <v>1.783682E-3</v>
      </c>
      <c r="Y19" s="3">
        <v>1.4081700000000001E-2</v>
      </c>
      <c r="Z19" s="3">
        <v>1.5959260000000001E-3</v>
      </c>
      <c r="AA19" s="3">
        <v>1.40817E-3</v>
      </c>
      <c r="AB19" s="3">
        <v>1.8869478000000002E-2</v>
      </c>
      <c r="AC19" s="3" t="s">
        <v>431</v>
      </c>
      <c r="AD19" s="3" t="s">
        <v>431</v>
      </c>
      <c r="AE19" s="51"/>
      <c r="AF19" s="22">
        <v>938.78</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8.8851086999999995E-2</v>
      </c>
      <c r="F20" s="3">
        <v>4.3299749999999998E-3</v>
      </c>
      <c r="G20" s="3">
        <v>8.1403529999999995E-3</v>
      </c>
      <c r="H20" s="3" t="s">
        <v>431</v>
      </c>
      <c r="I20" s="3">
        <v>3.4639800000000002E-3</v>
      </c>
      <c r="J20" s="3">
        <v>3.4639800000000002E-3</v>
      </c>
      <c r="K20" s="3">
        <v>3.4639800000000002E-3</v>
      </c>
      <c r="L20" s="3">
        <v>1.9398288000000003E-3</v>
      </c>
      <c r="M20" s="3">
        <v>1.1431133999999999E-2</v>
      </c>
      <c r="N20" s="3">
        <v>3.5839201150464004E-6</v>
      </c>
      <c r="O20" s="3">
        <v>1.039194E-3</v>
      </c>
      <c r="P20" s="3">
        <v>2.0783879999999998E-5</v>
      </c>
      <c r="Q20" s="3">
        <v>5.1959699999999995E-6</v>
      </c>
      <c r="R20" s="3">
        <v>3.4639800000000007E-5</v>
      </c>
      <c r="S20" s="3">
        <v>3.8103779999999998E-5</v>
      </c>
      <c r="T20" s="3">
        <v>1.3855920000000001E-6</v>
      </c>
      <c r="U20" s="3">
        <v>1.9051889999999999E-5</v>
      </c>
      <c r="V20" s="3">
        <v>5.0227710000000005E-3</v>
      </c>
      <c r="W20" s="3">
        <v>1.7976E-4</v>
      </c>
      <c r="X20" s="3">
        <v>3.2907809999999999E-4</v>
      </c>
      <c r="Y20" s="3">
        <v>2.5979850000000001E-3</v>
      </c>
      <c r="Z20" s="3">
        <v>2.944383E-4</v>
      </c>
      <c r="AA20" s="3">
        <v>2.597985E-4</v>
      </c>
      <c r="AB20" s="3">
        <v>3.4812998999999996E-3</v>
      </c>
      <c r="AC20" s="3" t="s">
        <v>431</v>
      </c>
      <c r="AD20" s="3" t="s">
        <v>431</v>
      </c>
      <c r="AE20" s="51"/>
      <c r="AF20" s="22">
        <v>173.19900000000001</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0.47954316600000002</v>
      </c>
      <c r="F21" s="3">
        <v>0.14906955</v>
      </c>
      <c r="G21" s="3">
        <v>4.8543754000000001E-2</v>
      </c>
      <c r="H21" s="3">
        <v>1.5502999999999999E-2</v>
      </c>
      <c r="I21" s="3">
        <v>7.7355640000000003E-2</v>
      </c>
      <c r="J21" s="3">
        <v>7.8612639999999998E-2</v>
      </c>
      <c r="K21" s="3">
        <v>8.1545640000000003E-2</v>
      </c>
      <c r="L21" s="3">
        <v>2.6894358399999999E-2</v>
      </c>
      <c r="M21" s="3">
        <v>0.300525612</v>
      </c>
      <c r="N21" s="3">
        <v>1.1377510560115047E-2</v>
      </c>
      <c r="O21" s="3">
        <v>1.1055691999999999E-2</v>
      </c>
      <c r="P21" s="3">
        <v>3.4681384000000002E-4</v>
      </c>
      <c r="Q21" s="3">
        <v>1.0765346E-4</v>
      </c>
      <c r="R21" s="3">
        <v>9.8239564000000001E-3</v>
      </c>
      <c r="S21" s="3">
        <v>2.7196520400000002E-3</v>
      </c>
      <c r="T21" s="3">
        <v>8.4547825599999994E-4</v>
      </c>
      <c r="U21" s="3">
        <v>3.1232602000000001E-4</v>
      </c>
      <c r="V21" s="3">
        <v>0.24163667799999999</v>
      </c>
      <c r="W21" s="3">
        <v>2.2165999999999999E-4</v>
      </c>
      <c r="X21" s="3">
        <v>5.9660857999999997E-3</v>
      </c>
      <c r="Y21" s="3">
        <v>2.0725730000000001E-2</v>
      </c>
      <c r="Z21" s="3">
        <v>3.6841294000000001E-3</v>
      </c>
      <c r="AA21" s="3">
        <v>3.078173E-3</v>
      </c>
      <c r="AB21" s="3">
        <v>3.3454118200000008E-2</v>
      </c>
      <c r="AC21" s="3">
        <v>2.0950000000000001E-3</v>
      </c>
      <c r="AD21" s="3">
        <v>2.514E-5</v>
      </c>
      <c r="AE21" s="51"/>
      <c r="AF21" s="22">
        <v>934.78199999999993</v>
      </c>
      <c r="AG21" s="22">
        <v>0</v>
      </c>
      <c r="AH21" s="22" t="s">
        <v>431</v>
      </c>
      <c r="AI21" s="22">
        <v>419</v>
      </c>
      <c r="AJ21" s="22" t="s">
        <v>431</v>
      </c>
      <c r="AK21" s="22" t="s">
        <v>432</v>
      </c>
      <c r="AL21" s="40" t="s">
        <v>50</v>
      </c>
    </row>
    <row r="22" spans="1:38" ht="26.25" hidden="1" customHeight="1" outlineLevel="1" thickBot="1" x14ac:dyDescent="0.3">
      <c r="A22" s="118" t="s">
        <v>54</v>
      </c>
      <c r="B22" s="118" t="s">
        <v>69</v>
      </c>
      <c r="C22" s="119" t="s">
        <v>70</v>
      </c>
      <c r="D22" s="62"/>
      <c r="E22" s="3">
        <v>1.513165109</v>
      </c>
      <c r="F22" s="3">
        <v>7.1831618399999991E-2</v>
      </c>
      <c r="G22" s="3">
        <v>0.57880841036999997</v>
      </c>
      <c r="H22" s="3" t="s">
        <v>431</v>
      </c>
      <c r="I22" s="3">
        <v>5.7184457779999996E-2</v>
      </c>
      <c r="J22" s="3">
        <v>5.8433534479999993E-2</v>
      </c>
      <c r="K22" s="3">
        <v>5.9443426279999996E-2</v>
      </c>
      <c r="L22" s="3">
        <v>3.1582707492800004E-2</v>
      </c>
      <c r="M22" s="3">
        <v>0.18946463569999999</v>
      </c>
      <c r="N22" s="3">
        <v>4.2121239010000002E-3</v>
      </c>
      <c r="O22" s="3">
        <v>1.73675483799E-2</v>
      </c>
      <c r="P22" s="3">
        <v>1.13403756E-3</v>
      </c>
      <c r="Q22" s="3">
        <v>3.8895590800000004E-3</v>
      </c>
      <c r="R22" s="3">
        <v>2.9820113430000001E-3</v>
      </c>
      <c r="S22" s="3">
        <v>8.8515232860000002E-4</v>
      </c>
      <c r="T22" s="3">
        <v>2.6010155909999997E-3</v>
      </c>
      <c r="U22" s="3">
        <v>1.2271623198000001E-2</v>
      </c>
      <c r="V22" s="3">
        <v>8.4004057830000006E-2</v>
      </c>
      <c r="W22" s="3">
        <v>2.6576099999999999E-3</v>
      </c>
      <c r="X22" s="3">
        <v>5.3485718893000007E-3</v>
      </c>
      <c r="Y22" s="3">
        <v>4.2232673156999995E-2</v>
      </c>
      <c r="Z22" s="3">
        <v>4.7929622689999998E-3</v>
      </c>
      <c r="AA22" s="3">
        <v>4.2228420980999996E-3</v>
      </c>
      <c r="AB22" s="3">
        <v>5.6597049413399998E-2</v>
      </c>
      <c r="AC22" s="3">
        <v>1.7805987E-3</v>
      </c>
      <c r="AD22" s="3">
        <v>8.7701129999999994E-7</v>
      </c>
      <c r="AE22" s="51"/>
      <c r="AF22" s="22">
        <v>2862.1670000000004</v>
      </c>
      <c r="AG22" s="22">
        <v>265.76100000000002</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0.40138348440000005</v>
      </c>
      <c r="F24" s="3">
        <v>1.9567735440000001E-2</v>
      </c>
      <c r="G24" s="3">
        <v>3.6852438000000001E-2</v>
      </c>
      <c r="H24" s="3">
        <v>0</v>
      </c>
      <c r="I24" s="3">
        <v>1.5647880000000003E-2</v>
      </c>
      <c r="J24" s="3">
        <v>1.5658269600000004E-2</v>
      </c>
      <c r="K24" s="3">
        <v>1.5658891200000004E-2</v>
      </c>
      <c r="L24" s="3">
        <v>8.762812800000002E-3</v>
      </c>
      <c r="M24" s="3">
        <v>5.1720676800000004E-2</v>
      </c>
      <c r="N24" s="3">
        <v>3.34027204601856E-5</v>
      </c>
      <c r="O24" s="3">
        <v>4.69452384E-3</v>
      </c>
      <c r="P24" s="3">
        <v>9.4588799999999998E-5</v>
      </c>
      <c r="Q24" s="3">
        <v>2.3827019999999999E-5</v>
      </c>
      <c r="R24" s="3">
        <v>1.5767759999999999E-4</v>
      </c>
      <c r="S24" s="3">
        <v>1.7368068E-4</v>
      </c>
      <c r="T24" s="3">
        <v>6.2591520000000005E-6</v>
      </c>
      <c r="U24" s="3">
        <v>8.6223180000000003E-5</v>
      </c>
      <c r="V24" s="3">
        <v>2.2707185999999997E-2</v>
      </c>
      <c r="W24" s="3">
        <v>7.3706640000000001E-4</v>
      </c>
      <c r="X24" s="3">
        <v>1.4865526404000001E-3</v>
      </c>
      <c r="Y24" s="3">
        <v>1.1735915230319999E-2</v>
      </c>
      <c r="Z24" s="3">
        <v>1.33007190456E-3</v>
      </c>
      <c r="AA24" s="3">
        <v>1.1735926427999999E-3</v>
      </c>
      <c r="AB24" s="3">
        <v>1.5726132418079998E-2</v>
      </c>
      <c r="AC24" s="3">
        <v>5.5056E-8</v>
      </c>
      <c r="AD24" s="3">
        <v>1.5096000000000002E-8</v>
      </c>
      <c r="AE24" s="51"/>
      <c r="AF24" s="22">
        <v>782.39400000000001</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0.40543488</v>
      </c>
      <c r="F25" s="3">
        <v>1.5837299999999999E-2</v>
      </c>
      <c r="G25" s="3">
        <v>3.1674599999999997E-2</v>
      </c>
      <c r="H25" s="3" t="s">
        <v>432</v>
      </c>
      <c r="I25" s="3">
        <v>6.33492E-3</v>
      </c>
      <c r="J25" s="3">
        <v>6.33492E-3</v>
      </c>
      <c r="K25" s="3">
        <v>6.33492E-3</v>
      </c>
      <c r="L25" s="3" t="s">
        <v>432</v>
      </c>
      <c r="M25" s="3">
        <v>3.4842060000000001E-2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1362.0078000000001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1.8426609790000003E-2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1396.4235000000001</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1.203655735E-3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0.98428531830361266</v>
      </c>
      <c r="F34" s="3">
        <v>8.7345929963965618E-2</v>
      </c>
      <c r="G34" s="3" t="s">
        <v>434</v>
      </c>
      <c r="H34" s="3">
        <v>1.3148849671994824E-4</v>
      </c>
      <c r="I34" s="3">
        <v>2.5734177215189873E-2</v>
      </c>
      <c r="J34" s="3">
        <v>2.7049062182389356E-2</v>
      </c>
      <c r="K34" s="3">
        <v>2.8551787859188764E-2</v>
      </c>
      <c r="L34" s="3" t="s">
        <v>432</v>
      </c>
      <c r="M34" s="3">
        <v>0.20098955927192091</v>
      </c>
      <c r="N34" s="3" t="s">
        <v>432</v>
      </c>
      <c r="O34" s="3">
        <v>1.8784070959992609E-10</v>
      </c>
      <c r="P34" s="3" t="s">
        <v>432</v>
      </c>
      <c r="Q34" s="3" t="s">
        <v>432</v>
      </c>
      <c r="R34" s="3">
        <v>9.3920354799963049E-10</v>
      </c>
      <c r="S34" s="3">
        <v>3.1932920631987428E-8</v>
      </c>
      <c r="T34" s="3">
        <v>1.3148849671994828E-9</v>
      </c>
      <c r="U34" s="3">
        <v>1.8784070959992609E-10</v>
      </c>
      <c r="V34" s="3">
        <v>1.878407095999261E-8</v>
      </c>
      <c r="W34" s="3" t="s">
        <v>432</v>
      </c>
      <c r="X34" s="3">
        <v>5.6352212879977816E-13</v>
      </c>
      <c r="Y34" s="3">
        <v>9.392035479996304E-13</v>
      </c>
      <c r="Z34" s="3" t="s">
        <v>432</v>
      </c>
      <c r="AA34" s="3">
        <v>1.8784070959992609E-10</v>
      </c>
      <c r="AB34" s="3">
        <v>1.6920691120761343E-9</v>
      </c>
      <c r="AC34" s="3" t="s">
        <v>432</v>
      </c>
      <c r="AD34" s="3" t="s">
        <v>432</v>
      </c>
      <c r="AE34" s="51"/>
      <c r="AF34" s="22">
        <v>813.2</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0.60741753672733989</v>
      </c>
      <c r="F36" s="3">
        <v>0.1178453293911115</v>
      </c>
      <c r="G36" s="3" t="s">
        <v>433</v>
      </c>
      <c r="H36" s="3">
        <v>1.1072715513258799E-4</v>
      </c>
      <c r="I36" s="3">
        <v>7.2763559087129268E-2</v>
      </c>
      <c r="J36" s="3">
        <v>7.2763559087129268E-2</v>
      </c>
      <c r="K36" s="3">
        <v>7.2763559087129268E-2</v>
      </c>
      <c r="L36" s="3" t="s">
        <v>434</v>
      </c>
      <c r="M36" s="3">
        <v>0.31319966737503463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906.8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0.83629473600000015</v>
      </c>
      <c r="F39" s="3">
        <v>0.19466889879999999</v>
      </c>
      <c r="G39" s="3">
        <v>0.34818764621999998</v>
      </c>
      <c r="H39" s="3">
        <v>1.5502999999999999E-2</v>
      </c>
      <c r="I39" s="3">
        <v>0.12677409548000002</v>
      </c>
      <c r="J39" s="3">
        <v>0.13688683148</v>
      </c>
      <c r="K39" s="3">
        <v>0.14064664348</v>
      </c>
      <c r="L39" s="3">
        <v>4.5782417552000007E-2</v>
      </c>
      <c r="M39" s="3">
        <v>0.59860156200000003</v>
      </c>
      <c r="N39" s="3">
        <v>4.0733778598479237E-2</v>
      </c>
      <c r="O39" s="3">
        <v>0.39529446427939996</v>
      </c>
      <c r="P39" s="3">
        <v>1.4558994E-3</v>
      </c>
      <c r="Q39" s="3">
        <v>1.8792425999999999E-3</v>
      </c>
      <c r="R39" s="3">
        <v>3.7210896257999997E-2</v>
      </c>
      <c r="S39" s="3">
        <v>1.2374460051600001E-2</v>
      </c>
      <c r="T39" s="3">
        <v>0.32707269825800006</v>
      </c>
      <c r="U39" s="3">
        <v>6.9832942799999994E-4</v>
      </c>
      <c r="V39" s="3">
        <v>0.28511457417999997</v>
      </c>
      <c r="W39" s="3">
        <v>2.9928248000000001E-2</v>
      </c>
      <c r="X39" s="3">
        <v>4.1949407458780003E-3</v>
      </c>
      <c r="Y39" s="3">
        <v>6.7429704170324E-3</v>
      </c>
      <c r="Z39" s="3">
        <v>2.0994186581492001E-3</v>
      </c>
      <c r="AA39" s="3">
        <v>1.679898531146E-3</v>
      </c>
      <c r="AB39" s="3">
        <v>1.47172283522056E-2</v>
      </c>
      <c r="AC39" s="3">
        <v>2.16880338408E-3</v>
      </c>
      <c r="AD39" s="3">
        <v>4.5557403320000001E-5</v>
      </c>
      <c r="AE39" s="51"/>
      <c r="AF39" s="22">
        <v>2881.43</v>
      </c>
      <c r="AG39" s="22">
        <v>118.116</v>
      </c>
      <c r="AH39" s="22" t="s">
        <v>431</v>
      </c>
      <c r="AI39" s="22">
        <v>419</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0.32171085599999999</v>
      </c>
      <c r="F41" s="3">
        <v>2.670108581</v>
      </c>
      <c r="G41" s="3">
        <v>0.13466794909000002</v>
      </c>
      <c r="H41" s="3">
        <v>0.32067899999999999</v>
      </c>
      <c r="I41" s="3">
        <v>1.39600892106</v>
      </c>
      <c r="J41" s="3">
        <v>1.42320750006</v>
      </c>
      <c r="K41" s="3">
        <v>1.48387650006</v>
      </c>
      <c r="L41" s="3">
        <v>0.39241333451999999</v>
      </c>
      <c r="M41" s="3">
        <v>5.0555200320000004</v>
      </c>
      <c r="N41" s="3">
        <v>0.23654740800390278</v>
      </c>
      <c r="O41" s="3">
        <v>0.17255237705429999</v>
      </c>
      <c r="P41" s="3">
        <v>5.1631120000000001E-3</v>
      </c>
      <c r="Q41" s="3">
        <v>2.1159992E-3</v>
      </c>
      <c r="R41" s="3">
        <v>0.20336798745099999</v>
      </c>
      <c r="S41" s="3">
        <v>5.3206590490199997E-2</v>
      </c>
      <c r="T41" s="3">
        <v>6.7268182450999997E-2</v>
      </c>
      <c r="U41" s="3">
        <v>4.5298294659999998E-3</v>
      </c>
      <c r="V41" s="3">
        <v>4.4466580847099992</v>
      </c>
      <c r="W41" s="3">
        <v>1.3803000000000001E-3</v>
      </c>
      <c r="X41" s="3">
        <v>8.6670758466699999E-2</v>
      </c>
      <c r="Y41" s="3">
        <v>0.13867798789499999</v>
      </c>
      <c r="Z41" s="3">
        <v>4.3335678628099998E-2</v>
      </c>
      <c r="AA41" s="3">
        <v>3.4668598789499995E-2</v>
      </c>
      <c r="AB41" s="3">
        <v>0.30335302377929996</v>
      </c>
      <c r="AC41" s="3">
        <v>4.3335087822459997E-2</v>
      </c>
      <c r="AD41" s="3">
        <v>5.2007189509000005E-4</v>
      </c>
      <c r="AE41" s="51"/>
      <c r="AF41" s="22">
        <v>3095.92</v>
      </c>
      <c r="AG41" s="22">
        <v>0</v>
      </c>
      <c r="AH41" s="22" t="s">
        <v>431</v>
      </c>
      <c r="AI41" s="22">
        <v>8667</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5.0855354684468255</v>
      </c>
      <c r="F43" s="3">
        <v>0.5605665388524439</v>
      </c>
      <c r="G43" s="3">
        <v>1.3860000000000001E-3</v>
      </c>
      <c r="H43" s="3">
        <v>5.8427262311743517E-3</v>
      </c>
      <c r="I43" s="3">
        <v>0.30250116002956667</v>
      </c>
      <c r="J43" s="3">
        <v>0.30287916002956666</v>
      </c>
      <c r="K43" s="3">
        <v>0.30376116002956666</v>
      </c>
      <c r="L43" s="3">
        <v>3.1424550879284849</v>
      </c>
      <c r="M43" s="3">
        <v>1.7645386431673284</v>
      </c>
      <c r="N43" s="3">
        <v>3.4020025002605477E-3</v>
      </c>
      <c r="O43" s="3">
        <v>1.6382509043241244E-3</v>
      </c>
      <c r="P43" s="3">
        <v>7.0633795389448396E-5</v>
      </c>
      <c r="Q43" s="3">
        <v>2.3940000000000001E-5</v>
      </c>
      <c r="R43" s="3">
        <v>2.898E-3</v>
      </c>
      <c r="S43" s="3">
        <v>7.5600000000000005E-4</v>
      </c>
      <c r="T43" s="3">
        <v>2.52E-4</v>
      </c>
      <c r="U43" s="3">
        <v>6.3E-5</v>
      </c>
      <c r="V43" s="3">
        <v>6.4512E-2</v>
      </c>
      <c r="W43" s="3">
        <v>1.26E-5</v>
      </c>
      <c r="X43" s="3">
        <v>1.2600000000000001E-3</v>
      </c>
      <c r="Y43" s="3">
        <v>2.016E-3</v>
      </c>
      <c r="Z43" s="3">
        <v>6.3000000000000003E-4</v>
      </c>
      <c r="AA43" s="3">
        <v>5.04E-4</v>
      </c>
      <c r="AB43" s="3">
        <v>4.4099999999999999E-3</v>
      </c>
      <c r="AC43" s="3">
        <v>6.3000000000000003E-4</v>
      </c>
      <c r="AD43" s="3">
        <v>7.5599999999999996E-6</v>
      </c>
      <c r="AE43" s="51"/>
      <c r="AF43" s="22">
        <v>6427.1749999999993</v>
      </c>
      <c r="AG43" s="22">
        <v>0</v>
      </c>
      <c r="AH43" s="22" t="s">
        <v>431</v>
      </c>
      <c r="AI43" s="22">
        <v>126</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3.6000000000000004E-2</v>
      </c>
      <c r="G48" s="3" t="s">
        <v>432</v>
      </c>
      <c r="H48" s="3" t="s">
        <v>432</v>
      </c>
      <c r="I48" s="3">
        <v>4.4099999999999999E-3</v>
      </c>
      <c r="J48" s="3">
        <v>2.052E-3</v>
      </c>
      <c r="K48" s="3">
        <v>2.4120000000000001E-4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4.4999999999999998E-2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0.63032461827048758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33.275599999999997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4.4391359999999998E-2</v>
      </c>
      <c r="J57" s="3">
        <v>7.9904448000000003E-2</v>
      </c>
      <c r="K57" s="3">
        <v>8.8782719999999996E-2</v>
      </c>
      <c r="L57" s="3">
        <v>0.13317408</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341.47199999999998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1.5989999999999997E-2</v>
      </c>
      <c r="F72" s="3">
        <v>5.6579999999999998E-3</v>
      </c>
      <c r="G72" s="3">
        <v>7.3800000000000003E-3</v>
      </c>
      <c r="H72" s="3" t="s">
        <v>432</v>
      </c>
      <c r="I72" s="3">
        <v>2.5829999999999998E-3</v>
      </c>
      <c r="J72" s="3">
        <v>2.9520000000000002E-3</v>
      </c>
      <c r="K72" s="3">
        <v>3.6900000000000001E-3</v>
      </c>
      <c r="L72" s="3">
        <v>9.298799999999999E-4</v>
      </c>
      <c r="M72" s="3">
        <v>0.20910000000000001</v>
      </c>
      <c r="N72" s="3">
        <v>0.31979999999999997</v>
      </c>
      <c r="O72" s="3">
        <v>2.46E-2</v>
      </c>
      <c r="P72" s="3">
        <v>6.1500000000000001E-3</v>
      </c>
      <c r="Q72" s="3">
        <v>1.8449999999999999E-3</v>
      </c>
      <c r="R72" s="3">
        <v>1.23E-2</v>
      </c>
      <c r="S72" s="3">
        <v>2.4599999999999999E-3</v>
      </c>
      <c r="T72" s="3">
        <v>8.6099999999999996E-2</v>
      </c>
      <c r="U72" s="3" t="s">
        <v>432</v>
      </c>
      <c r="V72" s="3">
        <v>0.44279999999999997</v>
      </c>
      <c r="W72" s="3">
        <v>0.36899999999999999</v>
      </c>
      <c r="X72" s="3" t="s">
        <v>432</v>
      </c>
      <c r="Y72" s="3" t="s">
        <v>432</v>
      </c>
      <c r="Z72" s="3" t="s">
        <v>432</v>
      </c>
      <c r="AA72" s="3" t="s">
        <v>432</v>
      </c>
      <c r="AB72" s="3">
        <v>5.9039999999999997E-5</v>
      </c>
      <c r="AC72" s="3" t="s">
        <v>432</v>
      </c>
      <c r="AD72" s="3">
        <v>3.0749999999999999E-4</v>
      </c>
      <c r="AE72" s="51"/>
      <c r="AF72" s="22">
        <v>0</v>
      </c>
      <c r="AG72" s="22">
        <v>0</v>
      </c>
      <c r="AH72" s="22">
        <v>0</v>
      </c>
      <c r="AI72" s="22">
        <v>0</v>
      </c>
      <c r="AJ72" s="22">
        <v>0</v>
      </c>
      <c r="AK72" s="22">
        <v>123</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3.6039948000000002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3.0033289999999999</v>
      </c>
      <c r="AL82" s="40" t="s">
        <v>220</v>
      </c>
    </row>
    <row r="83" spans="1:38" ht="26.25" hidden="1" customHeight="1" outlineLevel="1" thickBot="1" x14ac:dyDescent="0.3">
      <c r="A83" s="134" t="s">
        <v>54</v>
      </c>
      <c r="B83" s="138" t="s">
        <v>212</v>
      </c>
      <c r="C83" s="137" t="s">
        <v>213</v>
      </c>
      <c r="D83" s="62"/>
      <c r="E83" s="3" t="s">
        <v>432</v>
      </c>
      <c r="F83" s="3">
        <v>1.3759999999999998E-3</v>
      </c>
      <c r="G83" s="3" t="s">
        <v>432</v>
      </c>
      <c r="H83" s="3" t="s">
        <v>432</v>
      </c>
      <c r="I83" s="3">
        <v>8.6E-3</v>
      </c>
      <c r="J83" s="3">
        <v>0.17200000000000001</v>
      </c>
      <c r="K83" s="3">
        <v>1.29</v>
      </c>
      <c r="L83" s="3">
        <v>4.9019999999999999E-4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86</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0.24596000000000001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122.98</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0.20364959999999993</v>
      </c>
      <c r="F99" s="3">
        <v>3.3797400000000004</v>
      </c>
      <c r="G99" s="3" t="s">
        <v>432</v>
      </c>
      <c r="H99" s="3">
        <v>7.6540799999999996</v>
      </c>
      <c r="I99" s="3">
        <v>0.2646</v>
      </c>
      <c r="J99" s="3">
        <v>0.2646</v>
      </c>
      <c r="K99" s="3">
        <v>0.5796</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77.066350803506211</v>
      </c>
      <c r="AL99" s="40" t="s">
        <v>246</v>
      </c>
    </row>
    <row r="100" spans="1:38" ht="26.25" hidden="1" customHeight="1" outlineLevel="1" thickBot="1" x14ac:dyDescent="0.3">
      <c r="A100" s="129" t="s">
        <v>244</v>
      </c>
      <c r="B100" s="129" t="s">
        <v>247</v>
      </c>
      <c r="C100" s="130" t="s">
        <v>409</v>
      </c>
      <c r="D100" s="74"/>
      <c r="E100" s="3">
        <v>2.9951439999999989E-2</v>
      </c>
      <c r="F100" s="3">
        <v>0.77082799999999996</v>
      </c>
      <c r="G100" s="3" t="s">
        <v>432</v>
      </c>
      <c r="H100" s="3">
        <v>1.3892879999999999</v>
      </c>
      <c r="I100" s="3">
        <v>5.7780000000000005E-2</v>
      </c>
      <c r="J100" s="3">
        <v>5.7780000000000005E-2</v>
      </c>
      <c r="K100" s="3">
        <v>0.12625999999999998</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37.855649196493786</v>
      </c>
      <c r="AL100" s="40" t="s">
        <v>246</v>
      </c>
    </row>
    <row r="101" spans="1:38" ht="26.25" hidden="1" customHeight="1" outlineLevel="1" thickBot="1" x14ac:dyDescent="0.3">
      <c r="A101" s="129" t="s">
        <v>244</v>
      </c>
      <c r="B101" s="129" t="s">
        <v>248</v>
      </c>
      <c r="C101" s="130" t="s">
        <v>249</v>
      </c>
      <c r="D101" s="74"/>
      <c r="E101" s="3">
        <v>2.196E-2</v>
      </c>
      <c r="F101" s="3">
        <v>0.30926999999999999</v>
      </c>
      <c r="G101" s="3" t="s">
        <v>432</v>
      </c>
      <c r="H101" s="3">
        <v>0.73199999999999998</v>
      </c>
      <c r="I101" s="3">
        <v>0.10979999999999999</v>
      </c>
      <c r="J101" s="3">
        <v>0.10979999999999999</v>
      </c>
      <c r="K101" s="3">
        <v>0.25620000000000004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249.28100000000001</v>
      </c>
      <c r="AL101" s="40" t="s">
        <v>246</v>
      </c>
    </row>
    <row r="102" spans="1:38" ht="26.25" hidden="1" customHeight="1" outlineLevel="1" thickBot="1" x14ac:dyDescent="0.3">
      <c r="A102" s="129" t="s">
        <v>244</v>
      </c>
      <c r="B102" s="129" t="s">
        <v>250</v>
      </c>
      <c r="C102" s="130" t="s">
        <v>387</v>
      </c>
      <c r="D102" s="74"/>
      <c r="E102" s="3">
        <v>3.7087999999999996E-2</v>
      </c>
      <c r="F102" s="3">
        <v>0.17138</v>
      </c>
      <c r="G102" s="3" t="s">
        <v>432</v>
      </c>
      <c r="H102" s="3">
        <v>1.2387999999999999</v>
      </c>
      <c r="I102" s="3">
        <v>2.3560000000000001E-2</v>
      </c>
      <c r="J102" s="3">
        <v>2.3560000000000001E-2</v>
      </c>
      <c r="K102" s="3">
        <v>0.12692000000000001</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13.294</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1.128E-2</v>
      </c>
      <c r="F104" s="3">
        <v>0.50948000000000004</v>
      </c>
      <c r="G104" s="3" t="s">
        <v>432</v>
      </c>
      <c r="H104" s="3">
        <v>0.376</v>
      </c>
      <c r="I104" s="3">
        <v>5.6399999999999999E-2</v>
      </c>
      <c r="J104" s="3">
        <v>5.6399999999999999E-2</v>
      </c>
      <c r="K104" s="3">
        <v>0.13159999999999999</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23.276</v>
      </c>
      <c r="AL104" s="40" t="s">
        <v>246</v>
      </c>
    </row>
    <row r="105" spans="1:38" ht="26.25" hidden="1" customHeight="1" outlineLevel="1" thickBot="1" x14ac:dyDescent="0.3">
      <c r="A105" s="129" t="s">
        <v>244</v>
      </c>
      <c r="B105" s="129" t="s">
        <v>255</v>
      </c>
      <c r="C105" s="130" t="s">
        <v>256</v>
      </c>
      <c r="D105" s="74"/>
      <c r="E105" s="3">
        <v>1.2749999999999999E-2</v>
      </c>
      <c r="F105" s="3">
        <v>0.21802500000000002</v>
      </c>
      <c r="G105" s="3" t="s">
        <v>432</v>
      </c>
      <c r="H105" s="3">
        <v>0.35699999999999998</v>
      </c>
      <c r="I105" s="3">
        <v>1.1219999999999999E-2</v>
      </c>
      <c r="J105" s="3">
        <v>1.1219999999999999E-2</v>
      </c>
      <c r="K105" s="3">
        <v>2.4479999999999998E-2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6.26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6.4007999999999995E-2</v>
      </c>
      <c r="F107" s="3">
        <v>0.75437999999999994</v>
      </c>
      <c r="G107" s="3" t="s">
        <v>432</v>
      </c>
      <c r="H107" s="3">
        <v>0.73151999999999995</v>
      </c>
      <c r="I107" s="3">
        <v>0.18287999999999999</v>
      </c>
      <c r="J107" s="3">
        <v>0.18287999999999999</v>
      </c>
      <c r="K107" s="3">
        <v>0.86868000000000001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328.72976477707221</v>
      </c>
      <c r="AL107" s="40" t="s">
        <v>246</v>
      </c>
    </row>
    <row r="108" spans="1:38" ht="26.25" hidden="1" customHeight="1" outlineLevel="1" thickBot="1" x14ac:dyDescent="0.3">
      <c r="A108" s="129" t="s">
        <v>244</v>
      </c>
      <c r="B108" s="129" t="s">
        <v>260</v>
      </c>
      <c r="C108" s="130" t="s">
        <v>381</v>
      </c>
      <c r="D108" s="74"/>
      <c r="E108" s="3">
        <v>7.3925036039070385E-2</v>
      </c>
      <c r="F108" s="3">
        <v>0.29570014415628154</v>
      </c>
      <c r="G108" s="3" t="s">
        <v>432</v>
      </c>
      <c r="H108" s="3">
        <v>0.35593535870663523</v>
      </c>
      <c r="I108" s="3">
        <v>5.4759285954866954E-2</v>
      </c>
      <c r="J108" s="3">
        <v>5.4759285954866954E-2</v>
      </c>
      <c r="K108" s="3">
        <v>0.10951857190973391</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116.97847973801986</v>
      </c>
      <c r="AL108" s="40" t="s">
        <v>246</v>
      </c>
    </row>
    <row r="109" spans="1:38" ht="26.25" hidden="1" customHeight="1" outlineLevel="1" thickBot="1" x14ac:dyDescent="0.3">
      <c r="A109" s="129" t="s">
        <v>244</v>
      </c>
      <c r="B109" s="129" t="s">
        <v>261</v>
      </c>
      <c r="C109" s="130" t="s">
        <v>382</v>
      </c>
      <c r="D109" s="74"/>
      <c r="E109" s="3">
        <v>2.1599999999999998E-2</v>
      </c>
      <c r="F109" s="3">
        <v>0.39119999999999999</v>
      </c>
      <c r="G109" s="3" t="s">
        <v>432</v>
      </c>
      <c r="H109" s="3">
        <v>0.44800000000000006</v>
      </c>
      <c r="I109" s="3">
        <v>8.7999999999999995E-2</v>
      </c>
      <c r="J109" s="3">
        <v>8.7999999999999995E-2</v>
      </c>
      <c r="K109" s="3">
        <v>8.7999999999999995E-2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1.2914196528898867</v>
      </c>
      <c r="AL109" s="40" t="s">
        <v>246</v>
      </c>
    </row>
    <row r="110" spans="1:38" ht="26.25" hidden="1" customHeight="1" outlineLevel="1" thickBot="1" x14ac:dyDescent="0.3">
      <c r="A110" s="129" t="s">
        <v>244</v>
      </c>
      <c r="B110" s="129" t="s">
        <v>262</v>
      </c>
      <c r="C110" s="130" t="s">
        <v>383</v>
      </c>
      <c r="D110" s="74"/>
      <c r="E110" s="3">
        <v>1.0999999999999999E-2</v>
      </c>
      <c r="F110" s="3">
        <v>0.2445</v>
      </c>
      <c r="G110" s="3" t="s">
        <v>432</v>
      </c>
      <c r="H110" s="3">
        <v>0.22499999999999998</v>
      </c>
      <c r="I110" s="3">
        <v>6.9999999999999993E-2</v>
      </c>
      <c r="J110" s="3">
        <v>6.9999999999999993E-2</v>
      </c>
      <c r="K110" s="3">
        <v>6.9999999999999993E-2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1.5023358320181248</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0.56623242666666673</v>
      </c>
      <c r="F112" s="3" t="s">
        <v>432</v>
      </c>
      <c r="G112" s="3" t="s">
        <v>432</v>
      </c>
      <c r="H112" s="3">
        <v>2.1233716</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30333880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6.836514571909734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4.8030999999999997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3.6918483116973717E-2</v>
      </c>
      <c r="G125" s="3" t="s">
        <v>432</v>
      </c>
      <c r="H125" s="3" t="s">
        <v>432</v>
      </c>
      <c r="I125" s="3">
        <v>1.0664099615904424E-6</v>
      </c>
      <c r="J125" s="3">
        <v>7.077084290554754E-6</v>
      </c>
      <c r="K125" s="3">
        <v>1.4962054915647721E-5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3003329</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0.25109545948760559</v>
      </c>
      <c r="F135" s="3">
        <v>9.7121828669734234E-2</v>
      </c>
      <c r="G135" s="3">
        <v>8.6856919948542811E-3</v>
      </c>
      <c r="H135" s="3" t="s">
        <v>432</v>
      </c>
      <c r="I135" s="3">
        <v>0.33084590416763127</v>
      </c>
      <c r="J135" s="3">
        <v>0.35611337178902552</v>
      </c>
      <c r="K135" s="3">
        <v>0.36637828051021687</v>
      </c>
      <c r="L135" s="3">
        <v>3.316355125307998E-2</v>
      </c>
      <c r="M135" s="3">
        <v>4.4083834915701319</v>
      </c>
      <c r="N135" s="3">
        <v>3.8690809795259982E-2</v>
      </c>
      <c r="O135" s="3">
        <v>7.8960836316857106E-3</v>
      </c>
      <c r="P135" s="3" t="s">
        <v>432</v>
      </c>
      <c r="Q135" s="3">
        <v>3.2373942889911404E-2</v>
      </c>
      <c r="R135" s="3">
        <v>7.8960836316857097E-4</v>
      </c>
      <c r="S135" s="3">
        <v>1.5792167263371421E-2</v>
      </c>
      <c r="T135" s="3" t="s">
        <v>432</v>
      </c>
      <c r="U135" s="3" t="s">
        <v>432</v>
      </c>
      <c r="V135" s="3" t="s">
        <v>432</v>
      </c>
      <c r="W135" s="3">
        <v>7.8960836316857108E-4</v>
      </c>
      <c r="X135" s="3">
        <v>0.18397874861827707</v>
      </c>
      <c r="Y135" s="3">
        <v>0.36558867214704832</v>
      </c>
      <c r="Z135" s="3">
        <v>0.18397874861827707</v>
      </c>
      <c r="AA135" s="3" t="s">
        <v>432</v>
      </c>
      <c r="AB135" s="3">
        <v>0.73354616938360251</v>
      </c>
      <c r="AC135" s="3" t="s">
        <v>432</v>
      </c>
      <c r="AD135" s="3" t="s">
        <v>432</v>
      </c>
      <c r="AE135" s="51"/>
      <c r="AF135" s="22" t="s">
        <v>432</v>
      </c>
      <c r="AG135" s="22" t="s">
        <v>432</v>
      </c>
      <c r="AH135" s="22" t="s">
        <v>432</v>
      </c>
      <c r="AI135" s="22" t="s">
        <v>432</v>
      </c>
      <c r="AJ135" s="22" t="s">
        <v>432</v>
      </c>
      <c r="AK135" s="22">
        <v>78.960836316857097</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13.637992717071121</v>
      </c>
      <c r="F141" s="16">
        <f t="shared" ref="F141:AD141" si="0">SUM(F14:F140)</f>
        <v>15.707841232900998</v>
      </c>
      <c r="G141" s="16">
        <f t="shared" si="0"/>
        <v>2.237923369882854</v>
      </c>
      <c r="H141" s="16">
        <f t="shared" si="0"/>
        <v>27.628379472499393</v>
      </c>
      <c r="I141" s="16">
        <f t="shared" si="0"/>
        <v>3.4700281421043453</v>
      </c>
      <c r="J141" s="16">
        <f t="shared" si="0"/>
        <v>3.7532826048672687</v>
      </c>
      <c r="K141" s="16">
        <f t="shared" si="0"/>
        <v>6.4447217631907527</v>
      </c>
      <c r="L141" s="16">
        <f t="shared" si="0"/>
        <v>3.8615034732934457</v>
      </c>
      <c r="M141" s="16">
        <f t="shared" si="0"/>
        <v>13.327154790484414</v>
      </c>
      <c r="N141" s="16">
        <f t="shared" si="0"/>
        <v>0.67323782717993796</v>
      </c>
      <c r="O141" s="16">
        <f t="shared" si="0"/>
        <v>3.8279857303274505</v>
      </c>
      <c r="P141" s="16">
        <f t="shared" si="0"/>
        <v>2.7544530496413895</v>
      </c>
      <c r="Q141" s="16">
        <f t="shared" si="0"/>
        <v>6.6788362113911398E-2</v>
      </c>
      <c r="R141" s="16">
        <f>SUM(R14:R140)</f>
        <v>0.30325915148637206</v>
      </c>
      <c r="S141" s="16">
        <f t="shared" si="0"/>
        <v>0.10164131011789206</v>
      </c>
      <c r="T141" s="16">
        <f t="shared" si="0"/>
        <v>0.96379573752488501</v>
      </c>
      <c r="U141" s="16">
        <f t="shared" si="0"/>
        <v>2.2572827959840711E-2</v>
      </c>
      <c r="V141" s="16">
        <f t="shared" si="0"/>
        <v>5.8455047562040701</v>
      </c>
      <c r="W141" s="16">
        <f t="shared" si="0"/>
        <v>0.41061796816316853</v>
      </c>
      <c r="X141" s="16">
        <f t="shared" si="0"/>
        <v>0.29292903195471059</v>
      </c>
      <c r="Y141" s="16">
        <f t="shared" si="0"/>
        <v>0.61948482034985997</v>
      </c>
      <c r="Z141" s="16">
        <f t="shared" si="0"/>
        <v>0.24345936137389426</v>
      </c>
      <c r="AA141" s="16">
        <f t="shared" si="0"/>
        <v>4.8516535429954703E-2</v>
      </c>
      <c r="AB141" s="16">
        <f t="shared" si="0"/>
        <v>1.2046977906111451</v>
      </c>
      <c r="AC141" s="16">
        <f t="shared" si="0"/>
        <v>8.3500095449625409</v>
      </c>
      <c r="AD141" s="16">
        <f t="shared" si="0"/>
        <v>1.6609067214057101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13.637992717071121</v>
      </c>
      <c r="F152" s="11">
        <f t="shared" ref="F152:AD152" si="1">SUM(F$141, F$151, IF(AND(ISNUMBER(SEARCH($B$4,"AT|BE|CH|GB|IE|LT|LU|NL")),SUM(F$143:F$149)&gt;0),SUM(F$143:F$149)-SUM(F$27:F$33),0))</f>
        <v>15.707841232900998</v>
      </c>
      <c r="G152" s="11">
        <f t="shared" si="1"/>
        <v>2.237923369882854</v>
      </c>
      <c r="H152" s="11">
        <f t="shared" si="1"/>
        <v>27.628379472499393</v>
      </c>
      <c r="I152" s="11">
        <f t="shared" si="1"/>
        <v>3.4700281421043453</v>
      </c>
      <c r="J152" s="11">
        <f t="shared" si="1"/>
        <v>3.7532826048672687</v>
      </c>
      <c r="K152" s="11">
        <f t="shared" si="1"/>
        <v>6.4447217631907527</v>
      </c>
      <c r="L152" s="11">
        <f t="shared" si="1"/>
        <v>3.8615034732934457</v>
      </c>
      <c r="M152" s="11">
        <f t="shared" si="1"/>
        <v>13.327154790484414</v>
      </c>
      <c r="N152" s="11">
        <f t="shared" si="1"/>
        <v>0.67323782717993796</v>
      </c>
      <c r="O152" s="11">
        <f t="shared" si="1"/>
        <v>3.8279857303274505</v>
      </c>
      <c r="P152" s="11">
        <f t="shared" si="1"/>
        <v>2.7544530496413895</v>
      </c>
      <c r="Q152" s="11">
        <f t="shared" si="1"/>
        <v>6.6788362113911398E-2</v>
      </c>
      <c r="R152" s="11">
        <f t="shared" si="1"/>
        <v>0.30325915148637206</v>
      </c>
      <c r="S152" s="11">
        <f t="shared" si="1"/>
        <v>0.10164131011789206</v>
      </c>
      <c r="T152" s="11">
        <f t="shared" si="1"/>
        <v>0.96379573752488501</v>
      </c>
      <c r="U152" s="11">
        <f t="shared" si="1"/>
        <v>2.2572827959840711E-2</v>
      </c>
      <c r="V152" s="11">
        <f t="shared" si="1"/>
        <v>5.8455047562040701</v>
      </c>
      <c r="W152" s="11">
        <f t="shared" si="1"/>
        <v>0.41061796816316853</v>
      </c>
      <c r="X152" s="11">
        <f t="shared" si="1"/>
        <v>0.29292903195471059</v>
      </c>
      <c r="Y152" s="11">
        <f t="shared" si="1"/>
        <v>0.61948482034985997</v>
      </c>
      <c r="Z152" s="11">
        <f t="shared" si="1"/>
        <v>0.24345936137389426</v>
      </c>
      <c r="AA152" s="11">
        <f t="shared" si="1"/>
        <v>4.8516535429954703E-2</v>
      </c>
      <c r="AB152" s="11">
        <f t="shared" si="1"/>
        <v>1.2046977906111451</v>
      </c>
      <c r="AC152" s="11">
        <f t="shared" si="1"/>
        <v>8.3500095449625409</v>
      </c>
      <c r="AD152" s="11">
        <f t="shared" si="1"/>
        <v>1.6609067214057101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13.637992717071121</v>
      </c>
      <c r="F154" s="11">
        <f>SUM(F$141, F$153, -1 * IF(OR($B$6=2005,$B$6&gt;=2020),SUM(F$99:F$122),0), IF(AND(ISNUMBER(SEARCH($B$4,"AT|BE|CH|GB|IE|LT|LU|NL")),SUM(F$143:F$149)&gt;0),SUM(F$143:F$149)-SUM(F$27:F$33),0))</f>
        <v>15.707841232900998</v>
      </c>
      <c r="G154" s="11">
        <f>SUM(G$141, G$153, IF(AND(ISNUMBER(SEARCH($B$4,"AT|BE|CH|GB|IE|LT|LU|NL")),SUM(G$143:G$149)&gt;0),SUM(G$143:G$149)-SUM(G$27:G$33),0))</f>
        <v>2.237923369882854</v>
      </c>
      <c r="H154" s="11">
        <f>SUM(H$141, H$153, IF(AND(ISNUMBER(SEARCH($B$4,"AT|BE|CH|GB|IE|LT|LU|NL")),SUM(H$143:H$149)&gt;0),SUM(H$143:H$149)-SUM(H$27:H$33),0))</f>
        <v>27.628379472499393</v>
      </c>
      <c r="I154" s="11">
        <f t="shared" ref="I154:AD154" si="2">SUM(I$141, I$153, IF(AND(ISNUMBER(SEARCH($B$4,"AT|BE|CH|GB|IE|LT|LU|NL")),SUM(I$143:I$149)&gt;0),SUM(I$143:I$149)-SUM(I$27:I$33),0))</f>
        <v>3.4700281421043453</v>
      </c>
      <c r="J154" s="11">
        <f t="shared" si="2"/>
        <v>3.7532826048672687</v>
      </c>
      <c r="K154" s="11">
        <f t="shared" si="2"/>
        <v>6.4447217631907527</v>
      </c>
      <c r="L154" s="11">
        <f t="shared" si="2"/>
        <v>3.8615034732934457</v>
      </c>
      <c r="M154" s="11">
        <f t="shared" si="2"/>
        <v>13.327154790484414</v>
      </c>
      <c r="N154" s="11">
        <f t="shared" si="2"/>
        <v>0.67323782717993796</v>
      </c>
      <c r="O154" s="11">
        <f t="shared" si="2"/>
        <v>3.8279857303274505</v>
      </c>
      <c r="P154" s="11">
        <f t="shared" si="2"/>
        <v>2.7544530496413895</v>
      </c>
      <c r="Q154" s="11">
        <f t="shared" si="2"/>
        <v>6.6788362113911398E-2</v>
      </c>
      <c r="R154" s="11">
        <f t="shared" si="2"/>
        <v>0.30325915148637206</v>
      </c>
      <c r="S154" s="11">
        <f t="shared" si="2"/>
        <v>0.10164131011789206</v>
      </c>
      <c r="T154" s="11">
        <f t="shared" si="2"/>
        <v>0.96379573752488501</v>
      </c>
      <c r="U154" s="11">
        <f t="shared" si="2"/>
        <v>2.2572827959840711E-2</v>
      </c>
      <c r="V154" s="11">
        <f t="shared" si="2"/>
        <v>5.8455047562040701</v>
      </c>
      <c r="W154" s="11">
        <f t="shared" si="2"/>
        <v>0.41061796816316853</v>
      </c>
      <c r="X154" s="11">
        <f t="shared" si="2"/>
        <v>0.29292903195471059</v>
      </c>
      <c r="Y154" s="11">
        <f t="shared" si="2"/>
        <v>0.61948482034985997</v>
      </c>
      <c r="Z154" s="11">
        <f t="shared" si="2"/>
        <v>0.24345936137389426</v>
      </c>
      <c r="AA154" s="11">
        <f t="shared" si="2"/>
        <v>4.8516535429954703E-2</v>
      </c>
      <c r="AB154" s="11">
        <f t="shared" si="2"/>
        <v>1.2046977906111451</v>
      </c>
      <c r="AC154" s="11">
        <f t="shared" si="2"/>
        <v>8.3500095449625409</v>
      </c>
      <c r="AD154" s="11">
        <f t="shared" si="2"/>
        <v>1.6609067214057101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AL170"/>
  <sheetViews>
    <sheetView zoomScale="55" zoomScaleNormal="55" workbookViewId="0">
      <pane xSplit="4" ySplit="13" topLeftCell="E2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2007</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2007</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0.165514774</v>
      </c>
      <c r="F14" s="3">
        <v>2.6808730999999995E-3</v>
      </c>
      <c r="G14" s="3">
        <v>0.57697051499999996</v>
      </c>
      <c r="H14" s="3" t="s">
        <v>431</v>
      </c>
      <c r="I14" s="3">
        <v>2.2496022100000002E-2</v>
      </c>
      <c r="J14" s="3">
        <v>2.9373044399999999E-2</v>
      </c>
      <c r="K14" s="3">
        <v>4.1262133799999996E-2</v>
      </c>
      <c r="L14" s="3">
        <v>1.2597772375999999E-3</v>
      </c>
      <c r="M14" s="3">
        <v>1.76005147E-2</v>
      </c>
      <c r="N14" s="3">
        <v>5.315122319999999E-3</v>
      </c>
      <c r="O14" s="3">
        <v>1.3987163999999999</v>
      </c>
      <c r="P14" s="3">
        <v>3.9746857700000002E-4</v>
      </c>
      <c r="Q14" s="3">
        <v>4.6390760599999996E-3</v>
      </c>
      <c r="R14" s="3">
        <v>2.9722723499999997E-3</v>
      </c>
      <c r="S14" s="3">
        <v>6.1893200699999996E-3</v>
      </c>
      <c r="T14" s="3">
        <v>0.29722723499999998</v>
      </c>
      <c r="U14" s="3">
        <v>2.4011298199999999E-3</v>
      </c>
      <c r="V14" s="3">
        <v>0.1023394166</v>
      </c>
      <c r="W14" s="3">
        <v>2.9139925E-3</v>
      </c>
      <c r="X14" s="3" t="s">
        <v>432</v>
      </c>
      <c r="Y14" s="3">
        <v>5.2451864999999999E-6</v>
      </c>
      <c r="Z14" s="3">
        <v>5.2451864999999999E-6</v>
      </c>
      <c r="AA14" s="3">
        <v>8.0659312400000008E-6</v>
      </c>
      <c r="AB14" s="3">
        <v>1.8556304240000001E-5</v>
      </c>
      <c r="AC14" s="3" t="s">
        <v>432</v>
      </c>
      <c r="AD14" s="3" t="s">
        <v>432</v>
      </c>
      <c r="AE14" s="51"/>
      <c r="AF14" s="22">
        <v>1165.597</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0.106298172</v>
      </c>
      <c r="F15" s="3">
        <v>2.9787235200000001E-3</v>
      </c>
      <c r="G15" s="3">
        <v>4.3039196400000007E-4</v>
      </c>
      <c r="H15" s="3" t="s">
        <v>432</v>
      </c>
      <c r="I15" s="3">
        <v>1.3631631599999999E-3</v>
      </c>
      <c r="J15" s="3">
        <v>1.3631631599999999E-3</v>
      </c>
      <c r="K15" s="3">
        <v>1.3631631599999999E-3</v>
      </c>
      <c r="L15" s="3">
        <v>1.9849562544E-4</v>
      </c>
      <c r="M15" s="3">
        <v>2.8676882399999999E-2</v>
      </c>
      <c r="N15" s="3">
        <v>2.0671994100000001E-3</v>
      </c>
      <c r="O15" s="3">
        <v>0.82203542227500004</v>
      </c>
      <c r="P15" s="3">
        <v>1.3700078399999998E-4</v>
      </c>
      <c r="Q15" s="3">
        <v>4.4126059200000003E-4</v>
      </c>
      <c r="R15" s="3">
        <v>3.163737156E-3</v>
      </c>
      <c r="S15" s="3">
        <v>2.5631163396000003E-3</v>
      </c>
      <c r="T15" s="3">
        <v>4.1565507209999995E-3</v>
      </c>
      <c r="U15" s="3">
        <v>4.8913199999999998E-4</v>
      </c>
      <c r="V15" s="3">
        <v>2.9441437649999999E-2</v>
      </c>
      <c r="W15" s="3">
        <v>1.8855E-4</v>
      </c>
      <c r="X15" s="3">
        <v>9.8356593600000009E-7</v>
      </c>
      <c r="Y15" s="3">
        <v>1.63294416E-6</v>
      </c>
      <c r="Z15" s="3">
        <v>1.045281264E-6</v>
      </c>
      <c r="AA15" s="3">
        <v>1.045281264E-6</v>
      </c>
      <c r="AB15" s="3">
        <v>4.707072624E-6</v>
      </c>
      <c r="AC15" s="3" t="s">
        <v>432</v>
      </c>
      <c r="AD15" s="3" t="s">
        <v>432</v>
      </c>
      <c r="AE15" s="51"/>
      <c r="AF15" s="22">
        <v>577.27200000000005</v>
      </c>
      <c r="AG15" s="22" t="s">
        <v>431</v>
      </c>
      <c r="AH15" s="22">
        <v>377.1</v>
      </c>
      <c r="AI15" s="22" t="s">
        <v>431</v>
      </c>
      <c r="AJ15" s="22" t="s">
        <v>431</v>
      </c>
      <c r="AK15" s="22" t="s">
        <v>432</v>
      </c>
      <c r="AL15" s="40" t="s">
        <v>50</v>
      </c>
    </row>
    <row r="16" spans="1:38" ht="26.25" customHeight="1" outlineLevel="1" thickBot="1" x14ac:dyDescent="0.3">
      <c r="A16" s="118" t="s">
        <v>54</v>
      </c>
      <c r="B16" s="118" t="s">
        <v>57</v>
      </c>
      <c r="C16" s="119" t="s">
        <v>58</v>
      </c>
      <c r="D16" s="62"/>
      <c r="E16" s="3">
        <v>1.33767E-2</v>
      </c>
      <c r="F16" s="3">
        <v>3.9078000000000002E-4</v>
      </c>
      <c r="G16" s="3">
        <v>4.2234300000000003E-5</v>
      </c>
      <c r="H16" s="3" t="s">
        <v>431</v>
      </c>
      <c r="I16" s="3">
        <v>1.33767E-4</v>
      </c>
      <c r="J16" s="3">
        <v>1.33767E-4</v>
      </c>
      <c r="K16" s="3">
        <v>1.33767E-4</v>
      </c>
      <c r="L16" s="3">
        <v>3.7575E-6</v>
      </c>
      <c r="M16" s="3">
        <v>5.8617000000000001E-3</v>
      </c>
      <c r="N16" s="3">
        <v>2.2545000000000002E-7</v>
      </c>
      <c r="O16" s="3">
        <v>3.7575000000000004E-8</v>
      </c>
      <c r="P16" s="3">
        <v>1.503E-5</v>
      </c>
      <c r="Q16" s="3">
        <v>1.8036000000000001E-5</v>
      </c>
      <c r="R16" s="3">
        <v>1.1422800000000001E-7</v>
      </c>
      <c r="S16" s="3">
        <v>1.14228E-8</v>
      </c>
      <c r="T16" s="3">
        <v>7.6653000000000005E-8</v>
      </c>
      <c r="U16" s="3">
        <v>1.6833599999999998E-6</v>
      </c>
      <c r="V16" s="3">
        <v>2.2545000000000002E-7</v>
      </c>
      <c r="W16" s="3">
        <v>7.5149999999999997E-5</v>
      </c>
      <c r="X16" s="3">
        <v>8.4168000000000016E-8</v>
      </c>
      <c r="Y16" s="3">
        <v>1.2625200000000001E-7</v>
      </c>
      <c r="Z16" s="3">
        <v>1.2625200000000001E-7</v>
      </c>
      <c r="AA16" s="3">
        <v>1.2625200000000001E-7</v>
      </c>
      <c r="AB16" s="3">
        <v>4.6292400000000008E-7</v>
      </c>
      <c r="AC16" s="3" t="s">
        <v>432</v>
      </c>
      <c r="AD16" s="3" t="s">
        <v>432</v>
      </c>
      <c r="AE16" s="51"/>
      <c r="AF16" s="22" t="s">
        <v>431</v>
      </c>
      <c r="AG16" s="22" t="s">
        <v>431</v>
      </c>
      <c r="AH16" s="22">
        <v>150.30000000000001</v>
      </c>
      <c r="AI16" s="22" t="s">
        <v>431</v>
      </c>
      <c r="AJ16" s="22" t="s">
        <v>431</v>
      </c>
      <c r="AK16" s="22" t="s">
        <v>432</v>
      </c>
      <c r="AL16" s="40" t="s">
        <v>50</v>
      </c>
    </row>
    <row r="17" spans="1:38" ht="26.25" customHeight="1" outlineLevel="1" thickBot="1" x14ac:dyDescent="0.3">
      <c r="A17" s="118" t="s">
        <v>54</v>
      </c>
      <c r="B17" s="118" t="s">
        <v>59</v>
      </c>
      <c r="C17" s="119" t="s">
        <v>60</v>
      </c>
      <c r="D17" s="62"/>
      <c r="E17" s="3">
        <v>0.46417214700000003</v>
      </c>
      <c r="F17" s="3">
        <v>2.2620475000000001E-2</v>
      </c>
      <c r="G17" s="3">
        <v>4.2526492999999999E-2</v>
      </c>
      <c r="H17" s="3" t="s">
        <v>431</v>
      </c>
      <c r="I17" s="3">
        <v>1.8096379999999999E-2</v>
      </c>
      <c r="J17" s="3">
        <v>1.8096379999999999E-2</v>
      </c>
      <c r="K17" s="3">
        <v>1.8096379999999999E-2</v>
      </c>
      <c r="L17" s="3">
        <v>1.01339728E-2</v>
      </c>
      <c r="M17" s="3">
        <v>5.9718054E-2</v>
      </c>
      <c r="N17" s="3">
        <v>5.5265520191744003E-5</v>
      </c>
      <c r="O17" s="3">
        <v>5.428914E-3</v>
      </c>
      <c r="P17" s="3">
        <v>1.0857828000000001E-4</v>
      </c>
      <c r="Q17" s="3">
        <v>2.7144570000000002E-5</v>
      </c>
      <c r="R17" s="3">
        <v>1.809638E-4</v>
      </c>
      <c r="S17" s="3">
        <v>1.9906017999999997E-4</v>
      </c>
      <c r="T17" s="3">
        <v>7.238552E-6</v>
      </c>
      <c r="U17" s="3">
        <v>9.9530089999999983E-5</v>
      </c>
      <c r="V17" s="3">
        <v>2.6239751000000002E-2</v>
      </c>
      <c r="W17" s="3">
        <v>6.9349139999999999E-4</v>
      </c>
      <c r="X17" s="3">
        <v>1.7191560999999999E-3</v>
      </c>
      <c r="Y17" s="3">
        <v>1.3572285E-2</v>
      </c>
      <c r="Z17" s="3">
        <v>1.5381923E-3</v>
      </c>
      <c r="AA17" s="3">
        <v>1.3572285E-3</v>
      </c>
      <c r="AB17" s="3">
        <v>1.81868619E-2</v>
      </c>
      <c r="AC17" s="3" t="s">
        <v>431</v>
      </c>
      <c r="AD17" s="3" t="s">
        <v>431</v>
      </c>
      <c r="AE17" s="51"/>
      <c r="AF17" s="22">
        <v>904.81899999999996</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4.3912800000000002E-2</v>
      </c>
      <c r="F18" s="3">
        <v>2.14E-3</v>
      </c>
      <c r="G18" s="3">
        <v>4.0232000000000002E-3</v>
      </c>
      <c r="H18" s="3" t="s">
        <v>431</v>
      </c>
      <c r="I18" s="3">
        <v>1.712E-3</v>
      </c>
      <c r="J18" s="3">
        <v>1.712E-3</v>
      </c>
      <c r="K18" s="3">
        <v>1.712E-3</v>
      </c>
      <c r="L18" s="3">
        <v>9.5872000000000004E-4</v>
      </c>
      <c r="M18" s="3">
        <v>5.6496000000000003E-3</v>
      </c>
      <c r="N18" s="3">
        <v>7.6697600000000007E-14</v>
      </c>
      <c r="O18" s="3">
        <v>5.1360000000000002E-4</v>
      </c>
      <c r="P18" s="3">
        <v>1.0271999999999999E-5</v>
      </c>
      <c r="Q18" s="3">
        <v>2.5679999999999998E-6</v>
      </c>
      <c r="R18" s="3">
        <v>1.7119999999999999E-5</v>
      </c>
      <c r="S18" s="3">
        <v>1.8831999999999999E-5</v>
      </c>
      <c r="T18" s="3">
        <v>6.848000000000001E-7</v>
      </c>
      <c r="U18" s="3">
        <v>9.4159999999999993E-6</v>
      </c>
      <c r="V18" s="3">
        <v>2.4824000000000001E-3</v>
      </c>
      <c r="W18" s="3">
        <v>1.1983999999999999E-4</v>
      </c>
      <c r="X18" s="3">
        <v>1.6264E-4</v>
      </c>
      <c r="Y18" s="3">
        <v>1.284E-3</v>
      </c>
      <c r="Z18" s="3">
        <v>1.4552E-4</v>
      </c>
      <c r="AA18" s="3">
        <v>1.284E-4</v>
      </c>
      <c r="AB18" s="3">
        <v>1.7205600000000001E-3</v>
      </c>
      <c r="AC18" s="3" t="s">
        <v>431</v>
      </c>
      <c r="AD18" s="3" t="s">
        <v>431</v>
      </c>
      <c r="AE18" s="51"/>
      <c r="AF18" s="22">
        <v>85.6</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0.47570794900000002</v>
      </c>
      <c r="F19" s="3">
        <v>2.7770340000000001E-2</v>
      </c>
      <c r="G19" s="3">
        <v>4.2138092850000003E-2</v>
      </c>
      <c r="H19" s="3" t="s">
        <v>431</v>
      </c>
      <c r="I19" s="3">
        <v>1.8048172899999999E-2</v>
      </c>
      <c r="J19" s="3">
        <v>1.8048172899999999E-2</v>
      </c>
      <c r="K19" s="3">
        <v>1.8048172899999999E-2</v>
      </c>
      <c r="L19" s="3">
        <v>1.00131118E-2</v>
      </c>
      <c r="M19" s="3">
        <v>6.5810173E-2</v>
      </c>
      <c r="N19" s="3">
        <v>7.0632745038348802E-5</v>
      </c>
      <c r="O19" s="3">
        <v>5.3593108995000005E-3</v>
      </c>
      <c r="P19" s="3">
        <v>2.3492165999999999E-4</v>
      </c>
      <c r="Q19" s="3">
        <v>5.0450989999999994E-5</v>
      </c>
      <c r="R19" s="3">
        <v>1.8171181500000001E-4</v>
      </c>
      <c r="S19" s="3">
        <v>1.9711530300000002E-4</v>
      </c>
      <c r="T19" s="3">
        <v>1.0220678999999999E-5</v>
      </c>
      <c r="U19" s="3">
        <v>1.1197032000000001E-4</v>
      </c>
      <c r="V19" s="3">
        <v>2.607499215E-2</v>
      </c>
      <c r="W19" s="3">
        <v>5.9919999999999996E-5</v>
      </c>
      <c r="X19" s="3">
        <v>1.6970476999999999E-3</v>
      </c>
      <c r="Y19" s="3">
        <v>1.3397745000000001E-2</v>
      </c>
      <c r="Z19" s="3">
        <v>1.5184110999999999E-3</v>
      </c>
      <c r="AA19" s="3">
        <v>1.3397744999999999E-3</v>
      </c>
      <c r="AB19" s="3">
        <v>1.7952978300000002E-2</v>
      </c>
      <c r="AC19" s="3" t="s">
        <v>431</v>
      </c>
      <c r="AD19" s="3" t="s">
        <v>431</v>
      </c>
      <c r="AE19" s="51"/>
      <c r="AF19" s="22">
        <v>1129.7380000000001</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6.6894687000000008E-2</v>
      </c>
      <c r="F20" s="3">
        <v>3.259975E-3</v>
      </c>
      <c r="G20" s="3">
        <v>6.1287530000000007E-3</v>
      </c>
      <c r="H20" s="3" t="s">
        <v>431</v>
      </c>
      <c r="I20" s="3">
        <v>2.6079800000000002E-3</v>
      </c>
      <c r="J20" s="3">
        <v>2.6079800000000002E-3</v>
      </c>
      <c r="K20" s="3">
        <v>2.6079800000000002E-3</v>
      </c>
      <c r="L20" s="3">
        <v>1.4604688000000002E-3</v>
      </c>
      <c r="M20" s="3">
        <v>8.6063340000000002E-3</v>
      </c>
      <c r="N20" s="3">
        <v>3.5839200766976003E-6</v>
      </c>
      <c r="O20" s="3">
        <v>7.8239400000000006E-4</v>
      </c>
      <c r="P20" s="3">
        <v>1.5647879999999998E-5</v>
      </c>
      <c r="Q20" s="3">
        <v>3.9119699999999996E-6</v>
      </c>
      <c r="R20" s="3">
        <v>2.6079800000000001E-5</v>
      </c>
      <c r="S20" s="3">
        <v>2.8687779999999999E-5</v>
      </c>
      <c r="T20" s="3">
        <v>1.043192E-6</v>
      </c>
      <c r="U20" s="3">
        <v>1.4343889999999999E-5</v>
      </c>
      <c r="V20" s="3">
        <v>3.7815710000000001E-3</v>
      </c>
      <c r="W20" s="3">
        <v>1.1983999999999999E-4</v>
      </c>
      <c r="X20" s="3">
        <v>2.4775809999999998E-4</v>
      </c>
      <c r="Y20" s="3">
        <v>1.9559849999999999E-3</v>
      </c>
      <c r="Z20" s="3">
        <v>2.2167829999999999E-4</v>
      </c>
      <c r="AA20" s="3">
        <v>1.9559850000000001E-4</v>
      </c>
      <c r="AB20" s="3">
        <v>2.6210199000000003E-3</v>
      </c>
      <c r="AC20" s="3" t="s">
        <v>431</v>
      </c>
      <c r="AD20" s="3" t="s">
        <v>431</v>
      </c>
      <c r="AE20" s="51"/>
      <c r="AF20" s="22">
        <v>130.399</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0.40264516100000003</v>
      </c>
      <c r="F21" s="3">
        <v>0.13369223699999999</v>
      </c>
      <c r="G21" s="3">
        <v>3.9781288479999996E-2</v>
      </c>
      <c r="H21" s="3">
        <v>1.3616E-2</v>
      </c>
      <c r="I21" s="3">
        <v>6.6819310320000005E-2</v>
      </c>
      <c r="J21" s="3">
        <v>6.7923310319999999E-2</v>
      </c>
      <c r="K21" s="3">
        <v>7.0499310319999994E-2</v>
      </c>
      <c r="L21" s="3">
        <v>2.291812176E-2</v>
      </c>
      <c r="M21" s="3">
        <v>0.26524868600000001</v>
      </c>
      <c r="N21" s="3">
        <v>9.9918404840766972E-3</v>
      </c>
      <c r="O21" s="3">
        <v>9.3296803196000009E-3</v>
      </c>
      <c r="P21" s="3">
        <v>3.9918196000000004E-4</v>
      </c>
      <c r="Q21" s="3">
        <v>1.1157194999999999E-4</v>
      </c>
      <c r="R21" s="3">
        <v>8.6179771719999999E-3</v>
      </c>
      <c r="S21" s="3">
        <v>2.3751607343999999E-3</v>
      </c>
      <c r="T21" s="3">
        <v>7.4452085199999999E-4</v>
      </c>
      <c r="U21" s="3">
        <v>2.7831050199999998E-4</v>
      </c>
      <c r="V21" s="3">
        <v>0.21052411311999999</v>
      </c>
      <c r="W21" s="3">
        <v>1.5663999999999999E-4</v>
      </c>
      <c r="X21" s="3">
        <v>5.1194115000000005E-3</v>
      </c>
      <c r="Y21" s="3">
        <v>1.7251775E-2</v>
      </c>
      <c r="Z21" s="3">
        <v>3.1278945000000002E-3</v>
      </c>
      <c r="AA21" s="3">
        <v>2.6083775E-3</v>
      </c>
      <c r="AB21" s="3">
        <v>2.8107458499999995E-2</v>
      </c>
      <c r="AC21" s="3">
        <v>1.8400000000000001E-3</v>
      </c>
      <c r="AD21" s="3">
        <v>2.2079999999999999E-5</v>
      </c>
      <c r="AE21" s="51"/>
      <c r="AF21" s="22">
        <v>946.82900000000006</v>
      </c>
      <c r="AG21" s="22">
        <v>0</v>
      </c>
      <c r="AH21" s="22" t="s">
        <v>431</v>
      </c>
      <c r="AI21" s="22">
        <v>368</v>
      </c>
      <c r="AJ21" s="22" t="s">
        <v>431</v>
      </c>
      <c r="AK21" s="22" t="s">
        <v>432</v>
      </c>
      <c r="AL21" s="40" t="s">
        <v>50</v>
      </c>
    </row>
    <row r="22" spans="1:38" ht="26.25" customHeight="1" outlineLevel="1" thickBot="1" x14ac:dyDescent="0.3">
      <c r="A22" s="118" t="s">
        <v>54</v>
      </c>
      <c r="B22" s="118" t="s">
        <v>69</v>
      </c>
      <c r="C22" s="119" t="s">
        <v>70</v>
      </c>
      <c r="D22" s="62"/>
      <c r="E22" s="3">
        <v>1.086061926</v>
      </c>
      <c r="F22" s="3">
        <v>4.9262482000000003E-2</v>
      </c>
      <c r="G22" s="3">
        <v>0.67047512899999995</v>
      </c>
      <c r="H22" s="3" t="s">
        <v>431</v>
      </c>
      <c r="I22" s="3">
        <v>4.0126556000000001E-2</v>
      </c>
      <c r="J22" s="3">
        <v>4.1745729500000002E-2</v>
      </c>
      <c r="K22" s="3">
        <v>4.3054848499999999E-2</v>
      </c>
      <c r="L22" s="3">
        <v>2.1924073024000002E-2</v>
      </c>
      <c r="M22" s="3">
        <v>0.13177685549999998</v>
      </c>
      <c r="N22" s="3">
        <v>5.3236715599999998E-3</v>
      </c>
      <c r="O22" s="3">
        <v>1.2327351E-2</v>
      </c>
      <c r="P22" s="3">
        <v>1.23320934E-3</v>
      </c>
      <c r="Q22" s="3">
        <v>4.9849577099999997E-3</v>
      </c>
      <c r="R22" s="3">
        <v>3.5252369E-3</v>
      </c>
      <c r="S22" s="3">
        <v>7.7377054000000002E-4</v>
      </c>
      <c r="T22" s="3">
        <v>3.3573081559999996E-3</v>
      </c>
      <c r="U22" s="3">
        <v>1.5717357769999999E-2</v>
      </c>
      <c r="V22" s="3">
        <v>5.9616647000000002E-2</v>
      </c>
      <c r="W22" s="3">
        <v>3.4450499999999998E-3</v>
      </c>
      <c r="X22" s="3">
        <v>3.7077411565000001E-3</v>
      </c>
      <c r="Y22" s="3">
        <v>2.9280851684999998E-2</v>
      </c>
      <c r="Z22" s="3">
        <v>3.3270425450000001E-3</v>
      </c>
      <c r="AA22" s="3">
        <v>2.9275339604999998E-3</v>
      </c>
      <c r="AB22" s="3">
        <v>3.9243169347E-2</v>
      </c>
      <c r="AC22" s="3">
        <v>2.3081834999999998E-3</v>
      </c>
      <c r="AD22" s="3">
        <v>1.1368665000000001E-6</v>
      </c>
      <c r="AE22" s="51"/>
      <c r="AF22" s="22">
        <v>1951.2070000000001</v>
      </c>
      <c r="AG22" s="22">
        <v>344.505</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0.47217748440000007</v>
      </c>
      <c r="F24" s="3">
        <v>2.3017735439999999E-2</v>
      </c>
      <c r="G24" s="3">
        <v>4.3338437999999993E-2</v>
      </c>
      <c r="H24" s="3">
        <v>0</v>
      </c>
      <c r="I24" s="3">
        <v>1.8407880000000001E-2</v>
      </c>
      <c r="J24" s="3">
        <v>1.8418269600000002E-2</v>
      </c>
      <c r="K24" s="3">
        <v>1.8418891200000002E-2</v>
      </c>
      <c r="L24" s="3">
        <v>1.03084128E-2</v>
      </c>
      <c r="M24" s="3">
        <v>6.0828676800000009E-2</v>
      </c>
      <c r="N24" s="3">
        <v>5.4714720345139202E-5</v>
      </c>
      <c r="O24" s="3">
        <v>5.5225238399999998E-3</v>
      </c>
      <c r="P24" s="3">
        <v>1.111488E-4</v>
      </c>
      <c r="Q24" s="3">
        <v>2.796702E-5</v>
      </c>
      <c r="R24" s="3">
        <v>1.8527760000000001E-4</v>
      </c>
      <c r="S24" s="3">
        <v>2.0404067999999997E-4</v>
      </c>
      <c r="T24" s="3">
        <v>7.3631520000000004E-6</v>
      </c>
      <c r="U24" s="3">
        <v>1.0140317999999999E-4</v>
      </c>
      <c r="V24" s="3">
        <v>2.6709185999999996E-2</v>
      </c>
      <c r="W24" s="3">
        <v>5.5730640000000006E-4</v>
      </c>
      <c r="X24" s="3">
        <v>1.7487526403999999E-3</v>
      </c>
      <c r="Y24" s="3">
        <v>1.3805915230320001E-2</v>
      </c>
      <c r="Z24" s="3">
        <v>1.5646719045599999E-3</v>
      </c>
      <c r="AA24" s="3">
        <v>1.3805926428E-3</v>
      </c>
      <c r="AB24" s="3">
        <v>1.8499932418079998E-2</v>
      </c>
      <c r="AC24" s="3">
        <v>5.5056E-8</v>
      </c>
      <c r="AD24" s="3">
        <v>1.5096000000000002E-8</v>
      </c>
      <c r="AE24" s="51"/>
      <c r="AF24" s="22">
        <v>920.39399999999989</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5.0205439999999997E-2</v>
      </c>
      <c r="F25" s="3">
        <v>1.9611499999999996E-3</v>
      </c>
      <c r="G25" s="3">
        <v>3.9222999999999992E-3</v>
      </c>
      <c r="H25" s="3" t="s">
        <v>432</v>
      </c>
      <c r="I25" s="3">
        <v>7.8445999999999995E-4</v>
      </c>
      <c r="J25" s="3">
        <v>7.8445999999999995E-4</v>
      </c>
      <c r="K25" s="3">
        <v>7.8445999999999995E-4</v>
      </c>
      <c r="L25" s="3" t="s">
        <v>432</v>
      </c>
      <c r="M25" s="3">
        <v>4.3145299999999996E-3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168.65889999999996</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2.3153564410000004E-2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1820.0252499999999</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1.6380495025000001E-3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v>1.2433077704887738</v>
      </c>
      <c r="F34" s="3">
        <v>0.11033170100711448</v>
      </c>
      <c r="G34" s="3" t="s">
        <v>434</v>
      </c>
      <c r="H34" s="3">
        <v>1.6609073269888201E-4</v>
      </c>
      <c r="I34" s="3">
        <v>3.2506329113924051E-2</v>
      </c>
      <c r="J34" s="3">
        <v>3.4167236440912872E-2</v>
      </c>
      <c r="K34" s="3">
        <v>3.6065416243185808E-2</v>
      </c>
      <c r="L34" s="3" t="s">
        <v>432</v>
      </c>
      <c r="M34" s="3">
        <v>0.25388154855400535</v>
      </c>
      <c r="N34" s="3" t="s">
        <v>432</v>
      </c>
      <c r="O34" s="3">
        <v>2.3727247528411717E-10</v>
      </c>
      <c r="P34" s="3" t="s">
        <v>432</v>
      </c>
      <c r="Q34" s="3" t="s">
        <v>432</v>
      </c>
      <c r="R34" s="3">
        <v>1.1863623764205859E-9</v>
      </c>
      <c r="S34" s="3">
        <v>4.0336320798299913E-8</v>
      </c>
      <c r="T34" s="3">
        <v>1.6609073269888203E-9</v>
      </c>
      <c r="U34" s="3">
        <v>2.3727247528411717E-10</v>
      </c>
      <c r="V34" s="3">
        <v>2.3727247528411718E-8</v>
      </c>
      <c r="W34" s="3" t="s">
        <v>432</v>
      </c>
      <c r="X34" s="3">
        <v>7.1181742585235148E-13</v>
      </c>
      <c r="Y34" s="3">
        <v>1.1863623764205859E-12</v>
      </c>
      <c r="Z34" s="3" t="s">
        <v>432</v>
      </c>
      <c r="AA34" s="3">
        <v>2.3727247528411717E-10</v>
      </c>
      <c r="AB34" s="3">
        <v>2.1373504573593271E-9</v>
      </c>
      <c r="AC34" s="3" t="s">
        <v>432</v>
      </c>
      <c r="AD34" s="3" t="s">
        <v>432</v>
      </c>
      <c r="AE34" s="51"/>
      <c r="AF34" s="22">
        <v>1027.2</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1.1009442853183038</v>
      </c>
      <c r="F36" s="3">
        <v>0.21359465952138967</v>
      </c>
      <c r="G36" s="3" t="s">
        <v>433</v>
      </c>
      <c r="H36" s="3">
        <v>2.0069296867781579E-4</v>
      </c>
      <c r="I36" s="3">
        <v>0.13188395084542182</v>
      </c>
      <c r="J36" s="3">
        <v>0.13188395084542182</v>
      </c>
      <c r="K36" s="3">
        <v>0.13188395084542182</v>
      </c>
      <c r="L36" s="3" t="s">
        <v>434</v>
      </c>
      <c r="M36" s="3">
        <v>0.56767439711725032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1685.2</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0.46088685299999999</v>
      </c>
      <c r="F39" s="3">
        <v>0.20432290660000002</v>
      </c>
      <c r="G39" s="3">
        <v>0.28319523133000002</v>
      </c>
      <c r="H39" s="3">
        <v>1.8574E-2</v>
      </c>
      <c r="I39" s="3">
        <v>0.12393418521999999</v>
      </c>
      <c r="J39" s="3">
        <v>0.13096088121999999</v>
      </c>
      <c r="K39" s="3">
        <v>0.13578400022000001</v>
      </c>
      <c r="L39" s="3">
        <v>3.6696461944000003E-2</v>
      </c>
      <c r="M39" s="3">
        <v>0.59375723099999989</v>
      </c>
      <c r="N39" s="3">
        <v>4.5429241423513914E-2</v>
      </c>
      <c r="O39" s="3">
        <v>0.1987402318591</v>
      </c>
      <c r="P39" s="3">
        <v>1.9366123E-3</v>
      </c>
      <c r="Q39" s="3">
        <v>1.5331784E-3</v>
      </c>
      <c r="R39" s="3">
        <v>2.6869057687E-2</v>
      </c>
      <c r="S39" s="3">
        <v>1.01236441374E-2</v>
      </c>
      <c r="T39" s="3">
        <v>0.16333936418699999</v>
      </c>
      <c r="U39" s="3">
        <v>7.4462984200000001E-4</v>
      </c>
      <c r="V39" s="3">
        <v>0.31781867926999996</v>
      </c>
      <c r="W39" s="3">
        <v>4.0582651000000004E-2</v>
      </c>
      <c r="X39" s="3">
        <v>5.0224389531734999E-3</v>
      </c>
      <c r="Y39" s="3">
        <v>8.0511987303012993E-3</v>
      </c>
      <c r="Z39" s="3">
        <v>2.5121790400029001E-3</v>
      </c>
      <c r="AA39" s="3">
        <v>2.0099222313144996E-3</v>
      </c>
      <c r="AB39" s="3">
        <v>1.75957389547922E-2</v>
      </c>
      <c r="AC39" s="3">
        <v>2.6262319598200001E-3</v>
      </c>
      <c r="AD39" s="3">
        <v>6.2079183529999994E-5</v>
      </c>
      <c r="AE39" s="51"/>
      <c r="AF39" s="22">
        <v>1704.98</v>
      </c>
      <c r="AG39" s="22">
        <v>187.017</v>
      </c>
      <c r="AH39" s="22">
        <v>75.599999999999994</v>
      </c>
      <c r="AI39" s="22">
        <v>502</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0.16454765800000001</v>
      </c>
      <c r="F41" s="3">
        <v>2.4376431909999998</v>
      </c>
      <c r="G41" s="3">
        <v>8.8994823390000005E-2</v>
      </c>
      <c r="H41" s="3">
        <v>0.29433500000000001</v>
      </c>
      <c r="I41" s="3">
        <v>1.2745344212599998</v>
      </c>
      <c r="J41" s="3">
        <v>1.2983994212599999</v>
      </c>
      <c r="K41" s="3">
        <v>1.3540844212599998</v>
      </c>
      <c r="L41" s="3">
        <v>0.35647294468000001</v>
      </c>
      <c r="M41" s="3">
        <v>4.5988348930000003</v>
      </c>
      <c r="N41" s="3">
        <v>0.214809459787</v>
      </c>
      <c r="O41" s="3">
        <v>0.10341700125530001</v>
      </c>
      <c r="P41" s="3">
        <v>4.6771616999999998E-3</v>
      </c>
      <c r="Q41" s="3">
        <v>1.7338116999999998E-3</v>
      </c>
      <c r="R41" s="3">
        <v>0.18299390702099999</v>
      </c>
      <c r="S41" s="3">
        <v>4.7735781404200005E-2</v>
      </c>
      <c r="T41" s="3">
        <v>1.5938907020999999E-2</v>
      </c>
      <c r="U41" s="3">
        <v>4.1064697860000001E-3</v>
      </c>
      <c r="V41" s="3">
        <v>4.07458324041</v>
      </c>
      <c r="W41" s="3">
        <v>7.9549999999999998E-4</v>
      </c>
      <c r="X41" s="3">
        <v>7.9549999999999996E-2</v>
      </c>
      <c r="Y41" s="3">
        <v>0.12728</v>
      </c>
      <c r="Z41" s="3">
        <v>3.9774999999999998E-2</v>
      </c>
      <c r="AA41" s="3">
        <v>3.1820000000000001E-2</v>
      </c>
      <c r="AB41" s="3">
        <v>0.27842500000000003</v>
      </c>
      <c r="AC41" s="3">
        <v>3.9774999999999998E-2</v>
      </c>
      <c r="AD41" s="3">
        <v>4.773E-4</v>
      </c>
      <c r="AE41" s="51"/>
      <c r="AF41" s="22">
        <v>2223.6170000000002</v>
      </c>
      <c r="AG41" s="22">
        <v>0</v>
      </c>
      <c r="AH41" s="22" t="s">
        <v>431</v>
      </c>
      <c r="AI41" s="22">
        <v>7955</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5.0060516412270166</v>
      </c>
      <c r="F43" s="3">
        <v>0.56739601570729004</v>
      </c>
      <c r="G43" s="3">
        <v>1.936E-3</v>
      </c>
      <c r="H43" s="3">
        <v>7.6742721980966461E-3</v>
      </c>
      <c r="I43" s="3">
        <v>0.30608833936986052</v>
      </c>
      <c r="J43" s="3">
        <v>0.30661633936986049</v>
      </c>
      <c r="K43" s="3">
        <v>0.3078483393698605</v>
      </c>
      <c r="L43" s="3">
        <v>3.0956686503991495</v>
      </c>
      <c r="M43" s="3">
        <v>1.7665824799963041</v>
      </c>
      <c r="N43" s="3">
        <v>4.752008300132375E-3</v>
      </c>
      <c r="O43" s="3">
        <v>2.2882469828420958E-3</v>
      </c>
      <c r="P43" s="3">
        <v>9.8632642012381057E-5</v>
      </c>
      <c r="Q43" s="3">
        <v>3.3439999999999998E-5</v>
      </c>
      <c r="R43" s="3">
        <v>4.0480000000000004E-3</v>
      </c>
      <c r="S43" s="3">
        <v>1.0560000000000001E-3</v>
      </c>
      <c r="T43" s="3">
        <v>3.5199999999999999E-4</v>
      </c>
      <c r="U43" s="3">
        <v>8.7999999999999998E-5</v>
      </c>
      <c r="V43" s="3">
        <v>9.0111999999999998E-2</v>
      </c>
      <c r="W43" s="3">
        <v>1.7600000000000001E-5</v>
      </c>
      <c r="X43" s="3">
        <v>1.7600000000000001E-3</v>
      </c>
      <c r="Y43" s="3">
        <v>2.8159999999999999E-3</v>
      </c>
      <c r="Z43" s="3">
        <v>8.8000000000000003E-4</v>
      </c>
      <c r="AA43" s="3">
        <v>7.0399999999999998E-4</v>
      </c>
      <c r="AB43" s="3">
        <v>6.1599999999999997E-3</v>
      </c>
      <c r="AC43" s="3">
        <v>8.8000000000000003E-4</v>
      </c>
      <c r="AD43" s="3">
        <v>1.0560000000000001E-5</v>
      </c>
      <c r="AE43" s="51"/>
      <c r="AF43" s="22">
        <v>6414.7170000000006</v>
      </c>
      <c r="AG43" s="22">
        <v>0</v>
      </c>
      <c r="AH43" s="22" t="s">
        <v>431</v>
      </c>
      <c r="AI43" s="22">
        <v>176</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3.6000000000000004E-2</v>
      </c>
      <c r="G48" s="3" t="s">
        <v>432</v>
      </c>
      <c r="H48" s="3" t="s">
        <v>432</v>
      </c>
      <c r="I48" s="3">
        <v>4.4099999999999999E-3</v>
      </c>
      <c r="J48" s="3">
        <v>2.052E-3</v>
      </c>
      <c r="K48" s="3">
        <v>2.4120000000000001E-4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4.4999999999999998E-2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0.585787544222098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33.549599999999998</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6.897695999999999E-2</v>
      </c>
      <c r="J57" s="3">
        <v>0.12415852799999999</v>
      </c>
      <c r="K57" s="3">
        <v>0.13795391999999998</v>
      </c>
      <c r="L57" s="3">
        <v>0.20693088000000001</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530.59199999999998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1.7680000000000001E-2</v>
      </c>
      <c r="F72" s="3">
        <v>6.2559999999999994E-3</v>
      </c>
      <c r="G72" s="3">
        <v>8.1600000000000006E-3</v>
      </c>
      <c r="H72" s="3" t="s">
        <v>432</v>
      </c>
      <c r="I72" s="3">
        <v>2.856E-3</v>
      </c>
      <c r="J72" s="3">
        <v>3.264E-3</v>
      </c>
      <c r="K72" s="3">
        <v>4.0800000000000003E-3</v>
      </c>
      <c r="L72" s="3">
        <v>1.02816E-3</v>
      </c>
      <c r="M72" s="3">
        <v>0.23120000000000002</v>
      </c>
      <c r="N72" s="3">
        <v>0.35359999999999997</v>
      </c>
      <c r="O72" s="3">
        <v>2.7199999999999998E-2</v>
      </c>
      <c r="P72" s="3">
        <v>6.7999999999999996E-3</v>
      </c>
      <c r="Q72" s="3">
        <v>2.0399999999999997E-3</v>
      </c>
      <c r="R72" s="3">
        <v>1.3599999999999999E-2</v>
      </c>
      <c r="S72" s="3">
        <v>2.7199999999999998E-3</v>
      </c>
      <c r="T72" s="3">
        <v>9.5199999999999993E-2</v>
      </c>
      <c r="U72" s="3" t="s">
        <v>432</v>
      </c>
      <c r="V72" s="3">
        <v>0.48959999999999998</v>
      </c>
      <c r="W72" s="3">
        <v>0.40799999999999997</v>
      </c>
      <c r="X72" s="3" t="s">
        <v>432</v>
      </c>
      <c r="Y72" s="3" t="s">
        <v>432</v>
      </c>
      <c r="Z72" s="3" t="s">
        <v>432</v>
      </c>
      <c r="AA72" s="3" t="s">
        <v>432</v>
      </c>
      <c r="AB72" s="3">
        <v>6.5279999999999998E-5</v>
      </c>
      <c r="AC72" s="3" t="s">
        <v>432</v>
      </c>
      <c r="AD72" s="3">
        <v>3.4000000000000002E-4</v>
      </c>
      <c r="AE72" s="51"/>
      <c r="AF72" s="22">
        <v>0</v>
      </c>
      <c r="AG72" s="22">
        <v>0</v>
      </c>
      <c r="AH72" s="22">
        <v>0</v>
      </c>
      <c r="AI72" s="22">
        <v>0</v>
      </c>
      <c r="AJ72" s="22">
        <v>0</v>
      </c>
      <c r="AK72" s="22">
        <v>136</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3.5781060000000005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2.9817550000000002</v>
      </c>
      <c r="AL82" s="40" t="s">
        <v>220</v>
      </c>
    </row>
    <row r="83" spans="1:38" ht="26.25" hidden="1" customHeight="1" outlineLevel="1" thickBot="1" x14ac:dyDescent="0.3">
      <c r="A83" s="134" t="s">
        <v>54</v>
      </c>
      <c r="B83" s="138" t="s">
        <v>212</v>
      </c>
      <c r="C83" s="137" t="s">
        <v>213</v>
      </c>
      <c r="D83" s="62"/>
      <c r="E83" s="3" t="s">
        <v>432</v>
      </c>
      <c r="F83" s="3">
        <v>1.1359999999999999E-3</v>
      </c>
      <c r="G83" s="3" t="s">
        <v>432</v>
      </c>
      <c r="H83" s="3" t="s">
        <v>432</v>
      </c>
      <c r="I83" s="3">
        <v>7.0999999999999995E-3</v>
      </c>
      <c r="J83" s="3">
        <v>0.14200000000000002</v>
      </c>
      <c r="K83" s="3">
        <v>1.0649999999999999</v>
      </c>
      <c r="L83" s="3">
        <v>4.0470000000000002E-4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71</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0.28517599999999999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142.58799999999999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0.18907415999999999</v>
      </c>
      <c r="F99" s="3">
        <v>3.1866120000000002</v>
      </c>
      <c r="G99" s="3" t="s">
        <v>432</v>
      </c>
      <c r="H99" s="3">
        <v>7.2400680000000017</v>
      </c>
      <c r="I99" s="3">
        <v>0.24947999999999998</v>
      </c>
      <c r="J99" s="3">
        <v>0.24947999999999998</v>
      </c>
      <c r="K99" s="3">
        <v>0.54647999999999997</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71.493775200876556</v>
      </c>
      <c r="AL99" s="40" t="s">
        <v>246</v>
      </c>
    </row>
    <row r="100" spans="1:38" ht="26.25" customHeight="1" outlineLevel="1" thickBot="1" x14ac:dyDescent="0.3">
      <c r="A100" s="129" t="s">
        <v>244</v>
      </c>
      <c r="B100" s="129" t="s">
        <v>247</v>
      </c>
      <c r="C100" s="130" t="s">
        <v>409</v>
      </c>
      <c r="D100" s="74"/>
      <c r="E100" s="3">
        <v>2.4945419999999996E-2</v>
      </c>
      <c r="F100" s="3">
        <v>0.65196199999999993</v>
      </c>
      <c r="G100" s="3" t="s">
        <v>432</v>
      </c>
      <c r="H100" s="3">
        <v>1.1790339999999999</v>
      </c>
      <c r="I100" s="3">
        <v>4.8869999999999997E-2</v>
      </c>
      <c r="J100" s="3">
        <v>4.8869999999999997E-2</v>
      </c>
      <c r="K100" s="3">
        <v>0.10679</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37.884224799123444</v>
      </c>
      <c r="AL100" s="40" t="s">
        <v>246</v>
      </c>
    </row>
    <row r="101" spans="1:38" ht="26.25" customHeight="1" outlineLevel="1" thickBot="1" x14ac:dyDescent="0.3">
      <c r="A101" s="129" t="s">
        <v>244</v>
      </c>
      <c r="B101" s="129" t="s">
        <v>248</v>
      </c>
      <c r="C101" s="130" t="s">
        <v>249</v>
      </c>
      <c r="D101" s="74"/>
      <c r="E101" s="3">
        <v>2.2235999999999999E-2</v>
      </c>
      <c r="F101" s="3">
        <v>0.31315699999999996</v>
      </c>
      <c r="G101" s="3" t="s">
        <v>432</v>
      </c>
      <c r="H101" s="3">
        <v>0.74119999999999997</v>
      </c>
      <c r="I101" s="3">
        <v>0.11118</v>
      </c>
      <c r="J101" s="3">
        <v>0.11118</v>
      </c>
      <c r="K101" s="3">
        <v>0.25942000000000004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222.244</v>
      </c>
      <c r="AL101" s="40" t="s">
        <v>246</v>
      </c>
    </row>
    <row r="102" spans="1:38" ht="26.25" customHeight="1" outlineLevel="1" thickBot="1" x14ac:dyDescent="0.3">
      <c r="A102" s="129" t="s">
        <v>244</v>
      </c>
      <c r="B102" s="129" t="s">
        <v>250</v>
      </c>
      <c r="C102" s="130" t="s">
        <v>387</v>
      </c>
      <c r="D102" s="74"/>
      <c r="E102" s="3">
        <v>3.5867999999999997E-2</v>
      </c>
      <c r="F102" s="3">
        <v>0.16574249999999999</v>
      </c>
      <c r="G102" s="3" t="s">
        <v>432</v>
      </c>
      <c r="H102" s="3">
        <v>1.1980499999999998</v>
      </c>
      <c r="I102" s="3">
        <v>2.2785E-2</v>
      </c>
      <c r="J102" s="3">
        <v>2.2785E-2</v>
      </c>
      <c r="K102" s="3">
        <v>0.12274499999999999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10.374000000000001</v>
      </c>
      <c r="AL102" s="40" t="s">
        <v>246</v>
      </c>
    </row>
    <row r="103" spans="1:38" ht="26.25"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1.0511999999999999E-2</v>
      </c>
      <c r="F104" s="3">
        <v>0.47479200000000005</v>
      </c>
      <c r="G104" s="3" t="s">
        <v>432</v>
      </c>
      <c r="H104" s="3">
        <v>0.35039999999999999</v>
      </c>
      <c r="I104" s="3">
        <v>5.2559999999999996E-2</v>
      </c>
      <c r="J104" s="3">
        <v>5.2559999999999996E-2</v>
      </c>
      <c r="K104" s="3">
        <v>0.12264000000000001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21.077000000000002</v>
      </c>
      <c r="AL104" s="40" t="s">
        <v>246</v>
      </c>
    </row>
    <row r="105" spans="1:38" ht="26.25" customHeight="1" outlineLevel="1" thickBot="1" x14ac:dyDescent="0.3">
      <c r="A105" s="129" t="s">
        <v>244</v>
      </c>
      <c r="B105" s="129" t="s">
        <v>255</v>
      </c>
      <c r="C105" s="130" t="s">
        <v>256</v>
      </c>
      <c r="D105" s="74"/>
      <c r="E105" s="3">
        <v>1.15E-2</v>
      </c>
      <c r="F105" s="3">
        <v>0.19665000000000002</v>
      </c>
      <c r="G105" s="3" t="s">
        <v>432</v>
      </c>
      <c r="H105" s="3">
        <v>0.32200000000000001</v>
      </c>
      <c r="I105" s="3">
        <v>1.0119999999999999E-2</v>
      </c>
      <c r="J105" s="3">
        <v>1.0119999999999999E-2</v>
      </c>
      <c r="K105" s="3">
        <v>2.2079999999999999E-2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5.4630000000000001</v>
      </c>
      <c r="AL105" s="40" t="s">
        <v>246</v>
      </c>
    </row>
    <row r="106" spans="1:38" ht="26.25"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6.5967999999999999E-2</v>
      </c>
      <c r="F107" s="3">
        <v>0.77747999999999995</v>
      </c>
      <c r="G107" s="3" t="s">
        <v>432</v>
      </c>
      <c r="H107" s="3">
        <v>0.75391999999999992</v>
      </c>
      <c r="I107" s="3">
        <v>0.18847999999999998</v>
      </c>
      <c r="J107" s="3">
        <v>0.18847999999999998</v>
      </c>
      <c r="K107" s="3">
        <v>0.89527999999999996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370.40019950617233</v>
      </c>
      <c r="AL107" s="40" t="s">
        <v>246</v>
      </c>
    </row>
    <row r="108" spans="1:38" ht="26.25" customHeight="1" outlineLevel="1" thickBot="1" x14ac:dyDescent="0.3">
      <c r="A108" s="129" t="s">
        <v>244</v>
      </c>
      <c r="B108" s="129" t="s">
        <v>260</v>
      </c>
      <c r="C108" s="130" t="s">
        <v>381</v>
      </c>
      <c r="D108" s="74"/>
      <c r="E108" s="3">
        <v>7.6188707308858197E-2</v>
      </c>
      <c r="F108" s="3">
        <v>0.30475482923543279</v>
      </c>
      <c r="G108" s="3" t="s">
        <v>432</v>
      </c>
      <c r="H108" s="3">
        <v>0.36683451667228018</v>
      </c>
      <c r="I108" s="3">
        <v>5.6436079488043106E-2</v>
      </c>
      <c r="J108" s="3">
        <v>5.6436079488043106E-2</v>
      </c>
      <c r="K108" s="3">
        <v>0.11287215897608621</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131.80690304169664</v>
      </c>
      <c r="AL108" s="40" t="s">
        <v>246</v>
      </c>
    </row>
    <row r="109" spans="1:38" ht="26.25" customHeight="1" outlineLevel="1" thickBot="1" x14ac:dyDescent="0.3">
      <c r="A109" s="129" t="s">
        <v>244</v>
      </c>
      <c r="B109" s="129" t="s">
        <v>261</v>
      </c>
      <c r="C109" s="130" t="s">
        <v>382</v>
      </c>
      <c r="D109" s="74"/>
      <c r="E109" s="3">
        <v>2.9699999999999997E-2</v>
      </c>
      <c r="F109" s="3">
        <v>0.53789999999999993</v>
      </c>
      <c r="G109" s="3" t="s">
        <v>432</v>
      </c>
      <c r="H109" s="3">
        <v>0.6160000000000001</v>
      </c>
      <c r="I109" s="3">
        <v>0.121</v>
      </c>
      <c r="J109" s="3">
        <v>0.121</v>
      </c>
      <c r="K109" s="3">
        <v>0.121</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1.4551225606266387</v>
      </c>
      <c r="AL109" s="40" t="s">
        <v>246</v>
      </c>
    </row>
    <row r="110" spans="1:38" ht="26.25" customHeight="1" outlineLevel="1" thickBot="1" x14ac:dyDescent="0.3">
      <c r="A110" s="129" t="s">
        <v>244</v>
      </c>
      <c r="B110" s="129" t="s">
        <v>262</v>
      </c>
      <c r="C110" s="130" t="s">
        <v>383</v>
      </c>
      <c r="D110" s="74"/>
      <c r="E110" s="3">
        <v>1.7599999999999998E-2</v>
      </c>
      <c r="F110" s="3">
        <v>0.39119999999999999</v>
      </c>
      <c r="G110" s="3" t="s">
        <v>432</v>
      </c>
      <c r="H110" s="3">
        <v>0.36</v>
      </c>
      <c r="I110" s="3">
        <v>0.11200000000000002</v>
      </c>
      <c r="J110" s="3">
        <v>0.11200000000000002</v>
      </c>
      <c r="K110" s="3">
        <v>0.11200000000000002</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1.6927748915044292</v>
      </c>
      <c r="AL110" s="40" t="s">
        <v>246</v>
      </c>
    </row>
    <row r="111" spans="1:38" ht="26.25"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0.5876979733333334</v>
      </c>
      <c r="F112" s="3" t="s">
        <v>432</v>
      </c>
      <c r="G112" s="3" t="s">
        <v>432</v>
      </c>
      <c r="H112" s="3">
        <v>2.2038674</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31483820</v>
      </c>
      <c r="AL112" s="40" t="s">
        <v>419</v>
      </c>
    </row>
    <row r="113" spans="1:38" ht="26.25" customHeight="1" outlineLevel="1" thickBot="1" x14ac:dyDescent="0.3">
      <c r="A113" s="129" t="s">
        <v>264</v>
      </c>
      <c r="B113" s="131" t="s">
        <v>267</v>
      </c>
      <c r="C113" s="132" t="s">
        <v>268</v>
      </c>
      <c r="D113" s="62"/>
      <c r="E113" s="3" t="s">
        <v>434</v>
      </c>
      <c r="F113" s="3" t="s">
        <v>432</v>
      </c>
      <c r="G113" s="3" t="s">
        <v>432</v>
      </c>
      <c r="H113" s="3">
        <v>6.700123158976087</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4.5682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3.6953943010740842E-2</v>
      </c>
      <c r="G125" s="3" t="s">
        <v>432</v>
      </c>
      <c r="H125" s="3" t="s">
        <v>432</v>
      </c>
      <c r="I125" s="3">
        <v>1.0589454611999997E-6</v>
      </c>
      <c r="J125" s="3">
        <v>7.027547151599998E-6</v>
      </c>
      <c r="K125" s="3">
        <v>1.4857325713199998E-5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2981755</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0.24361816547999998</v>
      </c>
      <c r="F135" s="3">
        <v>9.4229667779999984E-2</v>
      </c>
      <c r="G135" s="3">
        <v>8.4270434599999985E-3</v>
      </c>
      <c r="H135" s="3" t="s">
        <v>432</v>
      </c>
      <c r="I135" s="3">
        <v>0.32099374634</v>
      </c>
      <c r="J135" s="3">
        <v>0.34550878185999995</v>
      </c>
      <c r="K135" s="3">
        <v>0.35546801503999997</v>
      </c>
      <c r="L135" s="3">
        <v>3.2175984119999994E-2</v>
      </c>
      <c r="M135" s="3">
        <v>4.2771076033799993</v>
      </c>
      <c r="N135" s="3">
        <v>3.7538648139999992E-2</v>
      </c>
      <c r="O135" s="3">
        <v>7.6609485999999992E-3</v>
      </c>
      <c r="P135" s="3" t="s">
        <v>432</v>
      </c>
      <c r="Q135" s="3">
        <v>3.140988925999999E-2</v>
      </c>
      <c r="R135" s="3">
        <v>7.6609485999999997E-4</v>
      </c>
      <c r="S135" s="3">
        <v>1.5321897199999998E-2</v>
      </c>
      <c r="T135" s="3" t="s">
        <v>432</v>
      </c>
      <c r="U135" s="3" t="s">
        <v>432</v>
      </c>
      <c r="V135" s="3" t="s">
        <v>432</v>
      </c>
      <c r="W135" s="3">
        <v>7.6609485999999997E-4</v>
      </c>
      <c r="X135" s="3">
        <v>0.17850010238</v>
      </c>
      <c r="Y135" s="3">
        <v>0.35470192017999996</v>
      </c>
      <c r="Z135" s="3">
        <v>0.17850010238</v>
      </c>
      <c r="AA135" s="3" t="s">
        <v>432</v>
      </c>
      <c r="AB135" s="3">
        <v>0.71170212493999996</v>
      </c>
      <c r="AC135" s="3" t="s">
        <v>432</v>
      </c>
      <c r="AD135" s="3" t="s">
        <v>432</v>
      </c>
      <c r="AE135" s="51"/>
      <c r="AF135" s="22" t="s">
        <v>432</v>
      </c>
      <c r="AG135" s="22" t="s">
        <v>432</v>
      </c>
      <c r="AH135" s="22" t="s">
        <v>432</v>
      </c>
      <c r="AI135" s="22" t="s">
        <v>432</v>
      </c>
      <c r="AJ135" s="22" t="s">
        <v>432</v>
      </c>
      <c r="AK135" s="22">
        <v>76.60948599999999</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12.871093874556287</v>
      </c>
      <c r="F141" s="16">
        <f t="shared" ref="F141:AD141" si="0">SUM(F14:F140)</f>
        <v>15.485058729144068</v>
      </c>
      <c r="G141" s="16">
        <f t="shared" si="0"/>
        <v>1.8470499337739996</v>
      </c>
      <c r="H141" s="16">
        <f t="shared" si="0"/>
        <v>26.934263131547841</v>
      </c>
      <c r="I141" s="16">
        <f t="shared" si="0"/>
        <v>3.437127912062711</v>
      </c>
      <c r="J141" s="16">
        <f t="shared" si="0"/>
        <v>3.7010995229113903</v>
      </c>
      <c r="K141" s="16">
        <f t="shared" si="0"/>
        <v>6.1781623861602659</v>
      </c>
      <c r="L141" s="16">
        <f t="shared" si="0"/>
        <v>3.8336346564026891</v>
      </c>
      <c r="M141" s="16">
        <f t="shared" si="0"/>
        <v>12.944790159447559</v>
      </c>
      <c r="N141" s="16">
        <f t="shared" si="0"/>
        <v>0.68648161378045158</v>
      </c>
      <c r="O141" s="16">
        <f t="shared" si="0"/>
        <v>2.6018120628436141</v>
      </c>
      <c r="P141" s="16">
        <f t="shared" si="0"/>
        <v>2.7551748659230122</v>
      </c>
      <c r="Q141" s="16">
        <f t="shared" si="0"/>
        <v>6.3657264221999993E-2</v>
      </c>
      <c r="R141" s="16">
        <f>SUM(R14:R140)</f>
        <v>0.27204755157536237</v>
      </c>
      <c r="S141" s="16">
        <f t="shared" si="0"/>
        <v>8.9506478127720807E-2</v>
      </c>
      <c r="T141" s="16">
        <f t="shared" si="0"/>
        <v>0.58366251462590724</v>
      </c>
      <c r="U141" s="16">
        <f t="shared" si="0"/>
        <v>2.4163376797272478E-2</v>
      </c>
      <c r="V141" s="16">
        <f t="shared" si="0"/>
        <v>5.4593236833772485</v>
      </c>
      <c r="W141" s="16">
        <f t="shared" si="0"/>
        <v>0.45874062616</v>
      </c>
      <c r="X141" s="16">
        <f t="shared" si="0"/>
        <v>0.27923611626472133</v>
      </c>
      <c r="Y141" s="16">
        <f t="shared" si="0"/>
        <v>0.58340468020946767</v>
      </c>
      <c r="Z141" s="16">
        <f t="shared" si="0"/>
        <v>0.2331171087893269</v>
      </c>
      <c r="AA141" s="16">
        <f t="shared" si="0"/>
        <v>4.4480665536390983E-2</v>
      </c>
      <c r="AB141" s="16">
        <f t="shared" si="0"/>
        <v>1.1405528526980866</v>
      </c>
      <c r="AC141" s="16">
        <f t="shared" si="0"/>
        <v>8.3474294705158201</v>
      </c>
      <c r="AD141" s="16">
        <f t="shared" si="0"/>
        <v>1.6609131711460301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12.871093874556287</v>
      </c>
      <c r="F152" s="11">
        <f t="shared" ref="F152:AD152" si="1">SUM(F$141, F$151, IF(AND(ISNUMBER(SEARCH($B$4,"AT|BE|CH|GB|IE|LT|LU|NL")),SUM(F$143:F$149)&gt;0),SUM(F$143:F$149)-SUM(F$27:F$33),0))</f>
        <v>15.485058729144068</v>
      </c>
      <c r="G152" s="11">
        <f t="shared" si="1"/>
        <v>1.8470499337739996</v>
      </c>
      <c r="H152" s="11">
        <f t="shared" si="1"/>
        <v>26.934263131547841</v>
      </c>
      <c r="I152" s="11">
        <f t="shared" si="1"/>
        <v>3.437127912062711</v>
      </c>
      <c r="J152" s="11">
        <f t="shared" si="1"/>
        <v>3.7010995229113903</v>
      </c>
      <c r="K152" s="11">
        <f t="shared" si="1"/>
        <v>6.1781623861602659</v>
      </c>
      <c r="L152" s="11">
        <f t="shared" si="1"/>
        <v>3.8336346564026891</v>
      </c>
      <c r="M152" s="11">
        <f t="shared" si="1"/>
        <v>12.944790159447559</v>
      </c>
      <c r="N152" s="11">
        <f t="shared" si="1"/>
        <v>0.68648161378045158</v>
      </c>
      <c r="O152" s="11">
        <f t="shared" si="1"/>
        <v>2.6018120628436141</v>
      </c>
      <c r="P152" s="11">
        <f t="shared" si="1"/>
        <v>2.7551748659230122</v>
      </c>
      <c r="Q152" s="11">
        <f t="shared" si="1"/>
        <v>6.3657264221999993E-2</v>
      </c>
      <c r="R152" s="11">
        <f t="shared" si="1"/>
        <v>0.27204755157536237</v>
      </c>
      <c r="S152" s="11">
        <f t="shared" si="1"/>
        <v>8.9506478127720807E-2</v>
      </c>
      <c r="T152" s="11">
        <f t="shared" si="1"/>
        <v>0.58366251462590724</v>
      </c>
      <c r="U152" s="11">
        <f t="shared" si="1"/>
        <v>2.4163376797272478E-2</v>
      </c>
      <c r="V152" s="11">
        <f t="shared" si="1"/>
        <v>5.4593236833772485</v>
      </c>
      <c r="W152" s="11">
        <f t="shared" si="1"/>
        <v>0.45874062616</v>
      </c>
      <c r="X152" s="11">
        <f t="shared" si="1"/>
        <v>0.27923611626472133</v>
      </c>
      <c r="Y152" s="11">
        <f t="shared" si="1"/>
        <v>0.58340468020946767</v>
      </c>
      <c r="Z152" s="11">
        <f t="shared" si="1"/>
        <v>0.2331171087893269</v>
      </c>
      <c r="AA152" s="11">
        <f t="shared" si="1"/>
        <v>4.4480665536390983E-2</v>
      </c>
      <c r="AB152" s="11">
        <f t="shared" si="1"/>
        <v>1.1405528526980866</v>
      </c>
      <c r="AC152" s="11">
        <f t="shared" si="1"/>
        <v>8.3474294705158201</v>
      </c>
      <c r="AD152" s="11">
        <f t="shared" si="1"/>
        <v>1.6609131711460301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12.871093874556287</v>
      </c>
      <c r="F154" s="11">
        <f>SUM(F$141, F$153, -1 * IF(OR($B$6=2005,$B$6&gt;=2020),SUM(F$99:F$122),0), IF(AND(ISNUMBER(SEARCH($B$4,"AT|BE|CH|GB|IE|LT|LU|NL")),SUM(F$143:F$149)&gt;0),SUM(F$143:F$149)-SUM(F$27:F$33),0))</f>
        <v>15.485058729144068</v>
      </c>
      <c r="G154" s="11">
        <f>SUM(G$141, G$153, IF(AND(ISNUMBER(SEARCH($B$4,"AT|BE|CH|GB|IE|LT|LU|NL")),SUM(G$143:G$149)&gt;0),SUM(G$143:G$149)-SUM(G$27:G$33),0))</f>
        <v>1.8470499337739996</v>
      </c>
      <c r="H154" s="11">
        <f>SUM(H$141, H$153, IF(AND(ISNUMBER(SEARCH($B$4,"AT|BE|CH|GB|IE|LT|LU|NL")),SUM(H$143:H$149)&gt;0),SUM(H$143:H$149)-SUM(H$27:H$33),0))</f>
        <v>26.934263131547841</v>
      </c>
      <c r="I154" s="11">
        <f t="shared" ref="I154:AD154" si="2">SUM(I$141, I$153, IF(AND(ISNUMBER(SEARCH($B$4,"AT|BE|CH|GB|IE|LT|LU|NL")),SUM(I$143:I$149)&gt;0),SUM(I$143:I$149)-SUM(I$27:I$33),0))</f>
        <v>3.437127912062711</v>
      </c>
      <c r="J154" s="11">
        <f t="shared" si="2"/>
        <v>3.7010995229113903</v>
      </c>
      <c r="K154" s="11">
        <f t="shared" si="2"/>
        <v>6.1781623861602659</v>
      </c>
      <c r="L154" s="11">
        <f t="shared" si="2"/>
        <v>3.8336346564026891</v>
      </c>
      <c r="M154" s="11">
        <f t="shared" si="2"/>
        <v>12.944790159447559</v>
      </c>
      <c r="N154" s="11">
        <f t="shared" si="2"/>
        <v>0.68648161378045158</v>
      </c>
      <c r="O154" s="11">
        <f t="shared" si="2"/>
        <v>2.6018120628436141</v>
      </c>
      <c r="P154" s="11">
        <f t="shared" si="2"/>
        <v>2.7551748659230122</v>
      </c>
      <c r="Q154" s="11">
        <f t="shared" si="2"/>
        <v>6.3657264221999993E-2</v>
      </c>
      <c r="R154" s="11">
        <f t="shared" si="2"/>
        <v>0.27204755157536237</v>
      </c>
      <c r="S154" s="11">
        <f t="shared" si="2"/>
        <v>8.9506478127720807E-2</v>
      </c>
      <c r="T154" s="11">
        <f t="shared" si="2"/>
        <v>0.58366251462590724</v>
      </c>
      <c r="U154" s="11">
        <f t="shared" si="2"/>
        <v>2.4163376797272478E-2</v>
      </c>
      <c r="V154" s="11">
        <f t="shared" si="2"/>
        <v>5.4593236833772485</v>
      </c>
      <c r="W154" s="11">
        <f t="shared" si="2"/>
        <v>0.45874062616</v>
      </c>
      <c r="X154" s="11">
        <f t="shared" si="2"/>
        <v>0.27923611626472133</v>
      </c>
      <c r="Y154" s="11">
        <f t="shared" si="2"/>
        <v>0.58340468020946767</v>
      </c>
      <c r="Z154" s="11">
        <f t="shared" si="2"/>
        <v>0.2331171087893269</v>
      </c>
      <c r="AA154" s="11">
        <f t="shared" si="2"/>
        <v>4.4480665536390983E-2</v>
      </c>
      <c r="AB154" s="11">
        <f t="shared" si="2"/>
        <v>1.1405528526980866</v>
      </c>
      <c r="AC154" s="11">
        <f t="shared" si="2"/>
        <v>8.3474294705158201</v>
      </c>
      <c r="AD154" s="11">
        <f t="shared" si="2"/>
        <v>1.6609131711460301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2008</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2008</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6.8595948000000004E-2</v>
      </c>
      <c r="F15" s="3">
        <v>1.98581568E-3</v>
      </c>
      <c r="G15" s="3">
        <v>2.7976247600000002E-4</v>
      </c>
      <c r="H15" s="3" t="s">
        <v>432</v>
      </c>
      <c r="I15" s="3">
        <v>8.8608044E-4</v>
      </c>
      <c r="J15" s="3">
        <v>8.8608044E-4</v>
      </c>
      <c r="K15" s="3">
        <v>8.8608044E-4</v>
      </c>
      <c r="L15" s="3">
        <v>1.3169291695999999E-4</v>
      </c>
      <c r="M15" s="3">
        <v>1.8123421600000002E-2</v>
      </c>
      <c r="N15" s="3">
        <v>1.3780946900000001E-3</v>
      </c>
      <c r="O15" s="3">
        <v>0.54802360847500009</v>
      </c>
      <c r="P15" s="3">
        <v>8.8783856000000002E-5</v>
      </c>
      <c r="Q15" s="3">
        <v>2.9111372799999998E-4</v>
      </c>
      <c r="R15" s="3">
        <v>2.1091387240000001E-3</v>
      </c>
      <c r="S15" s="3">
        <v>1.7087422884000001E-3</v>
      </c>
      <c r="T15" s="3">
        <v>2.7710208090000001E-3</v>
      </c>
      <c r="U15" s="3">
        <v>3.2580240000000001E-4</v>
      </c>
      <c r="V15" s="3">
        <v>1.962758685E-2</v>
      </c>
      <c r="W15" s="3">
        <v>1.1294999999999999E-4</v>
      </c>
      <c r="X15" s="3">
        <v>6.4143062400000003E-7</v>
      </c>
      <c r="Y15" s="3">
        <v>1.0672094399999999E-6</v>
      </c>
      <c r="Z15" s="3">
        <v>6.7543417600000001E-7</v>
      </c>
      <c r="AA15" s="3">
        <v>6.7543417600000001E-7</v>
      </c>
      <c r="AB15" s="3">
        <v>3.0595084160000001E-6</v>
      </c>
      <c r="AC15" s="3" t="s">
        <v>432</v>
      </c>
      <c r="AD15" s="3" t="s">
        <v>432</v>
      </c>
      <c r="AE15" s="51"/>
      <c r="AF15" s="22">
        <v>384.84800000000001</v>
      </c>
      <c r="AG15" s="22" t="s">
        <v>431</v>
      </c>
      <c r="AH15" s="22">
        <v>225.9</v>
      </c>
      <c r="AI15" s="22" t="s">
        <v>431</v>
      </c>
      <c r="AJ15" s="22" t="s">
        <v>431</v>
      </c>
      <c r="AK15" s="22" t="s">
        <v>432</v>
      </c>
      <c r="AL15" s="40" t="s">
        <v>50</v>
      </c>
    </row>
    <row r="16" spans="1:38" ht="26.25" hidden="1" customHeight="1" outlineLevel="1" thickBot="1" x14ac:dyDescent="0.3">
      <c r="A16" s="118" t="s">
        <v>54</v>
      </c>
      <c r="B16" s="118" t="s">
        <v>57</v>
      </c>
      <c r="C16" s="119" t="s">
        <v>58</v>
      </c>
      <c r="D16" s="62"/>
      <c r="E16" s="3">
        <v>6.7283999999999998E-3</v>
      </c>
      <c r="F16" s="3">
        <v>1.9656E-4</v>
      </c>
      <c r="G16" s="3">
        <v>2.1243600000000001E-5</v>
      </c>
      <c r="H16" s="3" t="s">
        <v>431</v>
      </c>
      <c r="I16" s="3">
        <v>6.7284000000000002E-5</v>
      </c>
      <c r="J16" s="3">
        <v>6.7284000000000002E-5</v>
      </c>
      <c r="K16" s="3">
        <v>6.7284000000000002E-5</v>
      </c>
      <c r="L16" s="3">
        <v>1.8899999999999999E-6</v>
      </c>
      <c r="M16" s="3">
        <v>2.9483999999999999E-3</v>
      </c>
      <c r="N16" s="3">
        <v>1.1340000000000001E-7</v>
      </c>
      <c r="O16" s="3">
        <v>1.89E-8</v>
      </c>
      <c r="P16" s="3">
        <v>7.5599999999999996E-6</v>
      </c>
      <c r="Q16" s="3">
        <v>9.0720000000000006E-6</v>
      </c>
      <c r="R16" s="3">
        <v>5.7456000000000002E-8</v>
      </c>
      <c r="S16" s="3">
        <v>5.7456000000000005E-9</v>
      </c>
      <c r="T16" s="3">
        <v>3.8556000000000005E-8</v>
      </c>
      <c r="U16" s="3">
        <v>8.4672E-7</v>
      </c>
      <c r="V16" s="3">
        <v>1.1340000000000001E-7</v>
      </c>
      <c r="W16" s="3">
        <v>3.7799999999999997E-5</v>
      </c>
      <c r="X16" s="3">
        <v>4.2336000000000009E-8</v>
      </c>
      <c r="Y16" s="3">
        <v>6.3503999999999997E-8</v>
      </c>
      <c r="Z16" s="3">
        <v>6.3503999999999997E-8</v>
      </c>
      <c r="AA16" s="3">
        <v>6.3503999999999997E-8</v>
      </c>
      <c r="AB16" s="3">
        <v>2.3284800000000002E-7</v>
      </c>
      <c r="AC16" s="3" t="s">
        <v>432</v>
      </c>
      <c r="AD16" s="3" t="s">
        <v>432</v>
      </c>
      <c r="AE16" s="51"/>
      <c r="AF16" s="22" t="s">
        <v>431</v>
      </c>
      <c r="AG16" s="22" t="s">
        <v>431</v>
      </c>
      <c r="AH16" s="22">
        <v>75.599999999999994</v>
      </c>
      <c r="AI16" s="22" t="s">
        <v>431</v>
      </c>
      <c r="AJ16" s="22" t="s">
        <v>431</v>
      </c>
      <c r="AK16" s="22" t="s">
        <v>432</v>
      </c>
      <c r="AL16" s="40" t="s">
        <v>50</v>
      </c>
    </row>
    <row r="17" spans="1:38" ht="26.25" hidden="1" customHeight="1" outlineLevel="1" thickBot="1" x14ac:dyDescent="0.3">
      <c r="A17" s="118" t="s">
        <v>54</v>
      </c>
      <c r="B17" s="118" t="s">
        <v>59</v>
      </c>
      <c r="C17" s="119" t="s">
        <v>60</v>
      </c>
      <c r="D17" s="62"/>
      <c r="E17" s="3">
        <v>0.37933323299999999</v>
      </c>
      <c r="F17" s="3">
        <v>1.8486025000000003E-2</v>
      </c>
      <c r="G17" s="3">
        <v>3.4753726999999998E-2</v>
      </c>
      <c r="H17" s="3" t="s">
        <v>431</v>
      </c>
      <c r="I17" s="3">
        <v>1.4788820000000001E-2</v>
      </c>
      <c r="J17" s="3">
        <v>1.4788820000000001E-2</v>
      </c>
      <c r="K17" s="3">
        <v>1.4788820000000001E-2</v>
      </c>
      <c r="L17" s="3">
        <v>8.2817392000000007E-3</v>
      </c>
      <c r="M17" s="3">
        <v>4.8803105999999999E-2</v>
      </c>
      <c r="N17" s="3">
        <v>4.2035280191744006E-5</v>
      </c>
      <c r="O17" s="3">
        <v>4.4366460000000007E-3</v>
      </c>
      <c r="P17" s="3">
        <v>8.8732920000000014E-5</v>
      </c>
      <c r="Q17" s="3">
        <v>2.2183230000000003E-5</v>
      </c>
      <c r="R17" s="3">
        <v>1.478882E-4</v>
      </c>
      <c r="S17" s="3">
        <v>1.6267701999999999E-4</v>
      </c>
      <c r="T17" s="3">
        <v>5.9155279999999994E-6</v>
      </c>
      <c r="U17" s="3">
        <v>8.1338509999999995E-5</v>
      </c>
      <c r="V17" s="3">
        <v>2.1443788999999998E-2</v>
      </c>
      <c r="W17" s="3">
        <v>5.2468079999999997E-4</v>
      </c>
      <c r="X17" s="3">
        <v>1.4049379000000001E-3</v>
      </c>
      <c r="Y17" s="3">
        <v>1.1091614999999999E-2</v>
      </c>
      <c r="Z17" s="3">
        <v>1.2570496999999999E-3</v>
      </c>
      <c r="AA17" s="3">
        <v>1.1091615E-3</v>
      </c>
      <c r="AB17" s="3">
        <v>1.4862764100000002E-2</v>
      </c>
      <c r="AC17" s="3" t="s">
        <v>431</v>
      </c>
      <c r="AD17" s="3" t="s">
        <v>431</v>
      </c>
      <c r="AE17" s="51"/>
      <c r="AF17" s="22">
        <v>739.44100000000003</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4.3912800000000002E-2</v>
      </c>
      <c r="F18" s="3">
        <v>2.14E-3</v>
      </c>
      <c r="G18" s="3">
        <v>4.0232000000000002E-3</v>
      </c>
      <c r="H18" s="3" t="s">
        <v>431</v>
      </c>
      <c r="I18" s="3">
        <v>1.712E-3</v>
      </c>
      <c r="J18" s="3">
        <v>1.712E-3</v>
      </c>
      <c r="K18" s="3">
        <v>1.712E-3</v>
      </c>
      <c r="L18" s="3">
        <v>9.5872000000000004E-4</v>
      </c>
      <c r="M18" s="3">
        <v>5.6496000000000003E-3</v>
      </c>
      <c r="N18" s="3">
        <v>7.6697600000000007E-14</v>
      </c>
      <c r="O18" s="3">
        <v>5.1360000000000002E-4</v>
      </c>
      <c r="P18" s="3">
        <v>1.0271999999999999E-5</v>
      </c>
      <c r="Q18" s="3">
        <v>2.5679999999999998E-6</v>
      </c>
      <c r="R18" s="3">
        <v>1.7119999999999999E-5</v>
      </c>
      <c r="S18" s="3">
        <v>1.8831999999999999E-5</v>
      </c>
      <c r="T18" s="3">
        <v>6.848000000000001E-7</v>
      </c>
      <c r="U18" s="3">
        <v>9.4159999999999993E-6</v>
      </c>
      <c r="V18" s="3">
        <v>2.4824000000000001E-3</v>
      </c>
      <c r="W18" s="3">
        <v>1.1983999999999999E-4</v>
      </c>
      <c r="X18" s="3">
        <v>1.6264E-4</v>
      </c>
      <c r="Y18" s="3">
        <v>1.284E-3</v>
      </c>
      <c r="Z18" s="3">
        <v>1.4552E-4</v>
      </c>
      <c r="AA18" s="3">
        <v>1.284E-4</v>
      </c>
      <c r="AB18" s="3">
        <v>1.7205600000000001E-3</v>
      </c>
      <c r="AC18" s="3" t="s">
        <v>431</v>
      </c>
      <c r="AD18" s="3" t="s">
        <v>431</v>
      </c>
      <c r="AE18" s="51"/>
      <c r="AF18" s="22">
        <v>85.6</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0.47978681200000006</v>
      </c>
      <c r="F19" s="3">
        <v>2.7969114999999999E-2</v>
      </c>
      <c r="G19" s="3">
        <v>4.2511789849999995E-2</v>
      </c>
      <c r="H19" s="3" t="s">
        <v>431</v>
      </c>
      <c r="I19" s="3">
        <v>1.8207192899999999E-2</v>
      </c>
      <c r="J19" s="3">
        <v>1.8207192899999999E-2</v>
      </c>
      <c r="K19" s="3">
        <v>1.8207192899999999E-2</v>
      </c>
      <c r="L19" s="3">
        <v>1.0102162999999999E-2</v>
      </c>
      <c r="M19" s="3">
        <v>6.6334939000000009E-2</v>
      </c>
      <c r="N19" s="3">
        <v>7.1268825038348806E-5</v>
      </c>
      <c r="O19" s="3">
        <v>5.4070168995000003E-3</v>
      </c>
      <c r="P19" s="3">
        <v>2.3587578E-4</v>
      </c>
      <c r="Q19" s="3">
        <v>5.0689519999999998E-5</v>
      </c>
      <c r="R19" s="3">
        <v>1.8330201499999998E-4</v>
      </c>
      <c r="S19" s="3">
        <v>1.9886452299999998E-4</v>
      </c>
      <c r="T19" s="3">
        <v>1.0284287E-5</v>
      </c>
      <c r="U19" s="3">
        <v>1.1284492999999999E-4</v>
      </c>
      <c r="V19" s="3">
        <v>2.6305571149999998E-2</v>
      </c>
      <c r="W19" s="3">
        <v>2.8500079999999999E-4</v>
      </c>
      <c r="X19" s="3">
        <v>1.7121546E-3</v>
      </c>
      <c r="Y19" s="3">
        <v>1.3517009999999999E-2</v>
      </c>
      <c r="Z19" s="3">
        <v>1.5319278E-3</v>
      </c>
      <c r="AA19" s="3">
        <v>1.3517010000000001E-3</v>
      </c>
      <c r="AB19" s="3">
        <v>1.81127934E-2</v>
      </c>
      <c r="AC19" s="3" t="s">
        <v>431</v>
      </c>
      <c r="AD19" s="3" t="s">
        <v>431</v>
      </c>
      <c r="AE19" s="51"/>
      <c r="AF19" s="22">
        <v>1137.6890000000001</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8.8851086999999995E-2</v>
      </c>
      <c r="F20" s="3">
        <v>4.3299749999999998E-3</v>
      </c>
      <c r="G20" s="3">
        <v>8.1403529999999995E-3</v>
      </c>
      <c r="H20" s="3" t="s">
        <v>431</v>
      </c>
      <c r="I20" s="3">
        <v>3.4639800000000002E-3</v>
      </c>
      <c r="J20" s="3">
        <v>3.4639800000000002E-3</v>
      </c>
      <c r="K20" s="3">
        <v>3.4639800000000002E-3</v>
      </c>
      <c r="L20" s="3">
        <v>1.9398288000000003E-3</v>
      </c>
      <c r="M20" s="3">
        <v>1.1431133999999999E-2</v>
      </c>
      <c r="N20" s="3">
        <v>3.5839201150464004E-6</v>
      </c>
      <c r="O20" s="3">
        <v>1.039194E-3</v>
      </c>
      <c r="P20" s="3">
        <v>2.0783879999999998E-5</v>
      </c>
      <c r="Q20" s="3">
        <v>5.1959699999999995E-6</v>
      </c>
      <c r="R20" s="3">
        <v>3.4639800000000007E-5</v>
      </c>
      <c r="S20" s="3">
        <v>3.8103779999999998E-5</v>
      </c>
      <c r="T20" s="3">
        <v>1.3855920000000001E-6</v>
      </c>
      <c r="U20" s="3">
        <v>1.9051889999999999E-5</v>
      </c>
      <c r="V20" s="3">
        <v>5.0227710000000005E-3</v>
      </c>
      <c r="W20" s="3">
        <v>1.7976E-4</v>
      </c>
      <c r="X20" s="3">
        <v>3.2907809999999999E-4</v>
      </c>
      <c r="Y20" s="3">
        <v>2.5979850000000001E-3</v>
      </c>
      <c r="Z20" s="3">
        <v>2.944383E-4</v>
      </c>
      <c r="AA20" s="3">
        <v>2.597985E-4</v>
      </c>
      <c r="AB20" s="3">
        <v>3.4812998999999996E-3</v>
      </c>
      <c r="AC20" s="3" t="s">
        <v>431</v>
      </c>
      <c r="AD20" s="3" t="s">
        <v>431</v>
      </c>
      <c r="AE20" s="51"/>
      <c r="AF20" s="22">
        <v>173.19900000000001</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0.47495610200000005</v>
      </c>
      <c r="F21" s="3">
        <v>0.137216162</v>
      </c>
      <c r="G21" s="3">
        <v>4.6406267479999999E-2</v>
      </c>
      <c r="H21" s="3">
        <v>1.3616E-2</v>
      </c>
      <c r="I21" s="3">
        <v>6.9638450320000003E-2</v>
      </c>
      <c r="J21" s="3">
        <v>7.0742450319999997E-2</v>
      </c>
      <c r="K21" s="3">
        <v>7.3318450320000006E-2</v>
      </c>
      <c r="L21" s="3">
        <v>2.4496840160000002E-2</v>
      </c>
      <c r="M21" s="3">
        <v>0.27455184799999999</v>
      </c>
      <c r="N21" s="3">
        <v>9.9928450441917442E-3</v>
      </c>
      <c r="O21" s="3">
        <v>1.0175422319599999E-2</v>
      </c>
      <c r="P21" s="3">
        <v>4.1609680000000002E-4</v>
      </c>
      <c r="Q21" s="3">
        <v>1.1580065999999999E-4</v>
      </c>
      <c r="R21" s="3">
        <v>8.6461685719999987E-3</v>
      </c>
      <c r="S21" s="3">
        <v>2.4061712744E-3</v>
      </c>
      <c r="T21" s="3">
        <v>7.4564850800000004E-4</v>
      </c>
      <c r="U21" s="3">
        <v>2.9381577200000001E-4</v>
      </c>
      <c r="V21" s="3">
        <v>0.21461186611999999</v>
      </c>
      <c r="W21" s="3">
        <v>7.3029140000000002E-4</v>
      </c>
      <c r="X21" s="3">
        <v>5.3872298000000006E-3</v>
      </c>
      <c r="Y21" s="3">
        <v>1.9366130000000002E-2</v>
      </c>
      <c r="Z21" s="3">
        <v>3.3675214000000002E-3</v>
      </c>
      <c r="AA21" s="3">
        <v>2.819813E-3</v>
      </c>
      <c r="AB21" s="3">
        <v>3.09406942E-2</v>
      </c>
      <c r="AC21" s="3">
        <v>1.8400000000000001E-3</v>
      </c>
      <c r="AD21" s="3">
        <v>2.2079999999999999E-5</v>
      </c>
      <c r="AE21" s="51"/>
      <c r="AF21" s="22">
        <v>1087.7859999999998</v>
      </c>
      <c r="AG21" s="22">
        <v>0</v>
      </c>
      <c r="AH21" s="22" t="s">
        <v>431</v>
      </c>
      <c r="AI21" s="22">
        <v>368</v>
      </c>
      <c r="AJ21" s="22" t="s">
        <v>431</v>
      </c>
      <c r="AK21" s="22" t="s">
        <v>432</v>
      </c>
      <c r="AL21" s="40" t="s">
        <v>50</v>
      </c>
    </row>
    <row r="22" spans="1:38" ht="26.25" hidden="1" customHeight="1" outlineLevel="1" thickBot="1" x14ac:dyDescent="0.3">
      <c r="A22" s="118" t="s">
        <v>54</v>
      </c>
      <c r="B22" s="118" t="s">
        <v>69</v>
      </c>
      <c r="C22" s="119" t="s">
        <v>70</v>
      </c>
      <c r="D22" s="62"/>
      <c r="E22" s="3">
        <v>0.68623816199999998</v>
      </c>
      <c r="F22" s="3">
        <v>2.95684924E-2</v>
      </c>
      <c r="G22" s="3">
        <v>0.66647109500000001</v>
      </c>
      <c r="H22" s="3" t="s">
        <v>431</v>
      </c>
      <c r="I22" s="3">
        <v>2.4412311199999998E-2</v>
      </c>
      <c r="J22" s="3">
        <v>2.6124008899999999E-2</v>
      </c>
      <c r="K22" s="3">
        <v>2.7507934699999997E-2</v>
      </c>
      <c r="L22" s="3">
        <v>1.3092850316799999E-2</v>
      </c>
      <c r="M22" s="3">
        <v>7.9883231700000001E-2</v>
      </c>
      <c r="N22" s="3">
        <v>5.5524286000383487E-3</v>
      </c>
      <c r="O22" s="3">
        <v>7.6296137999999998E-3</v>
      </c>
      <c r="P22" s="3">
        <v>1.1956352999999999E-3</v>
      </c>
      <c r="Q22" s="3">
        <v>5.2428016499999992E-3</v>
      </c>
      <c r="R22" s="3">
        <v>3.5466070999999998E-3</v>
      </c>
      <c r="S22" s="3">
        <v>6.1990690000000002E-4</v>
      </c>
      <c r="T22" s="3">
        <v>3.5419514599999997E-3</v>
      </c>
      <c r="U22" s="3">
        <v>1.651645295E-2</v>
      </c>
      <c r="V22" s="3">
        <v>3.6912885799999996E-2</v>
      </c>
      <c r="W22" s="3">
        <v>3.7018300000000001E-3</v>
      </c>
      <c r="X22" s="3">
        <v>2.2089289482999999E-3</v>
      </c>
      <c r="Y22" s="3">
        <v>1.7448650067000002E-2</v>
      </c>
      <c r="Z22" s="3">
        <v>1.9865480390000002E-3</v>
      </c>
      <c r="AA22" s="3">
        <v>1.7442823011E-3</v>
      </c>
      <c r="AB22" s="3">
        <v>2.33884093554E-2</v>
      </c>
      <c r="AC22" s="3">
        <v>2.4400797000000002E-3</v>
      </c>
      <c r="AD22" s="3">
        <v>1.2018303000000001E-6</v>
      </c>
      <c r="AE22" s="51"/>
      <c r="AF22" s="22">
        <v>1162.345</v>
      </c>
      <c r="AG22" s="22">
        <v>364.19099999999997</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0.42189732840000005</v>
      </c>
      <c r="F24" s="3">
        <v>2.056743544E-2</v>
      </c>
      <c r="G24" s="3">
        <v>3.8731873999999999E-2</v>
      </c>
      <c r="H24" s="3">
        <v>0</v>
      </c>
      <c r="I24" s="3">
        <v>1.6447639999999999E-2</v>
      </c>
      <c r="J24" s="3">
        <v>1.64580296E-2</v>
      </c>
      <c r="K24" s="3">
        <v>1.64586512E-2</v>
      </c>
      <c r="L24" s="3">
        <v>9.2106784000000001E-3</v>
      </c>
      <c r="M24" s="3">
        <v>5.4359884800000008E-2</v>
      </c>
      <c r="N24" s="3">
        <v>4.6873760345139196E-5</v>
      </c>
      <c r="O24" s="3">
        <v>4.9344518399999995E-3</v>
      </c>
      <c r="P24" s="3">
        <v>9.938736E-5</v>
      </c>
      <c r="Q24" s="3">
        <v>2.5026659999999999E-5</v>
      </c>
      <c r="R24" s="3">
        <v>1.6567520000000002E-4</v>
      </c>
      <c r="S24" s="3">
        <v>1.8247804E-4</v>
      </c>
      <c r="T24" s="3">
        <v>6.5790560000000007E-6</v>
      </c>
      <c r="U24" s="3">
        <v>9.0621860000000004E-5</v>
      </c>
      <c r="V24" s="3">
        <v>2.3866837999999998E-2</v>
      </c>
      <c r="W24" s="3">
        <v>6.6984679999999993E-4</v>
      </c>
      <c r="X24" s="3">
        <v>1.5625298404E-3</v>
      </c>
      <c r="Y24" s="3">
        <v>1.233573523032E-2</v>
      </c>
      <c r="Z24" s="3">
        <v>1.3980515045600001E-3</v>
      </c>
      <c r="AA24" s="3">
        <v>1.2335746427999999E-3</v>
      </c>
      <c r="AB24" s="3">
        <v>1.652989121808E-2</v>
      </c>
      <c r="AC24" s="3">
        <v>5.5056E-8</v>
      </c>
      <c r="AD24" s="3">
        <v>1.5096000000000002E-8</v>
      </c>
      <c r="AE24" s="51"/>
      <c r="AF24" s="22">
        <v>822.38199999999995</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0.13980544</v>
      </c>
      <c r="F25" s="3">
        <v>5.4611499999999997E-3</v>
      </c>
      <c r="G25" s="3">
        <v>1.0922299999999999E-2</v>
      </c>
      <c r="H25" s="3" t="s">
        <v>432</v>
      </c>
      <c r="I25" s="3">
        <v>2.18446E-3</v>
      </c>
      <c r="J25" s="3">
        <v>2.18446E-3</v>
      </c>
      <c r="K25" s="3">
        <v>2.18446E-3</v>
      </c>
      <c r="L25" s="3" t="s">
        <v>432</v>
      </c>
      <c r="M25" s="3">
        <v>1.2014530000000001E-2</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469.65889999999996</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2.3835986430000004E-2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1926.3795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1.7822533950000003E-3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1.7095481844220641</v>
      </c>
      <c r="F34" s="3">
        <v>0.15170608888478243</v>
      </c>
      <c r="G34" s="3" t="s">
        <v>434</v>
      </c>
      <c r="H34" s="3">
        <v>2.2837475746096276E-4</v>
      </c>
      <c r="I34" s="3">
        <v>4.4696202531645572E-2</v>
      </c>
      <c r="J34" s="3">
        <v>4.6979950106255199E-2</v>
      </c>
      <c r="K34" s="3">
        <v>4.9589947334380484E-2</v>
      </c>
      <c r="L34" s="3" t="s">
        <v>432</v>
      </c>
      <c r="M34" s="3">
        <v>0.34908712926175739</v>
      </c>
      <c r="N34" s="3" t="s">
        <v>432</v>
      </c>
      <c r="O34" s="3">
        <v>3.2624965351566115E-10</v>
      </c>
      <c r="P34" s="3" t="s">
        <v>432</v>
      </c>
      <c r="Q34" s="3" t="s">
        <v>432</v>
      </c>
      <c r="R34" s="3">
        <v>1.6312482675783058E-9</v>
      </c>
      <c r="S34" s="3">
        <v>5.5462441097662385E-8</v>
      </c>
      <c r="T34" s="3">
        <v>2.283747574609628E-9</v>
      </c>
      <c r="U34" s="3">
        <v>3.2624965351566115E-10</v>
      </c>
      <c r="V34" s="3">
        <v>3.2624965351566108E-8</v>
      </c>
      <c r="W34" s="3" t="s">
        <v>432</v>
      </c>
      <c r="X34" s="3">
        <v>9.7874896054698321E-13</v>
      </c>
      <c r="Y34" s="3">
        <v>1.6312482675783057E-12</v>
      </c>
      <c r="Z34" s="3" t="s">
        <v>432</v>
      </c>
      <c r="AA34" s="3">
        <v>3.262496535156611E-10</v>
      </c>
      <c r="AB34" s="3">
        <v>2.9388568788690754E-9</v>
      </c>
      <c r="AC34" s="3" t="s">
        <v>432</v>
      </c>
      <c r="AD34" s="3" t="s">
        <v>432</v>
      </c>
      <c r="AE34" s="51"/>
      <c r="AF34" s="22">
        <v>1412.4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1.4805802457728909</v>
      </c>
      <c r="F36" s="3">
        <v>0.28724799039083432</v>
      </c>
      <c r="G36" s="3" t="s">
        <v>433</v>
      </c>
      <c r="H36" s="3">
        <v>2.6989744063568322E-4</v>
      </c>
      <c r="I36" s="3">
        <v>0.17736117527487757</v>
      </c>
      <c r="J36" s="3">
        <v>0.17736117527487757</v>
      </c>
      <c r="K36" s="3">
        <v>0.17736117527487757</v>
      </c>
      <c r="L36" s="3" t="s">
        <v>434</v>
      </c>
      <c r="M36" s="3">
        <v>0.76342418922664701</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2113.1999999999998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0.57386826899999999</v>
      </c>
      <c r="F39" s="3">
        <v>0.33801282420000001</v>
      </c>
      <c r="G39" s="3">
        <v>0.43229018932999996</v>
      </c>
      <c r="H39" s="3">
        <v>3.3003999999999999E-2</v>
      </c>
      <c r="I39" s="3">
        <v>0.20673054322000001</v>
      </c>
      <c r="J39" s="3">
        <v>0.21709624222000001</v>
      </c>
      <c r="K39" s="3">
        <v>0.22561397521999998</v>
      </c>
      <c r="L39" s="3">
        <v>5.8238642968000007E-2</v>
      </c>
      <c r="M39" s="3">
        <v>0.97095082799999999</v>
      </c>
      <c r="N39" s="3">
        <v>7.6215837830416702E-2</v>
      </c>
      <c r="O39" s="3">
        <v>0.25049745741910001</v>
      </c>
      <c r="P39" s="3">
        <v>3.2670476000000006E-3</v>
      </c>
      <c r="Q39" s="3">
        <v>2.3057239000000003E-3</v>
      </c>
      <c r="R39" s="3">
        <v>4.0794351887000001E-2</v>
      </c>
      <c r="S39" s="3">
        <v>1.5803767577399999E-2</v>
      </c>
      <c r="T39" s="3">
        <v>0.20460918238699996</v>
      </c>
      <c r="U39" s="3">
        <v>1.2142481420000001E-3</v>
      </c>
      <c r="V39" s="3">
        <v>0.55057660126999997</v>
      </c>
      <c r="W39" s="3">
        <v>6.9109057000000002E-2</v>
      </c>
      <c r="X39" s="3">
        <v>8.9230334536645004E-3</v>
      </c>
      <c r="Y39" s="3">
        <v>1.42958507718391E-2</v>
      </c>
      <c r="Z39" s="3">
        <v>4.4627086174103001E-3</v>
      </c>
      <c r="AA39" s="3">
        <v>3.5703891731514999E-3</v>
      </c>
      <c r="AB39" s="3">
        <v>3.1251982016065404E-2</v>
      </c>
      <c r="AC39" s="3">
        <v>4.6617373107200001E-3</v>
      </c>
      <c r="AD39" s="3">
        <v>1.0894577087999999E-4</v>
      </c>
      <c r="AE39" s="51"/>
      <c r="AF39" s="22">
        <v>2014.5749999999998</v>
      </c>
      <c r="AG39" s="22">
        <v>324.81900000000002</v>
      </c>
      <c r="AH39" s="22" t="s">
        <v>431</v>
      </c>
      <c r="AI39" s="22">
        <v>892</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0.19605678400000001</v>
      </c>
      <c r="F41" s="3">
        <v>2.3217365679999999</v>
      </c>
      <c r="G41" s="3">
        <v>8.4671108719999999E-2</v>
      </c>
      <c r="H41" s="3">
        <v>0.27883200000000002</v>
      </c>
      <c r="I41" s="3">
        <v>1.20782654448</v>
      </c>
      <c r="J41" s="3">
        <v>1.23043454448</v>
      </c>
      <c r="K41" s="3">
        <v>1.2831865444800001</v>
      </c>
      <c r="L41" s="3">
        <v>0.33771877664</v>
      </c>
      <c r="M41" s="3">
        <v>4.3723530639999995</v>
      </c>
      <c r="N41" s="3">
        <v>0.20350114357599999</v>
      </c>
      <c r="O41" s="3">
        <v>9.7970384474399999E-2</v>
      </c>
      <c r="P41" s="3">
        <v>4.4851015999999994E-3</v>
      </c>
      <c r="Q41" s="3">
        <v>1.6967816000000001E-3</v>
      </c>
      <c r="R41" s="3">
        <v>0.173362442408</v>
      </c>
      <c r="S41" s="3">
        <v>4.5222888481599999E-2</v>
      </c>
      <c r="T41" s="3">
        <v>1.5106442408E-2</v>
      </c>
      <c r="U41" s="3">
        <v>3.9216661280000002E-3</v>
      </c>
      <c r="V41" s="3">
        <v>3.8603660736800003</v>
      </c>
      <c r="W41" s="3">
        <v>7.5359999999999999E-4</v>
      </c>
      <c r="X41" s="3">
        <v>7.5359999999999996E-2</v>
      </c>
      <c r="Y41" s="3">
        <v>0.120576</v>
      </c>
      <c r="Z41" s="3">
        <v>3.7679999999999998E-2</v>
      </c>
      <c r="AA41" s="3">
        <v>3.0144000000000001E-2</v>
      </c>
      <c r="AB41" s="3">
        <v>0.26375999999999999</v>
      </c>
      <c r="AC41" s="3">
        <v>3.7679999999999998E-2</v>
      </c>
      <c r="AD41" s="3">
        <v>4.5216000000000001E-4</v>
      </c>
      <c r="AE41" s="51"/>
      <c r="AF41" s="22">
        <v>2649.4160000000002</v>
      </c>
      <c r="AG41" s="22">
        <v>0</v>
      </c>
      <c r="AH41" s="22" t="s">
        <v>431</v>
      </c>
      <c r="AI41" s="22">
        <v>7536</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18.383130189194585</v>
      </c>
      <c r="F43" s="3">
        <v>1.952389965177677</v>
      </c>
      <c r="G43" s="3">
        <v>2.2989999999999998E-3</v>
      </c>
      <c r="H43" s="3">
        <v>1.200107445551141E-2</v>
      </c>
      <c r="I43" s="3">
        <v>1.0540433041741659</v>
      </c>
      <c r="J43" s="3">
        <v>1.0546703041741661</v>
      </c>
      <c r="K43" s="3">
        <v>1.0561333041741661</v>
      </c>
      <c r="L43" s="3">
        <v>11.348265909374984</v>
      </c>
      <c r="M43" s="3">
        <v>6.2379482412825462</v>
      </c>
      <c r="N43" s="3">
        <v>5.6430480124134638E-3</v>
      </c>
      <c r="O43" s="3">
        <v>2.7179069658217958E-3</v>
      </c>
      <c r="P43" s="3">
        <v>1.1730675465346948E-4</v>
      </c>
      <c r="Q43" s="3">
        <v>3.9709999999999998E-5</v>
      </c>
      <c r="R43" s="3">
        <v>4.8069999999999996E-3</v>
      </c>
      <c r="S43" s="3">
        <v>1.2539999999999999E-3</v>
      </c>
      <c r="T43" s="3">
        <v>4.1800000000000002E-4</v>
      </c>
      <c r="U43" s="3">
        <v>1.0450000000000001E-4</v>
      </c>
      <c r="V43" s="3">
        <v>0.10700800000000001</v>
      </c>
      <c r="W43" s="3">
        <v>2.09E-5</v>
      </c>
      <c r="X43" s="3">
        <v>2.0899999999999998E-3</v>
      </c>
      <c r="Y43" s="3">
        <v>3.3440000000000002E-3</v>
      </c>
      <c r="Z43" s="3">
        <v>1.0449999999999999E-3</v>
      </c>
      <c r="AA43" s="3">
        <v>8.3600000000000005E-4</v>
      </c>
      <c r="AB43" s="3">
        <v>7.3149999999999995E-3</v>
      </c>
      <c r="AC43" s="3">
        <v>1.0449999999999999E-3</v>
      </c>
      <c r="AD43" s="3">
        <v>1.254E-5</v>
      </c>
      <c r="AE43" s="51"/>
      <c r="AF43" s="22">
        <v>4455.6849999999995</v>
      </c>
      <c r="AG43" s="22">
        <v>0</v>
      </c>
      <c r="AH43" s="22" t="s">
        <v>431</v>
      </c>
      <c r="AI43" s="22">
        <v>209</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4.8800000000000003E-2</v>
      </c>
      <c r="G48" s="3" t="s">
        <v>432</v>
      </c>
      <c r="H48" s="3" t="s">
        <v>432</v>
      </c>
      <c r="I48" s="3">
        <v>5.9540000000000001E-3</v>
      </c>
      <c r="J48" s="3">
        <v>2.7720000000000002E-3</v>
      </c>
      <c r="K48" s="3">
        <v>3.2600000000000001E-4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6.0999999999999999E-2</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0.42312222341510541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35.636400000000002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0.1145664</v>
      </c>
      <c r="J57" s="3">
        <v>0.20621951999999999</v>
      </c>
      <c r="K57" s="3">
        <v>0.2291328</v>
      </c>
      <c r="L57" s="3">
        <v>0.34369919999999998</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881.28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3.2500000000000001E-2</v>
      </c>
      <c r="F72" s="3">
        <v>1.15E-2</v>
      </c>
      <c r="G72" s="3">
        <v>1.4999999999999999E-2</v>
      </c>
      <c r="H72" s="3" t="s">
        <v>432</v>
      </c>
      <c r="I72" s="3">
        <v>5.2500000000000003E-3</v>
      </c>
      <c r="J72" s="3">
        <v>6.0000000000000001E-3</v>
      </c>
      <c r="K72" s="3">
        <v>7.4999999999999997E-3</v>
      </c>
      <c r="L72" s="3">
        <v>1.89E-3</v>
      </c>
      <c r="M72" s="3">
        <v>0.42499999999999999</v>
      </c>
      <c r="N72" s="3">
        <v>0.65</v>
      </c>
      <c r="O72" s="3">
        <v>4.9999999999999996E-2</v>
      </c>
      <c r="P72" s="3">
        <v>1.2499999999999999E-2</v>
      </c>
      <c r="Q72" s="3">
        <v>3.7499999999999999E-3</v>
      </c>
      <c r="R72" s="3">
        <v>2.4999999999999998E-2</v>
      </c>
      <c r="S72" s="3">
        <v>5.0000000000000001E-3</v>
      </c>
      <c r="T72" s="3">
        <v>0.17499999999999999</v>
      </c>
      <c r="U72" s="3" t="s">
        <v>432</v>
      </c>
      <c r="V72" s="3">
        <v>0.89999999999999991</v>
      </c>
      <c r="W72" s="3">
        <v>0.75</v>
      </c>
      <c r="X72" s="3" t="s">
        <v>432</v>
      </c>
      <c r="Y72" s="3" t="s">
        <v>432</v>
      </c>
      <c r="Z72" s="3" t="s">
        <v>432</v>
      </c>
      <c r="AA72" s="3" t="s">
        <v>432</v>
      </c>
      <c r="AB72" s="3">
        <v>1.2E-4</v>
      </c>
      <c r="AC72" s="3" t="s">
        <v>432</v>
      </c>
      <c r="AD72" s="3">
        <v>6.2500000000000001E-4</v>
      </c>
      <c r="AE72" s="51"/>
      <c r="AF72" s="22">
        <v>0</v>
      </c>
      <c r="AG72" s="22">
        <v>0</v>
      </c>
      <c r="AH72" s="22">
        <v>0</v>
      </c>
      <c r="AI72" s="22">
        <v>0</v>
      </c>
      <c r="AJ72" s="22">
        <v>0</v>
      </c>
      <c r="AK72" s="22">
        <v>250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3.5499191999999997</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2.9582660000000001</v>
      </c>
      <c r="AL82" s="40" t="s">
        <v>220</v>
      </c>
    </row>
    <row r="83" spans="1:38" ht="26.25" hidden="1" customHeight="1" outlineLevel="1" thickBot="1" x14ac:dyDescent="0.3">
      <c r="A83" s="134" t="s">
        <v>54</v>
      </c>
      <c r="B83" s="138" t="s">
        <v>212</v>
      </c>
      <c r="C83" s="137" t="s">
        <v>213</v>
      </c>
      <c r="D83" s="62"/>
      <c r="E83" s="3" t="s">
        <v>432</v>
      </c>
      <c r="F83" s="3">
        <v>7.6079999999999995E-4</v>
      </c>
      <c r="G83" s="3" t="s">
        <v>432</v>
      </c>
      <c r="H83" s="3" t="s">
        <v>432</v>
      </c>
      <c r="I83" s="3">
        <v>4.7549999999999997E-3</v>
      </c>
      <c r="J83" s="3">
        <v>9.509999999999999E-2</v>
      </c>
      <c r="K83" s="3">
        <v>0.71325000000000005</v>
      </c>
      <c r="L83" s="3">
        <v>2.7103499999999998E-4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47.550000000000004</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0.302396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151.19800000000001</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0.16921439999999996</v>
      </c>
      <c r="F99" s="3">
        <v>2.8969199999999997</v>
      </c>
      <c r="G99" s="3" t="s">
        <v>432</v>
      </c>
      <c r="H99" s="3">
        <v>6.6031200000000014</v>
      </c>
      <c r="I99" s="3">
        <v>0.2268</v>
      </c>
      <c r="J99" s="3">
        <v>0.2268</v>
      </c>
      <c r="K99" s="3">
        <v>0.49679999999999991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74.609498447772097</v>
      </c>
      <c r="AL99" s="40" t="s">
        <v>246</v>
      </c>
    </row>
    <row r="100" spans="1:38" ht="26.25" hidden="1" customHeight="1" outlineLevel="1" thickBot="1" x14ac:dyDescent="0.3">
      <c r="A100" s="129" t="s">
        <v>244</v>
      </c>
      <c r="B100" s="129" t="s">
        <v>247</v>
      </c>
      <c r="C100" s="130" t="s">
        <v>409</v>
      </c>
      <c r="D100" s="74"/>
      <c r="E100" s="3">
        <v>2.4558079999999996E-2</v>
      </c>
      <c r="F100" s="3">
        <v>0.65196199999999993</v>
      </c>
      <c r="G100" s="3" t="s">
        <v>432</v>
      </c>
      <c r="H100" s="3">
        <v>1.1830159999999998</v>
      </c>
      <c r="I100" s="3">
        <v>4.8869999999999997E-2</v>
      </c>
      <c r="J100" s="3">
        <v>4.8869999999999997E-2</v>
      </c>
      <c r="K100" s="3">
        <v>0.10679</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31.884501552227899</v>
      </c>
      <c r="AL100" s="40" t="s">
        <v>246</v>
      </c>
    </row>
    <row r="101" spans="1:38" ht="26.25" hidden="1" customHeight="1" outlineLevel="1" thickBot="1" x14ac:dyDescent="0.3">
      <c r="A101" s="129" t="s">
        <v>244</v>
      </c>
      <c r="B101" s="129" t="s">
        <v>248</v>
      </c>
      <c r="C101" s="130" t="s">
        <v>249</v>
      </c>
      <c r="D101" s="74"/>
      <c r="E101" s="3">
        <v>2.1599999999999998E-2</v>
      </c>
      <c r="F101" s="3">
        <v>0.30419999999999997</v>
      </c>
      <c r="G101" s="3" t="s">
        <v>432</v>
      </c>
      <c r="H101" s="3">
        <v>0.72</v>
      </c>
      <c r="I101" s="3">
        <v>0.108</v>
      </c>
      <c r="J101" s="3">
        <v>0.108</v>
      </c>
      <c r="K101" s="3">
        <v>0.252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209.35400000000001</v>
      </c>
      <c r="AL101" s="40" t="s">
        <v>246</v>
      </c>
    </row>
    <row r="102" spans="1:38" ht="26.25" hidden="1" customHeight="1" outlineLevel="1" thickBot="1" x14ac:dyDescent="0.3">
      <c r="A102" s="129" t="s">
        <v>244</v>
      </c>
      <c r="B102" s="129" t="s">
        <v>250</v>
      </c>
      <c r="C102" s="130" t="s">
        <v>387</v>
      </c>
      <c r="D102" s="74"/>
      <c r="E102" s="3">
        <v>3.9283999999999999E-2</v>
      </c>
      <c r="F102" s="3">
        <v>0.18152749999999998</v>
      </c>
      <c r="G102" s="3" t="s">
        <v>432</v>
      </c>
      <c r="H102" s="3">
        <v>1.3121499999999999</v>
      </c>
      <c r="I102" s="3">
        <v>2.4955000000000001E-2</v>
      </c>
      <c r="J102" s="3">
        <v>2.4955000000000001E-2</v>
      </c>
      <c r="K102" s="3">
        <v>0.134435</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10.016999999999999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9.8399999999999998E-3</v>
      </c>
      <c r="F104" s="3">
        <v>0.44444000000000006</v>
      </c>
      <c r="G104" s="3" t="s">
        <v>432</v>
      </c>
      <c r="H104" s="3">
        <v>0.32799999999999996</v>
      </c>
      <c r="I104" s="3">
        <v>4.9200000000000001E-2</v>
      </c>
      <c r="J104" s="3">
        <v>4.9200000000000001E-2</v>
      </c>
      <c r="K104" s="3">
        <v>0.11480000000000001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18.931999999999999</v>
      </c>
      <c r="AL104" s="40" t="s">
        <v>246</v>
      </c>
    </row>
    <row r="105" spans="1:38" ht="26.25" hidden="1" customHeight="1" outlineLevel="1" thickBot="1" x14ac:dyDescent="0.3">
      <c r="A105" s="129" t="s">
        <v>244</v>
      </c>
      <c r="B105" s="129" t="s">
        <v>255</v>
      </c>
      <c r="C105" s="130" t="s">
        <v>256</v>
      </c>
      <c r="D105" s="74"/>
      <c r="E105" s="3">
        <v>1.0749999999999999E-2</v>
      </c>
      <c r="F105" s="3">
        <v>0.18382500000000002</v>
      </c>
      <c r="G105" s="3" t="s">
        <v>432</v>
      </c>
      <c r="H105" s="3">
        <v>0.30099999999999999</v>
      </c>
      <c r="I105" s="3">
        <v>9.4599999999999997E-3</v>
      </c>
      <c r="J105" s="3">
        <v>9.4599999999999997E-3</v>
      </c>
      <c r="K105" s="3">
        <v>2.0639999999999999E-2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5.1239999999999997</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6.9999999999999993E-2</v>
      </c>
      <c r="F107" s="3">
        <v>0.82499999999999996</v>
      </c>
      <c r="G107" s="3" t="s">
        <v>432</v>
      </c>
      <c r="H107" s="3">
        <v>0.79999999999999993</v>
      </c>
      <c r="I107" s="3">
        <v>0.19999999999999998</v>
      </c>
      <c r="J107" s="3">
        <v>0.19999999999999998</v>
      </c>
      <c r="K107" s="3">
        <v>0.95</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316.82811457161023</v>
      </c>
      <c r="AL107" s="40" t="s">
        <v>246</v>
      </c>
    </row>
    <row r="108" spans="1:38" ht="26.25" hidden="1" customHeight="1" outlineLevel="1" thickBot="1" x14ac:dyDescent="0.3">
      <c r="A108" s="129" t="s">
        <v>244</v>
      </c>
      <c r="B108" s="129" t="s">
        <v>260</v>
      </c>
      <c r="C108" s="130" t="s">
        <v>381</v>
      </c>
      <c r="D108" s="74"/>
      <c r="E108" s="3">
        <v>8.084540249242167E-2</v>
      </c>
      <c r="F108" s="3">
        <v>0.32338160996968668</v>
      </c>
      <c r="G108" s="3" t="s">
        <v>432</v>
      </c>
      <c r="H108" s="3">
        <v>0.38925564163017845</v>
      </c>
      <c r="I108" s="3">
        <v>5.9885483327719764E-2</v>
      </c>
      <c r="J108" s="3">
        <v>5.9885483327719764E-2</v>
      </c>
      <c r="K108" s="3">
        <v>0.11977096665543953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112.7432777679373</v>
      </c>
      <c r="AL108" s="40" t="s">
        <v>246</v>
      </c>
    </row>
    <row r="109" spans="1:38" ht="26.25" hidden="1" customHeight="1" outlineLevel="1" thickBot="1" x14ac:dyDescent="0.3">
      <c r="A109" s="129" t="s">
        <v>244</v>
      </c>
      <c r="B109" s="129" t="s">
        <v>261</v>
      </c>
      <c r="C109" s="130" t="s">
        <v>382</v>
      </c>
      <c r="D109" s="74"/>
      <c r="E109" s="3">
        <v>3.5099999999999999E-2</v>
      </c>
      <c r="F109" s="3">
        <v>0.63569999999999993</v>
      </c>
      <c r="G109" s="3" t="s">
        <v>432</v>
      </c>
      <c r="H109" s="3">
        <v>0.72800000000000009</v>
      </c>
      <c r="I109" s="3">
        <v>0.14299999999999999</v>
      </c>
      <c r="J109" s="3">
        <v>0.14299999999999999</v>
      </c>
      <c r="K109" s="3">
        <v>0.14299999999999999</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1.244663847288962</v>
      </c>
      <c r="AL109" s="40" t="s">
        <v>246</v>
      </c>
    </row>
    <row r="110" spans="1:38" ht="26.25" hidden="1" customHeight="1" outlineLevel="1" thickBot="1" x14ac:dyDescent="0.3">
      <c r="A110" s="129" t="s">
        <v>244</v>
      </c>
      <c r="B110" s="129" t="s">
        <v>262</v>
      </c>
      <c r="C110" s="130" t="s">
        <v>383</v>
      </c>
      <c r="D110" s="74"/>
      <c r="E110" s="3">
        <v>2.1999999999999999E-2</v>
      </c>
      <c r="F110" s="3">
        <v>0.48899999999999999</v>
      </c>
      <c r="G110" s="3" t="s">
        <v>432</v>
      </c>
      <c r="H110" s="3">
        <v>0.44999999999999996</v>
      </c>
      <c r="I110" s="3">
        <v>0.13999999999999999</v>
      </c>
      <c r="J110" s="3">
        <v>0.13999999999999999</v>
      </c>
      <c r="K110" s="3">
        <v>0.13999999999999999</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1.4479438131635596</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0.53656959999999998</v>
      </c>
      <c r="F112" s="3" t="s">
        <v>432</v>
      </c>
      <c r="G112" s="3" t="s">
        <v>432</v>
      </c>
      <c r="H112" s="3">
        <v>2.0121359999999999</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28744800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6.5577029666554409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4.3042999999999996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3.7016254203710949E-2</v>
      </c>
      <c r="G125" s="3" t="s">
        <v>432</v>
      </c>
      <c r="H125" s="3" t="s">
        <v>432</v>
      </c>
      <c r="I125" s="3">
        <v>1.2317876917060002E-6</v>
      </c>
      <c r="J125" s="3">
        <v>8.1745910449579999E-6</v>
      </c>
      <c r="K125" s="3">
        <v>1.7282354583632667E-5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2958266</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0.27678816782239996</v>
      </c>
      <c r="F135" s="3">
        <v>0.10705957434639997</v>
      </c>
      <c r="G135" s="3">
        <v>9.5744334781333318E-3</v>
      </c>
      <c r="H135" s="3" t="s">
        <v>432</v>
      </c>
      <c r="I135" s="3">
        <v>0.36469887521253325</v>
      </c>
      <c r="J135" s="3">
        <v>0.39255177260346652</v>
      </c>
      <c r="K135" s="3">
        <v>0.40386701216853321</v>
      </c>
      <c r="L135" s="3">
        <v>3.6556927825599994E-2</v>
      </c>
      <c r="M135" s="3">
        <v>4.8594601916743985</v>
      </c>
      <c r="N135" s="3">
        <v>4.2649749129866653E-2</v>
      </c>
      <c r="O135" s="3">
        <v>8.7040304346666653E-3</v>
      </c>
      <c r="P135" s="3" t="s">
        <v>432</v>
      </c>
      <c r="Q135" s="3">
        <v>3.5686524782133328E-2</v>
      </c>
      <c r="R135" s="3">
        <v>8.7040304346666642E-4</v>
      </c>
      <c r="S135" s="3">
        <v>1.7408060869333331E-2</v>
      </c>
      <c r="T135" s="3" t="s">
        <v>432</v>
      </c>
      <c r="U135" s="3" t="s">
        <v>432</v>
      </c>
      <c r="V135" s="3" t="s">
        <v>432</v>
      </c>
      <c r="W135" s="3">
        <v>8.7040304346666642E-4</v>
      </c>
      <c r="X135" s="3">
        <v>0.20280390912773327</v>
      </c>
      <c r="Y135" s="3">
        <v>0.40299660912506652</v>
      </c>
      <c r="Z135" s="3">
        <v>0.20280390912773327</v>
      </c>
      <c r="AA135" s="3" t="s">
        <v>432</v>
      </c>
      <c r="AB135" s="3">
        <v>0.80860442738053306</v>
      </c>
      <c r="AC135" s="3" t="s">
        <v>432</v>
      </c>
      <c r="AD135" s="3" t="s">
        <v>432</v>
      </c>
      <c r="AE135" s="51"/>
      <c r="AF135" s="22" t="s">
        <v>432</v>
      </c>
      <c r="AG135" s="22" t="s">
        <v>432</v>
      </c>
      <c r="AH135" s="22" t="s">
        <v>432</v>
      </c>
      <c r="AI135" s="22" t="s">
        <v>432</v>
      </c>
      <c r="AJ135" s="22" t="s">
        <v>432</v>
      </c>
      <c r="AK135" s="22">
        <v>87.040304346666645</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26.678138635104361</v>
      </c>
      <c r="F141" s="16">
        <f t="shared" ref="F141:AD141" si="0">SUM(F14:F140)</f>
        <v>16.773644329108198</v>
      </c>
      <c r="G141" s="16">
        <f t="shared" si="0"/>
        <v>1.4226563439341333</v>
      </c>
      <c r="H141" s="16">
        <f t="shared" si="0"/>
        <v>26.026631954939226</v>
      </c>
      <c r="I141" s="16">
        <f t="shared" si="0"/>
        <v>4.3481981288686331</v>
      </c>
      <c r="J141" s="16">
        <f t="shared" si="0"/>
        <v>4.6029624729375289</v>
      </c>
      <c r="K141" s="16">
        <f t="shared" si="0"/>
        <v>6.7952588612219795</v>
      </c>
      <c r="L141" s="16">
        <f t="shared" si="0"/>
        <v>12.220761484427344</v>
      </c>
      <c r="M141" s="16">
        <f t="shared" si="0"/>
        <v>18.553983738545348</v>
      </c>
      <c r="N141" s="16">
        <f t="shared" si="0"/>
        <v>1.002567022068694</v>
      </c>
      <c r="O141" s="16">
        <f t="shared" si="0"/>
        <v>0.99453935185433817</v>
      </c>
      <c r="P141" s="16">
        <f t="shared" si="0"/>
        <v>2.7615325838506535</v>
      </c>
      <c r="Q141" s="16">
        <f t="shared" si="0"/>
        <v>6.5843191700133336E-2</v>
      </c>
      <c r="R141" s="16">
        <f>SUM(R14:R140)</f>
        <v>0.28458479603671488</v>
      </c>
      <c r="S141" s="16">
        <f t="shared" si="0"/>
        <v>9.0024553962174431E-2</v>
      </c>
      <c r="T141" s="16">
        <f t="shared" si="0"/>
        <v>0.40553713567474747</v>
      </c>
      <c r="U141" s="16">
        <f t="shared" si="0"/>
        <v>2.2690605628249653E-2</v>
      </c>
      <c r="V141" s="16">
        <f t="shared" si="0"/>
        <v>5.7682245288949652</v>
      </c>
      <c r="W141" s="16">
        <f t="shared" si="0"/>
        <v>0.8273649598434667</v>
      </c>
      <c r="X141" s="16">
        <f t="shared" si="0"/>
        <v>0.30194512553770053</v>
      </c>
      <c r="Y141" s="16">
        <f t="shared" si="0"/>
        <v>0.61885471590929686</v>
      </c>
      <c r="Z141" s="16">
        <f t="shared" si="0"/>
        <v>0.25597341342687957</v>
      </c>
      <c r="AA141" s="16">
        <f t="shared" si="0"/>
        <v>4.3197859381477161E-2</v>
      </c>
      <c r="AB141" s="16">
        <f t="shared" si="0"/>
        <v>1.2203401168653514</v>
      </c>
      <c r="AC141" s="16">
        <f t="shared" si="0"/>
        <v>8.3476668720667213</v>
      </c>
      <c r="AD141" s="16">
        <f t="shared" si="0"/>
        <v>1.6612219426971802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26.678138635104361</v>
      </c>
      <c r="F152" s="11">
        <f t="shared" ref="F152:AD152" si="1">SUM(F$141, F$151, IF(AND(ISNUMBER(SEARCH($B$4,"AT|BE|CH|GB|IE|LT|LU|NL")),SUM(F$143:F$149)&gt;0),SUM(F$143:F$149)-SUM(F$27:F$33),0))</f>
        <v>16.773644329108198</v>
      </c>
      <c r="G152" s="11">
        <f t="shared" si="1"/>
        <v>1.4226563439341333</v>
      </c>
      <c r="H152" s="11">
        <f t="shared" si="1"/>
        <v>26.026631954939226</v>
      </c>
      <c r="I152" s="11">
        <f t="shared" si="1"/>
        <v>4.3481981288686331</v>
      </c>
      <c r="J152" s="11">
        <f t="shared" si="1"/>
        <v>4.6029624729375289</v>
      </c>
      <c r="K152" s="11">
        <f t="shared" si="1"/>
        <v>6.7952588612219795</v>
      </c>
      <c r="L152" s="11">
        <f t="shared" si="1"/>
        <v>12.220761484427344</v>
      </c>
      <c r="M152" s="11">
        <f t="shared" si="1"/>
        <v>18.553983738545348</v>
      </c>
      <c r="N152" s="11">
        <f t="shared" si="1"/>
        <v>1.002567022068694</v>
      </c>
      <c r="O152" s="11">
        <f t="shared" si="1"/>
        <v>0.99453935185433817</v>
      </c>
      <c r="P152" s="11">
        <f t="shared" si="1"/>
        <v>2.7615325838506535</v>
      </c>
      <c r="Q152" s="11">
        <f t="shared" si="1"/>
        <v>6.5843191700133336E-2</v>
      </c>
      <c r="R152" s="11">
        <f t="shared" si="1"/>
        <v>0.28458479603671488</v>
      </c>
      <c r="S152" s="11">
        <f t="shared" si="1"/>
        <v>9.0024553962174431E-2</v>
      </c>
      <c r="T152" s="11">
        <f t="shared" si="1"/>
        <v>0.40553713567474747</v>
      </c>
      <c r="U152" s="11">
        <f t="shared" si="1"/>
        <v>2.2690605628249653E-2</v>
      </c>
      <c r="V152" s="11">
        <f t="shared" si="1"/>
        <v>5.7682245288949652</v>
      </c>
      <c r="W152" s="11">
        <f t="shared" si="1"/>
        <v>0.8273649598434667</v>
      </c>
      <c r="X152" s="11">
        <f t="shared" si="1"/>
        <v>0.30194512553770053</v>
      </c>
      <c r="Y152" s="11">
        <f t="shared" si="1"/>
        <v>0.61885471590929686</v>
      </c>
      <c r="Z152" s="11">
        <f t="shared" si="1"/>
        <v>0.25597341342687957</v>
      </c>
      <c r="AA152" s="11">
        <f t="shared" si="1"/>
        <v>4.3197859381477161E-2</v>
      </c>
      <c r="AB152" s="11">
        <f t="shared" si="1"/>
        <v>1.2203401168653514</v>
      </c>
      <c r="AC152" s="11">
        <f t="shared" si="1"/>
        <v>8.3476668720667213</v>
      </c>
      <c r="AD152" s="11">
        <f t="shared" si="1"/>
        <v>1.6612219426971802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26.678138635104361</v>
      </c>
      <c r="F154" s="11">
        <f>SUM(F$141, F$153, -1 * IF(OR($B$6=2005,$B$6&gt;=2020),SUM(F$99:F$122),0), IF(AND(ISNUMBER(SEARCH($B$4,"AT|BE|CH|GB|IE|LT|LU|NL")),SUM(F$143:F$149)&gt;0),SUM(F$143:F$149)-SUM(F$27:F$33),0))</f>
        <v>16.773644329108198</v>
      </c>
      <c r="G154" s="11">
        <f>SUM(G$141, G$153, IF(AND(ISNUMBER(SEARCH($B$4,"AT|BE|CH|GB|IE|LT|LU|NL")),SUM(G$143:G$149)&gt;0),SUM(G$143:G$149)-SUM(G$27:G$33),0))</f>
        <v>1.4226563439341333</v>
      </c>
      <c r="H154" s="11">
        <f>SUM(H$141, H$153, IF(AND(ISNUMBER(SEARCH($B$4,"AT|BE|CH|GB|IE|LT|LU|NL")),SUM(H$143:H$149)&gt;0),SUM(H$143:H$149)-SUM(H$27:H$33),0))</f>
        <v>26.026631954939226</v>
      </c>
      <c r="I154" s="11">
        <f t="shared" ref="I154:AD154" si="2">SUM(I$141, I$153, IF(AND(ISNUMBER(SEARCH($B$4,"AT|BE|CH|GB|IE|LT|LU|NL")),SUM(I$143:I$149)&gt;0),SUM(I$143:I$149)-SUM(I$27:I$33),0))</f>
        <v>4.3481981288686331</v>
      </c>
      <c r="J154" s="11">
        <f t="shared" si="2"/>
        <v>4.6029624729375289</v>
      </c>
      <c r="K154" s="11">
        <f t="shared" si="2"/>
        <v>6.7952588612219795</v>
      </c>
      <c r="L154" s="11">
        <f t="shared" si="2"/>
        <v>12.220761484427344</v>
      </c>
      <c r="M154" s="11">
        <f t="shared" si="2"/>
        <v>18.553983738545348</v>
      </c>
      <c r="N154" s="11">
        <f t="shared" si="2"/>
        <v>1.002567022068694</v>
      </c>
      <c r="O154" s="11">
        <f t="shared" si="2"/>
        <v>0.99453935185433817</v>
      </c>
      <c r="P154" s="11">
        <f t="shared" si="2"/>
        <v>2.7615325838506535</v>
      </c>
      <c r="Q154" s="11">
        <f t="shared" si="2"/>
        <v>6.5843191700133336E-2</v>
      </c>
      <c r="R154" s="11">
        <f t="shared" si="2"/>
        <v>0.28458479603671488</v>
      </c>
      <c r="S154" s="11">
        <f t="shared" si="2"/>
        <v>9.0024553962174431E-2</v>
      </c>
      <c r="T154" s="11">
        <f t="shared" si="2"/>
        <v>0.40553713567474747</v>
      </c>
      <c r="U154" s="11">
        <f t="shared" si="2"/>
        <v>2.2690605628249653E-2</v>
      </c>
      <c r="V154" s="11">
        <f t="shared" si="2"/>
        <v>5.7682245288949652</v>
      </c>
      <c r="W154" s="11">
        <f t="shared" si="2"/>
        <v>0.8273649598434667</v>
      </c>
      <c r="X154" s="11">
        <f t="shared" si="2"/>
        <v>0.30194512553770053</v>
      </c>
      <c r="Y154" s="11">
        <f t="shared" si="2"/>
        <v>0.61885471590929686</v>
      </c>
      <c r="Z154" s="11">
        <f t="shared" si="2"/>
        <v>0.25597341342687957</v>
      </c>
      <c r="AA154" s="11">
        <f t="shared" si="2"/>
        <v>4.3197859381477161E-2</v>
      </c>
      <c r="AB154" s="11">
        <f t="shared" si="2"/>
        <v>1.2203401168653514</v>
      </c>
      <c r="AC154" s="11">
        <f t="shared" si="2"/>
        <v>8.3476668720667213</v>
      </c>
      <c r="AD154" s="11">
        <f t="shared" si="2"/>
        <v>1.6612219426971802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2009</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2009</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1.1414812E-2</v>
      </c>
      <c r="F14" s="3">
        <v>1.8488779999999998E-4</v>
      </c>
      <c r="G14" s="3">
        <v>3.9791069999999998E-2</v>
      </c>
      <c r="H14" s="3" t="s">
        <v>431</v>
      </c>
      <c r="I14" s="3">
        <v>1.5514497999999999E-3</v>
      </c>
      <c r="J14" s="3">
        <v>2.0257271999999998E-3</v>
      </c>
      <c r="K14" s="3">
        <v>2.8456644000000001E-3</v>
      </c>
      <c r="L14" s="3">
        <v>8.6881188799999991E-5</v>
      </c>
      <c r="M14" s="3">
        <v>1.2138285999999999E-3</v>
      </c>
      <c r="N14" s="3">
        <v>3.6656016E-4</v>
      </c>
      <c r="O14" s="3">
        <v>9.6463199999999999E-2</v>
      </c>
      <c r="P14" s="3">
        <v>2.7411626000000005E-5</v>
      </c>
      <c r="Q14" s="3">
        <v>3.1993627999999996E-4</v>
      </c>
      <c r="R14" s="3">
        <v>2.0498429999999998E-4</v>
      </c>
      <c r="S14" s="3">
        <v>4.2684966E-4</v>
      </c>
      <c r="T14" s="3">
        <v>2.0498430000000002E-2</v>
      </c>
      <c r="U14" s="3">
        <v>1.6559516E-4</v>
      </c>
      <c r="V14" s="3">
        <v>7.0578908000000001E-3</v>
      </c>
      <c r="W14" s="3">
        <v>2.00965E-4</v>
      </c>
      <c r="X14" s="3" t="s">
        <v>432</v>
      </c>
      <c r="Y14" s="3">
        <v>3.6173699999999998E-7</v>
      </c>
      <c r="Z14" s="3">
        <v>3.6173699999999998E-7</v>
      </c>
      <c r="AA14" s="3">
        <v>5.5627112000000003E-7</v>
      </c>
      <c r="AB14" s="3">
        <v>1.27974512E-6</v>
      </c>
      <c r="AC14" s="3" t="s">
        <v>432</v>
      </c>
      <c r="AD14" s="3" t="s">
        <v>432</v>
      </c>
      <c r="AE14" s="51"/>
      <c r="AF14" s="22">
        <v>80.385999999999996</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8.9851427999999997E-2</v>
      </c>
      <c r="F15" s="3">
        <v>3.2269504799999999E-3</v>
      </c>
      <c r="G15" s="3">
        <v>3.8636263600000002E-4</v>
      </c>
      <c r="H15" s="3" t="s">
        <v>432</v>
      </c>
      <c r="I15" s="3">
        <v>1.2237108400000001E-3</v>
      </c>
      <c r="J15" s="3">
        <v>1.2237108400000001E-3</v>
      </c>
      <c r="K15" s="3">
        <v>1.2237108400000001E-3</v>
      </c>
      <c r="L15" s="3">
        <v>2.0792880256E-4</v>
      </c>
      <c r="M15" s="3">
        <v>1.99779476E-2</v>
      </c>
      <c r="N15" s="3">
        <v>2.2390395400000004E-3</v>
      </c>
      <c r="O15" s="3">
        <v>0.89053830305000004</v>
      </c>
      <c r="P15" s="3">
        <v>1.1998501599999999E-4</v>
      </c>
      <c r="Q15" s="3">
        <v>4.4391330800000001E-4</v>
      </c>
      <c r="R15" s="3">
        <v>3.4271658320000004E-3</v>
      </c>
      <c r="S15" s="3">
        <v>2.7766877592000005E-3</v>
      </c>
      <c r="T15" s="3">
        <v>4.5027849420000007E-3</v>
      </c>
      <c r="U15" s="3">
        <v>5.2670856000000001E-4</v>
      </c>
      <c r="V15" s="3">
        <v>3.1894464300000001E-2</v>
      </c>
      <c r="W15" s="3">
        <v>6.2100000000000005E-5</v>
      </c>
      <c r="X15" s="3">
        <v>9.0630776400000011E-7</v>
      </c>
      <c r="Y15" s="3">
        <v>1.5301898399999998E-6</v>
      </c>
      <c r="Z15" s="3">
        <v>8.9355503599999996E-7</v>
      </c>
      <c r="AA15" s="3">
        <v>8.9355503599999996E-7</v>
      </c>
      <c r="AB15" s="3">
        <v>4.223607676E-6</v>
      </c>
      <c r="AC15" s="3" t="s">
        <v>432</v>
      </c>
      <c r="AD15" s="3" t="s">
        <v>432</v>
      </c>
      <c r="AE15" s="51"/>
      <c r="AF15" s="22">
        <v>625.37800000000004</v>
      </c>
      <c r="AG15" s="22" t="s">
        <v>431</v>
      </c>
      <c r="AH15" s="22">
        <v>124.2</v>
      </c>
      <c r="AI15" s="22" t="s">
        <v>431</v>
      </c>
      <c r="AJ15" s="22" t="s">
        <v>431</v>
      </c>
      <c r="AK15" s="22" t="s">
        <v>432</v>
      </c>
      <c r="AL15" s="40" t="s">
        <v>50</v>
      </c>
    </row>
    <row r="16" spans="1:38" ht="26.25" hidden="1" customHeight="1" outlineLevel="1" thickBot="1" x14ac:dyDescent="0.3">
      <c r="A16" s="118" t="s">
        <v>54</v>
      </c>
      <c r="B16" s="118" t="s">
        <v>57</v>
      </c>
      <c r="C16" s="119" t="s">
        <v>58</v>
      </c>
      <c r="D16" s="62"/>
      <c r="E16" s="3">
        <v>1.3216500000000001E-2</v>
      </c>
      <c r="F16" s="3">
        <v>3.8610000000000001E-4</v>
      </c>
      <c r="G16" s="3">
        <v>4.1728500000000005E-5</v>
      </c>
      <c r="H16" s="3" t="s">
        <v>431</v>
      </c>
      <c r="I16" s="3">
        <v>1.3216500000000001E-4</v>
      </c>
      <c r="J16" s="3">
        <v>1.3216500000000001E-4</v>
      </c>
      <c r="K16" s="3">
        <v>1.3216500000000001E-4</v>
      </c>
      <c r="L16" s="3">
        <v>3.7125E-6</v>
      </c>
      <c r="M16" s="3">
        <v>5.7914999999999998E-3</v>
      </c>
      <c r="N16" s="3">
        <v>2.2275000000000001E-7</v>
      </c>
      <c r="O16" s="3">
        <v>3.7125000000000003E-8</v>
      </c>
      <c r="P16" s="3">
        <v>1.485E-5</v>
      </c>
      <c r="Q16" s="3">
        <v>1.7819999999999999E-5</v>
      </c>
      <c r="R16" s="3">
        <v>1.1285999999999999E-7</v>
      </c>
      <c r="S16" s="3">
        <v>1.1286000000000001E-8</v>
      </c>
      <c r="T16" s="3">
        <v>7.5734999999999996E-8</v>
      </c>
      <c r="U16" s="3">
        <v>1.6632E-6</v>
      </c>
      <c r="V16" s="3">
        <v>2.2275000000000001E-7</v>
      </c>
      <c r="W16" s="3">
        <v>7.4250000000000002E-5</v>
      </c>
      <c r="X16" s="3">
        <v>8.3160000000000011E-8</v>
      </c>
      <c r="Y16" s="3">
        <v>1.2473999999999999E-7</v>
      </c>
      <c r="Z16" s="3">
        <v>1.2473999999999999E-7</v>
      </c>
      <c r="AA16" s="3">
        <v>1.2473999999999999E-7</v>
      </c>
      <c r="AB16" s="3">
        <v>4.5737999999999998E-7</v>
      </c>
      <c r="AC16" s="3" t="s">
        <v>432</v>
      </c>
      <c r="AD16" s="3" t="s">
        <v>432</v>
      </c>
      <c r="AE16" s="51"/>
      <c r="AF16" s="22" t="s">
        <v>431</v>
      </c>
      <c r="AG16" s="22" t="s">
        <v>431</v>
      </c>
      <c r="AH16" s="22">
        <v>148.5</v>
      </c>
      <c r="AI16" s="22" t="s">
        <v>431</v>
      </c>
      <c r="AJ16" s="22" t="s">
        <v>431</v>
      </c>
      <c r="AK16" s="22" t="s">
        <v>432</v>
      </c>
      <c r="AL16" s="40" t="s">
        <v>50</v>
      </c>
    </row>
    <row r="17" spans="1:38" ht="26.25" hidden="1" customHeight="1" outlineLevel="1" thickBot="1" x14ac:dyDescent="0.3">
      <c r="A17" s="118" t="s">
        <v>54</v>
      </c>
      <c r="B17" s="118" t="s">
        <v>59</v>
      </c>
      <c r="C17" s="119" t="s">
        <v>60</v>
      </c>
      <c r="D17" s="62"/>
      <c r="E17" s="3">
        <v>0.29685719700000002</v>
      </c>
      <c r="F17" s="3">
        <v>1.4466725E-2</v>
      </c>
      <c r="G17" s="3">
        <v>2.7197442999999998E-2</v>
      </c>
      <c r="H17" s="3" t="s">
        <v>431</v>
      </c>
      <c r="I17" s="3">
        <v>1.1573380000000001E-2</v>
      </c>
      <c r="J17" s="3">
        <v>1.1573380000000001E-2</v>
      </c>
      <c r="K17" s="3">
        <v>1.1573380000000001E-2</v>
      </c>
      <c r="L17" s="3">
        <v>6.4810928000000011E-3</v>
      </c>
      <c r="M17" s="3">
        <v>3.8192153999999999E-2</v>
      </c>
      <c r="N17" s="3">
        <v>2.9173520191744003E-5</v>
      </c>
      <c r="O17" s="3">
        <v>3.4720139999999998E-3</v>
      </c>
      <c r="P17" s="3">
        <v>6.9440280000000005E-5</v>
      </c>
      <c r="Q17" s="3">
        <v>1.7360070000000001E-5</v>
      </c>
      <c r="R17" s="3">
        <v>1.157338E-4</v>
      </c>
      <c r="S17" s="3">
        <v>1.2730717999999999E-4</v>
      </c>
      <c r="T17" s="3">
        <v>4.6293520000000005E-6</v>
      </c>
      <c r="U17" s="3">
        <v>6.3653589999999996E-5</v>
      </c>
      <c r="V17" s="3">
        <v>1.6781401000000001E-2</v>
      </c>
      <c r="W17" s="3">
        <v>2.9960000000000002E-4</v>
      </c>
      <c r="X17" s="3">
        <v>1.0994710999999999E-3</v>
      </c>
      <c r="Y17" s="3">
        <v>8.6800349999999991E-3</v>
      </c>
      <c r="Z17" s="3">
        <v>9.8373730000000004E-4</v>
      </c>
      <c r="AA17" s="3">
        <v>8.6800349999999996E-4</v>
      </c>
      <c r="AB17" s="3">
        <v>1.1631246899999999E-2</v>
      </c>
      <c r="AC17" s="3" t="s">
        <v>431</v>
      </c>
      <c r="AD17" s="3" t="s">
        <v>431</v>
      </c>
      <c r="AE17" s="51"/>
      <c r="AF17" s="22">
        <v>578.66899999999998</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0.25177527</v>
      </c>
      <c r="F19" s="3">
        <v>1.2269749999999999E-2</v>
      </c>
      <c r="G19" s="3">
        <v>2.3067129999999998E-2</v>
      </c>
      <c r="H19" s="3" t="s">
        <v>431</v>
      </c>
      <c r="I19" s="3">
        <v>9.8157999999999995E-3</v>
      </c>
      <c r="J19" s="3">
        <v>9.8157999999999995E-3</v>
      </c>
      <c r="K19" s="3">
        <v>9.8157999999999995E-3</v>
      </c>
      <c r="L19" s="3">
        <v>5.4968480000000004E-3</v>
      </c>
      <c r="M19" s="3">
        <v>3.239214E-2</v>
      </c>
      <c r="N19" s="3">
        <v>3.5839200038348808E-5</v>
      </c>
      <c r="O19" s="3">
        <v>2.9447400000000004E-3</v>
      </c>
      <c r="P19" s="3">
        <v>5.8894799999999997E-5</v>
      </c>
      <c r="Q19" s="3">
        <v>1.4723699999999999E-5</v>
      </c>
      <c r="R19" s="3">
        <v>9.8158000000000004E-5</v>
      </c>
      <c r="S19" s="3">
        <v>1.0797380000000001E-4</v>
      </c>
      <c r="T19" s="3">
        <v>3.9263200000000006E-6</v>
      </c>
      <c r="U19" s="3">
        <v>5.3986900000000003E-5</v>
      </c>
      <c r="V19" s="3">
        <v>1.423291E-2</v>
      </c>
      <c r="W19" s="3">
        <v>5.9919999999999996E-5</v>
      </c>
      <c r="X19" s="3">
        <v>9.3250099999999997E-4</v>
      </c>
      <c r="Y19" s="3">
        <v>7.3618500000000005E-3</v>
      </c>
      <c r="Z19" s="3">
        <v>8.3434299999999998E-4</v>
      </c>
      <c r="AA19" s="3">
        <v>7.3618500000000009E-4</v>
      </c>
      <c r="AB19" s="3">
        <v>9.864879E-3</v>
      </c>
      <c r="AC19" s="3" t="s">
        <v>431</v>
      </c>
      <c r="AD19" s="3" t="s">
        <v>431</v>
      </c>
      <c r="AE19" s="51"/>
      <c r="AF19" s="22">
        <v>490.79</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4.4938287E-2</v>
      </c>
      <c r="F20" s="3">
        <v>2.1899750000000003E-3</v>
      </c>
      <c r="G20" s="3">
        <v>4.1171530000000001E-3</v>
      </c>
      <c r="H20" s="3" t="s">
        <v>431</v>
      </c>
      <c r="I20" s="3">
        <v>1.75198E-3</v>
      </c>
      <c r="J20" s="3">
        <v>1.75198E-3</v>
      </c>
      <c r="K20" s="3">
        <v>1.75198E-3</v>
      </c>
      <c r="L20" s="3">
        <v>9.8110880000000012E-4</v>
      </c>
      <c r="M20" s="3">
        <v>5.7815339999999996E-3</v>
      </c>
      <c r="N20" s="3">
        <v>3.5839200383488003E-6</v>
      </c>
      <c r="O20" s="3">
        <v>5.25594E-4</v>
      </c>
      <c r="P20" s="3">
        <v>1.0511879999999999E-5</v>
      </c>
      <c r="Q20" s="3">
        <v>2.6279699999999997E-6</v>
      </c>
      <c r="R20" s="3">
        <v>1.7519800000000001E-5</v>
      </c>
      <c r="S20" s="3">
        <v>1.9271779999999999E-5</v>
      </c>
      <c r="T20" s="3">
        <v>7.0079200000000002E-7</v>
      </c>
      <c r="U20" s="3">
        <v>9.6358899999999997E-6</v>
      </c>
      <c r="V20" s="3">
        <v>2.540371E-3</v>
      </c>
      <c r="W20" s="3">
        <v>5.9919999999999996E-5</v>
      </c>
      <c r="X20" s="3">
        <v>1.6643810000000002E-4</v>
      </c>
      <c r="Y20" s="3">
        <v>1.3139850000000002E-3</v>
      </c>
      <c r="Z20" s="3">
        <v>1.4891829999999999E-4</v>
      </c>
      <c r="AA20" s="3">
        <v>1.313985E-4</v>
      </c>
      <c r="AB20" s="3">
        <v>1.7607399000000002E-3</v>
      </c>
      <c r="AC20" s="3" t="s">
        <v>431</v>
      </c>
      <c r="AD20" s="3" t="s">
        <v>431</v>
      </c>
      <c r="AE20" s="51"/>
      <c r="AF20" s="22">
        <v>87.59899999999999</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0.22879338300000002</v>
      </c>
      <c r="F21" s="3">
        <v>3.7549775000000001E-2</v>
      </c>
      <c r="G21" s="3">
        <v>2.1929576999999999E-2</v>
      </c>
      <c r="H21" s="3">
        <v>3.2560000000000002E-3</v>
      </c>
      <c r="I21" s="3">
        <v>2.123982E-2</v>
      </c>
      <c r="J21" s="3">
        <v>2.150382E-2</v>
      </c>
      <c r="K21" s="3">
        <v>2.2119819999999998E-2</v>
      </c>
      <c r="L21" s="3">
        <v>8.4446992000000009E-3</v>
      </c>
      <c r="M21" s="3">
        <v>7.9595406000000007E-2</v>
      </c>
      <c r="N21" s="3">
        <v>2.4082552800383491E-3</v>
      </c>
      <c r="O21" s="3">
        <v>3.8199460000000003E-3</v>
      </c>
      <c r="P21" s="3">
        <v>1.0279892000000001E-4</v>
      </c>
      <c r="Q21" s="3">
        <v>3.0099729999999998E-5</v>
      </c>
      <c r="R21" s="3">
        <v>2.1131982000000002E-3</v>
      </c>
      <c r="S21" s="3">
        <v>6.2611802000000008E-4</v>
      </c>
      <c r="T21" s="3">
        <v>1.79567928E-4</v>
      </c>
      <c r="U21" s="3">
        <v>9.3059010000000005E-5</v>
      </c>
      <c r="V21" s="3">
        <v>5.7989738999999998E-2</v>
      </c>
      <c r="W21" s="3">
        <v>6.8719999999999993E-5</v>
      </c>
      <c r="X21" s="3">
        <v>1.7273828999999998E-3</v>
      </c>
      <c r="Y21" s="3">
        <v>8.097865000000001E-3</v>
      </c>
      <c r="Z21" s="3">
        <v>1.1981847000000002E-3</v>
      </c>
      <c r="AA21" s="3">
        <v>1.0209864999999999E-3</v>
      </c>
      <c r="AB21" s="3">
        <v>1.20444191E-2</v>
      </c>
      <c r="AC21" s="3">
        <v>4.4000000000000002E-4</v>
      </c>
      <c r="AD21" s="3">
        <v>5.2800000000000003E-6</v>
      </c>
      <c r="AE21" s="51"/>
      <c r="AF21" s="22">
        <v>445.99099999999999</v>
      </c>
      <c r="AG21" s="22">
        <v>0</v>
      </c>
      <c r="AH21" s="22" t="s">
        <v>431</v>
      </c>
      <c r="AI21" s="22">
        <v>88</v>
      </c>
      <c r="AJ21" s="22" t="s">
        <v>431</v>
      </c>
      <c r="AK21" s="22" t="s">
        <v>432</v>
      </c>
      <c r="AL21" s="40" t="s">
        <v>50</v>
      </c>
    </row>
    <row r="22" spans="1:38" ht="26.25" hidden="1" customHeight="1" outlineLevel="1" thickBot="1" x14ac:dyDescent="0.3">
      <c r="A22" s="118" t="s">
        <v>54</v>
      </c>
      <c r="B22" s="118" t="s">
        <v>69</v>
      </c>
      <c r="C22" s="119" t="s">
        <v>70</v>
      </c>
      <c r="D22" s="62"/>
      <c r="E22" s="3">
        <v>1.3071943070000001</v>
      </c>
      <c r="F22" s="3">
        <v>0.39396570820000004</v>
      </c>
      <c r="G22" s="3">
        <v>3.7530128150000004</v>
      </c>
      <c r="H22" s="3" t="s">
        <v>431</v>
      </c>
      <c r="I22" s="3">
        <v>2.3246899999999997E-2</v>
      </c>
      <c r="J22" s="3">
        <v>0.50403663800000009</v>
      </c>
      <c r="K22" s="3">
        <v>0.53280183599999997</v>
      </c>
      <c r="L22" s="3">
        <v>1.3018264E-2</v>
      </c>
      <c r="M22" s="3">
        <v>3.9024861040000007</v>
      </c>
      <c r="N22" s="3">
        <v>0.55073763960003841</v>
      </c>
      <c r="O22" s="3">
        <v>1.4370835200000001E-2</v>
      </c>
      <c r="P22" s="3">
        <v>3.2603062000000009E-2</v>
      </c>
      <c r="Q22" s="3">
        <v>1.6472126350000001E-2</v>
      </c>
      <c r="R22" s="3">
        <v>5.5708208000000009E-2</v>
      </c>
      <c r="S22" s="3">
        <v>7.2168710900000016E-2</v>
      </c>
      <c r="T22" s="3">
        <v>9.2987600000000004E-6</v>
      </c>
      <c r="U22" s="3">
        <v>7.5246231500000014E-3</v>
      </c>
      <c r="V22" s="3">
        <v>0.85557080500000016</v>
      </c>
      <c r="W22" s="3">
        <v>0.83425066200000009</v>
      </c>
      <c r="X22" s="3">
        <v>2.3954292869999999E-3</v>
      </c>
      <c r="Y22" s="3">
        <v>1.7677213594600002E-2</v>
      </c>
      <c r="Z22" s="3">
        <v>2.0733772418000001E-3</v>
      </c>
      <c r="AA22" s="3">
        <v>1.819539809E-3</v>
      </c>
      <c r="AB22" s="3">
        <v>2.3965559932400002E-2</v>
      </c>
      <c r="AC22" s="3">
        <v>2.5477746800000004E-3</v>
      </c>
      <c r="AD22" s="3">
        <v>6.9858338000000012E-4</v>
      </c>
      <c r="AE22" s="51"/>
      <c r="AF22" s="22">
        <v>1162.345</v>
      </c>
      <c r="AG22" s="22">
        <v>4109.3140000000003</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0.51390863740000003</v>
      </c>
      <c r="F24" s="3">
        <v>3.0302375440000001E-2</v>
      </c>
      <c r="G24" s="3">
        <v>4.5507520849999997E-2</v>
      </c>
      <c r="H24" s="3">
        <v>0</v>
      </c>
      <c r="I24" s="3">
        <v>1.9464888899999998E-2</v>
      </c>
      <c r="J24" s="3">
        <v>1.9475278499999998E-2</v>
      </c>
      <c r="K24" s="3">
        <v>1.9475900099999999E-2</v>
      </c>
      <c r="L24" s="3">
        <v>1.0792902200000001E-2</v>
      </c>
      <c r="M24" s="3">
        <v>7.1471777800000011E-2</v>
      </c>
      <c r="N24" s="3">
        <v>7.4772305191743996E-5</v>
      </c>
      <c r="O24" s="3">
        <v>5.7765135194999999E-3</v>
      </c>
      <c r="P24" s="3">
        <v>2.6243141999999998E-4</v>
      </c>
      <c r="Q24" s="3">
        <v>5.6311250000000001E-5</v>
      </c>
      <c r="R24" s="3">
        <v>1.9725561500000003E-4</v>
      </c>
      <c r="S24" s="3">
        <v>2.14048663E-4</v>
      </c>
      <c r="T24" s="3">
        <v>1.1221295E-5</v>
      </c>
      <c r="U24" s="3">
        <v>1.2175898E-4</v>
      </c>
      <c r="V24" s="3">
        <v>2.8133276149999997E-2</v>
      </c>
      <c r="W24" s="3">
        <v>3.1762639999999997E-4</v>
      </c>
      <c r="X24" s="3">
        <v>1.8291055404000001E-3</v>
      </c>
      <c r="Y24" s="3">
        <v>1.4440280230320001E-2</v>
      </c>
      <c r="Z24" s="3">
        <v>1.63656660456E-3</v>
      </c>
      <c r="AA24" s="3">
        <v>1.4440291428E-3</v>
      </c>
      <c r="AB24" s="3">
        <v>1.9349981518079998E-2</v>
      </c>
      <c r="AC24" s="3">
        <v>5.5056E-8</v>
      </c>
      <c r="AD24" s="3">
        <v>1.5096000000000002E-8</v>
      </c>
      <c r="AE24" s="51"/>
      <c r="AF24" s="22">
        <v>1199.24</v>
      </c>
      <c r="AG24" s="22" t="s">
        <v>431</v>
      </c>
      <c r="AH24" s="22">
        <v>34.200000000000003</v>
      </c>
      <c r="AI24" s="22" t="s">
        <v>431</v>
      </c>
      <c r="AJ24" s="22" t="s">
        <v>431</v>
      </c>
      <c r="AK24" s="22" t="s">
        <v>432</v>
      </c>
      <c r="AL24" s="40" t="s">
        <v>50</v>
      </c>
    </row>
    <row r="25" spans="1:38" ht="26.25" customHeight="1" thickBot="1" x14ac:dyDescent="0.3">
      <c r="A25" s="140" t="s">
        <v>74</v>
      </c>
      <c r="B25" s="140" t="s">
        <v>75</v>
      </c>
      <c r="C25" s="141" t="s">
        <v>76</v>
      </c>
      <c r="D25" s="62"/>
      <c r="E25" s="3">
        <v>2.9740160000000009E-2</v>
      </c>
      <c r="F25" s="3">
        <v>1.1617250000000004E-3</v>
      </c>
      <c r="G25" s="3">
        <v>2.3234500000000008E-3</v>
      </c>
      <c r="H25" s="3" t="s">
        <v>432</v>
      </c>
      <c r="I25" s="3">
        <v>4.6469000000000013E-4</v>
      </c>
      <c r="J25" s="3">
        <v>4.6469000000000013E-4</v>
      </c>
      <c r="K25" s="3">
        <v>4.6469000000000013E-4</v>
      </c>
      <c r="L25" s="3" t="s">
        <v>432</v>
      </c>
      <c r="M25" s="3">
        <v>2.5557950000000013E-3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99.908350000000041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2.1496937089999998E-2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1736.4835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1.600317535E-3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0.15541347131109673</v>
      </c>
      <c r="F34" s="3">
        <v>1.379146262588931E-2</v>
      </c>
      <c r="G34" s="3" t="s">
        <v>434</v>
      </c>
      <c r="H34" s="3">
        <v>2.0761341587360252E-5</v>
      </c>
      <c r="I34" s="3">
        <v>4.0632911392405064E-3</v>
      </c>
      <c r="J34" s="3">
        <v>4.270904555114109E-3</v>
      </c>
      <c r="K34" s="3">
        <v>4.508177030398226E-3</v>
      </c>
      <c r="L34" s="3" t="s">
        <v>432</v>
      </c>
      <c r="M34" s="3">
        <v>3.1735193569250669E-2</v>
      </c>
      <c r="N34" s="3" t="s">
        <v>432</v>
      </c>
      <c r="O34" s="3">
        <v>2.9659059410514646E-11</v>
      </c>
      <c r="P34" s="3" t="s">
        <v>432</v>
      </c>
      <c r="Q34" s="3" t="s">
        <v>432</v>
      </c>
      <c r="R34" s="3">
        <v>1.4829529705257323E-10</v>
      </c>
      <c r="S34" s="3">
        <v>5.0420400997874892E-9</v>
      </c>
      <c r="T34" s="3">
        <v>2.0761341587360254E-10</v>
      </c>
      <c r="U34" s="3">
        <v>2.9659059410514646E-11</v>
      </c>
      <c r="V34" s="3">
        <v>2.9659059410514647E-9</v>
      </c>
      <c r="W34" s="3" t="s">
        <v>432</v>
      </c>
      <c r="X34" s="3">
        <v>8.8977178231543935E-14</v>
      </c>
      <c r="Y34" s="3">
        <v>1.4829529705257324E-13</v>
      </c>
      <c r="Z34" s="3" t="s">
        <v>432</v>
      </c>
      <c r="AA34" s="3">
        <v>2.9659059410514646E-11</v>
      </c>
      <c r="AB34" s="3">
        <v>2.6716880716991588E-10</v>
      </c>
      <c r="AC34" s="3" t="s">
        <v>432</v>
      </c>
      <c r="AD34" s="3" t="s">
        <v>432</v>
      </c>
      <c r="AE34" s="51"/>
      <c r="AF34" s="22">
        <v>128.4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0.46738548800000002</v>
      </c>
      <c r="F39" s="3">
        <v>0.32570293099999997</v>
      </c>
      <c r="G39" s="3">
        <v>0.21113843703000001</v>
      </c>
      <c r="H39" s="3">
        <v>3.3447999999999999E-2</v>
      </c>
      <c r="I39" s="3">
        <v>0.17855028501999998</v>
      </c>
      <c r="J39" s="3">
        <v>0.18591127102000002</v>
      </c>
      <c r="K39" s="3">
        <v>0.19292828102000001</v>
      </c>
      <c r="L39" s="3">
        <v>5.3859574280000003E-2</v>
      </c>
      <c r="M39" s="3">
        <v>0.74964328700000005</v>
      </c>
      <c r="N39" s="3">
        <v>4.7642483999E-2</v>
      </c>
      <c r="O39" s="3">
        <v>0.20008578301810001</v>
      </c>
      <c r="P39" s="3">
        <v>1.4991651E-3</v>
      </c>
      <c r="Q39" s="3">
        <v>1.2825568999999999E-3</v>
      </c>
      <c r="R39" s="3">
        <v>3.4676210817000001E-2</v>
      </c>
      <c r="S39" s="3">
        <v>1.0911978163399999E-2</v>
      </c>
      <c r="T39" s="3">
        <v>0.15989577581700001</v>
      </c>
      <c r="U39" s="3">
        <v>8.0674792200000002E-4</v>
      </c>
      <c r="V39" s="3">
        <v>0.50576889956999993</v>
      </c>
      <c r="W39" s="3">
        <v>2.007169E-2</v>
      </c>
      <c r="X39" s="3">
        <v>9.0423877853649994E-3</v>
      </c>
      <c r="Y39" s="3">
        <v>1.4482821377526999E-2</v>
      </c>
      <c r="Z39" s="3">
        <v>4.5221347651909997E-3</v>
      </c>
      <c r="AA39" s="3">
        <v>3.6178833789549999E-3</v>
      </c>
      <c r="AB39" s="3">
        <v>3.1665227307037996E-2</v>
      </c>
      <c r="AC39" s="3">
        <v>4.5813025618399996E-3</v>
      </c>
      <c r="AD39" s="3">
        <v>7.1136168360000005E-5</v>
      </c>
      <c r="AE39" s="51"/>
      <c r="AF39" s="22">
        <v>2153.2809999999999</v>
      </c>
      <c r="AG39" s="22">
        <v>98.43</v>
      </c>
      <c r="AH39" s="22" t="s">
        <v>431</v>
      </c>
      <c r="AI39" s="22">
        <v>904</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0.28269544800000002</v>
      </c>
      <c r="F41" s="3">
        <v>2.3385704970000001</v>
      </c>
      <c r="G41" s="3">
        <v>9.7716505529999997E-2</v>
      </c>
      <c r="H41" s="3">
        <v>0.27883200000000002</v>
      </c>
      <c r="I41" s="3">
        <v>1.2107254240200001</v>
      </c>
      <c r="J41" s="3">
        <v>1.23373661502</v>
      </c>
      <c r="K41" s="3">
        <v>1.2864886150200001</v>
      </c>
      <c r="L41" s="3">
        <v>0.33909810011999997</v>
      </c>
      <c r="M41" s="3">
        <v>4.402688232</v>
      </c>
      <c r="N41" s="3">
        <v>0.204583085049</v>
      </c>
      <c r="O41" s="3">
        <v>0.1181304880131</v>
      </c>
      <c r="P41" s="3">
        <v>4.5600455999999998E-3</v>
      </c>
      <c r="Q41" s="3">
        <v>1.8254844E-3</v>
      </c>
      <c r="R41" s="3">
        <v>0.174714407967</v>
      </c>
      <c r="S41" s="3">
        <v>4.5627678593400001E-2</v>
      </c>
      <c r="T41" s="3">
        <v>3.1914062967000001E-2</v>
      </c>
      <c r="U41" s="3">
        <v>3.9707783219999999E-3</v>
      </c>
      <c r="V41" s="3">
        <v>3.86323420107</v>
      </c>
      <c r="W41" s="3">
        <v>7.5359999999999999E-4</v>
      </c>
      <c r="X41" s="3">
        <v>7.5360255354299993E-2</v>
      </c>
      <c r="Y41" s="3">
        <v>0.12057801595500001</v>
      </c>
      <c r="Z41" s="3">
        <v>3.7680228474899997E-2</v>
      </c>
      <c r="AA41" s="3">
        <v>3.0144201595499999E-2</v>
      </c>
      <c r="AB41" s="3">
        <v>0.26376270137969998</v>
      </c>
      <c r="AC41" s="3">
        <v>3.7680029567339998E-2</v>
      </c>
      <c r="AD41" s="3">
        <v>4.5217747161000003E-4</v>
      </c>
      <c r="AE41" s="51"/>
      <c r="AF41" s="22">
        <v>3398.8559999999998</v>
      </c>
      <c r="AG41" s="22">
        <v>0</v>
      </c>
      <c r="AH41" s="22" t="s">
        <v>431</v>
      </c>
      <c r="AI41" s="22">
        <v>7536</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2.1120552342234129</v>
      </c>
      <c r="F43" s="3">
        <v>0.2963082694262219</v>
      </c>
      <c r="G43" s="3">
        <v>2.9039999999999999E-3</v>
      </c>
      <c r="H43" s="3">
        <v>1.0258363115587176E-2</v>
      </c>
      <c r="I43" s="3">
        <v>0.15949808001478333</v>
      </c>
      <c r="J43" s="3">
        <v>0.16029008001478334</v>
      </c>
      <c r="K43" s="3">
        <v>0.16213808001478333</v>
      </c>
      <c r="L43" s="3">
        <v>1.3145644689642426</v>
      </c>
      <c r="M43" s="3">
        <v>0.85347682158366434</v>
      </c>
      <c r="N43" s="3">
        <v>7.1280000001302732E-3</v>
      </c>
      <c r="O43" s="3">
        <v>3.4321042021620623E-3</v>
      </c>
      <c r="P43" s="3">
        <v>1.4787064769472419E-4</v>
      </c>
      <c r="Q43" s="3">
        <v>5.0160000000000001E-5</v>
      </c>
      <c r="R43" s="3">
        <v>6.0720000000000001E-3</v>
      </c>
      <c r="S43" s="3">
        <v>1.5839999999999999E-3</v>
      </c>
      <c r="T43" s="3">
        <v>5.2800000000000004E-4</v>
      </c>
      <c r="U43" s="3">
        <v>1.3200000000000001E-4</v>
      </c>
      <c r="V43" s="3">
        <v>0.13516800000000001</v>
      </c>
      <c r="W43" s="3">
        <v>2.6400000000000001E-5</v>
      </c>
      <c r="X43" s="3">
        <v>2.64E-3</v>
      </c>
      <c r="Y43" s="3">
        <v>4.2240000000000003E-3</v>
      </c>
      <c r="Z43" s="3">
        <v>1.32E-3</v>
      </c>
      <c r="AA43" s="3">
        <v>1.0560000000000001E-3</v>
      </c>
      <c r="AB43" s="3">
        <v>9.2399999999999999E-3</v>
      </c>
      <c r="AC43" s="3">
        <v>1.32E-3</v>
      </c>
      <c r="AD43" s="3">
        <v>1.5840000000000001E-5</v>
      </c>
      <c r="AE43" s="51"/>
      <c r="AF43" s="22">
        <v>2653.6</v>
      </c>
      <c r="AG43" s="22">
        <v>0</v>
      </c>
      <c r="AH43" s="22" t="s">
        <v>431</v>
      </c>
      <c r="AI43" s="22">
        <v>264</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8.0000000000000002E-3</v>
      </c>
      <c r="G48" s="3" t="s">
        <v>432</v>
      </c>
      <c r="H48" s="3" t="s">
        <v>432</v>
      </c>
      <c r="I48" s="3">
        <v>2.0975E-3</v>
      </c>
      <c r="J48" s="3">
        <v>9.0300000000000016E-4</v>
      </c>
      <c r="K48" s="3">
        <v>9.8300000000000004E-5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0.01</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0.42071150177640382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34.353999999999999</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0.13831583999999997</v>
      </c>
      <c r="J57" s="3">
        <v>0.24896851199999992</v>
      </c>
      <c r="K57" s="3">
        <v>0.27663167999999994</v>
      </c>
      <c r="L57" s="3">
        <v>0.4149475199999999</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1063.9679999999998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2.8730000000000002E-2</v>
      </c>
      <c r="F72" s="3">
        <v>1.0166000000000001E-2</v>
      </c>
      <c r="G72" s="3">
        <v>1.3259999999999999E-2</v>
      </c>
      <c r="H72" s="3" t="s">
        <v>432</v>
      </c>
      <c r="I72" s="3">
        <v>4.6410000000000002E-3</v>
      </c>
      <c r="J72" s="3">
        <v>5.3039999999999997E-3</v>
      </c>
      <c r="K72" s="3">
        <v>6.6299999999999996E-3</v>
      </c>
      <c r="L72" s="3">
        <v>1.6707600000000001E-3</v>
      </c>
      <c r="M72" s="3">
        <v>0.37569999999999998</v>
      </c>
      <c r="N72" s="3">
        <v>0.5746</v>
      </c>
      <c r="O72" s="3">
        <v>4.4199999999999996E-2</v>
      </c>
      <c r="P72" s="3">
        <v>1.1049999999999999E-2</v>
      </c>
      <c r="Q72" s="3">
        <v>3.3149999999999998E-3</v>
      </c>
      <c r="R72" s="3">
        <v>2.2099999999999998E-2</v>
      </c>
      <c r="S72" s="3">
        <v>4.4199999999999995E-3</v>
      </c>
      <c r="T72" s="3">
        <v>0.1547</v>
      </c>
      <c r="U72" s="3" t="s">
        <v>432</v>
      </c>
      <c r="V72" s="3">
        <v>0.79559999999999997</v>
      </c>
      <c r="W72" s="3">
        <v>0.66299999999999992</v>
      </c>
      <c r="X72" s="3" t="s">
        <v>432</v>
      </c>
      <c r="Y72" s="3" t="s">
        <v>432</v>
      </c>
      <c r="Z72" s="3" t="s">
        <v>432</v>
      </c>
      <c r="AA72" s="3" t="s">
        <v>432</v>
      </c>
      <c r="AB72" s="3">
        <v>1.0608E-4</v>
      </c>
      <c r="AC72" s="3" t="s">
        <v>432</v>
      </c>
      <c r="AD72" s="3">
        <v>5.5250000000000004E-4</v>
      </c>
      <c r="AE72" s="51"/>
      <c r="AF72" s="22">
        <v>0</v>
      </c>
      <c r="AG72" s="22">
        <v>0</v>
      </c>
      <c r="AH72" s="22">
        <v>0</v>
      </c>
      <c r="AI72" s="22">
        <v>0</v>
      </c>
      <c r="AJ72" s="22">
        <v>0</v>
      </c>
      <c r="AK72" s="22">
        <v>221</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3.5236260000000001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2.9363549999999998</v>
      </c>
      <c r="AL82" s="40" t="s">
        <v>220</v>
      </c>
    </row>
    <row r="83" spans="1:38" ht="26.25" hidden="1" customHeight="1" outlineLevel="1" thickBot="1" x14ac:dyDescent="0.3">
      <c r="A83" s="134" t="s">
        <v>54</v>
      </c>
      <c r="B83" s="138" t="s">
        <v>212</v>
      </c>
      <c r="C83" s="137" t="s">
        <v>213</v>
      </c>
      <c r="D83" s="62"/>
      <c r="E83" s="3" t="s">
        <v>432</v>
      </c>
      <c r="F83" s="3">
        <v>1.17168E-3</v>
      </c>
      <c r="G83" s="3" t="s">
        <v>432</v>
      </c>
      <c r="H83" s="3" t="s">
        <v>432</v>
      </c>
      <c r="I83" s="3">
        <v>7.3229999999999996E-3</v>
      </c>
      <c r="J83" s="3">
        <v>0.14645999999999998</v>
      </c>
      <c r="K83" s="3">
        <v>1.0984500000000001</v>
      </c>
      <c r="L83" s="3">
        <v>4.1741099999999996E-4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73.23</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0.24678</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123.39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0.16330485999999994</v>
      </c>
      <c r="F99" s="3">
        <v>2.8405909999999999</v>
      </c>
      <c r="G99" s="3" t="s">
        <v>432</v>
      </c>
      <c r="H99" s="3">
        <v>6.495553000000001</v>
      </c>
      <c r="I99" s="3">
        <v>0.22238999999999998</v>
      </c>
      <c r="J99" s="3">
        <v>0.22238999999999998</v>
      </c>
      <c r="K99" s="3">
        <v>0.48713999999999991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71.437223612125649</v>
      </c>
      <c r="AL99" s="40" t="s">
        <v>246</v>
      </c>
    </row>
    <row r="100" spans="1:38" ht="26.25" hidden="1" customHeight="1" outlineLevel="1" thickBot="1" x14ac:dyDescent="0.3">
      <c r="A100" s="129" t="s">
        <v>244</v>
      </c>
      <c r="B100" s="129" t="s">
        <v>247</v>
      </c>
      <c r="C100" s="130" t="s">
        <v>409</v>
      </c>
      <c r="D100" s="74"/>
      <c r="E100" s="3">
        <v>1.8829139999999998E-2</v>
      </c>
      <c r="F100" s="3">
        <v>0.50788199999999994</v>
      </c>
      <c r="G100" s="3" t="s">
        <v>432</v>
      </c>
      <c r="H100" s="3">
        <v>0.92467800000000011</v>
      </c>
      <c r="I100" s="3">
        <v>3.807E-2</v>
      </c>
      <c r="J100" s="3">
        <v>3.807E-2</v>
      </c>
      <c r="K100" s="3">
        <v>8.319E-2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29.397776387874359</v>
      </c>
      <c r="AL100" s="40" t="s">
        <v>246</v>
      </c>
    </row>
    <row r="101" spans="1:38" ht="26.25" hidden="1" customHeight="1" outlineLevel="1" thickBot="1" x14ac:dyDescent="0.3">
      <c r="A101" s="129" t="s">
        <v>244</v>
      </c>
      <c r="B101" s="129" t="s">
        <v>248</v>
      </c>
      <c r="C101" s="130" t="s">
        <v>249</v>
      </c>
      <c r="D101" s="74"/>
      <c r="E101" s="3">
        <v>2.1215999999999999E-2</v>
      </c>
      <c r="F101" s="3">
        <v>0.298792</v>
      </c>
      <c r="G101" s="3" t="s">
        <v>432</v>
      </c>
      <c r="H101" s="3">
        <v>0.70719999999999994</v>
      </c>
      <c r="I101" s="3">
        <v>0.10607999999999999</v>
      </c>
      <c r="J101" s="3">
        <v>0.10607999999999999</v>
      </c>
      <c r="K101" s="3">
        <v>0.24752000000000002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199.76400000000001</v>
      </c>
      <c r="AL101" s="40" t="s">
        <v>246</v>
      </c>
    </row>
    <row r="102" spans="1:38" ht="26.25" hidden="1" customHeight="1" outlineLevel="1" thickBot="1" x14ac:dyDescent="0.3">
      <c r="A102" s="129" t="s">
        <v>244</v>
      </c>
      <c r="B102" s="129" t="s">
        <v>250</v>
      </c>
      <c r="C102" s="130" t="s">
        <v>387</v>
      </c>
      <c r="D102" s="74"/>
      <c r="E102" s="3">
        <v>3.9113200000000001E-2</v>
      </c>
      <c r="F102" s="3">
        <v>0.18073824999999999</v>
      </c>
      <c r="G102" s="3" t="s">
        <v>432</v>
      </c>
      <c r="H102" s="3">
        <v>1.3064449999999999</v>
      </c>
      <c r="I102" s="3">
        <v>2.4846500000000004E-2</v>
      </c>
      <c r="J102" s="3">
        <v>2.4846500000000004E-2</v>
      </c>
      <c r="K102" s="3">
        <v>0.13385049999999998</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12.377000000000001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9.2639999999999997E-3</v>
      </c>
      <c r="F104" s="3">
        <v>0.41842399999999996</v>
      </c>
      <c r="G104" s="3" t="s">
        <v>432</v>
      </c>
      <c r="H104" s="3">
        <v>0.30879999999999996</v>
      </c>
      <c r="I104" s="3">
        <v>4.632E-2</v>
      </c>
      <c r="J104" s="3">
        <v>4.632E-2</v>
      </c>
      <c r="K104" s="3">
        <v>0.10808000000000001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16.175000000000001</v>
      </c>
      <c r="AL104" s="40" t="s">
        <v>246</v>
      </c>
    </row>
    <row r="105" spans="1:38" ht="26.25" hidden="1" customHeight="1" outlineLevel="1" thickBot="1" x14ac:dyDescent="0.3">
      <c r="A105" s="129" t="s">
        <v>244</v>
      </c>
      <c r="B105" s="129" t="s">
        <v>255</v>
      </c>
      <c r="C105" s="130" t="s">
        <v>256</v>
      </c>
      <c r="D105" s="74"/>
      <c r="E105" s="3">
        <v>9.4999999999999998E-3</v>
      </c>
      <c r="F105" s="3">
        <v>0.16244999999999998</v>
      </c>
      <c r="G105" s="3" t="s">
        <v>432</v>
      </c>
      <c r="H105" s="3">
        <v>0.26600000000000001</v>
      </c>
      <c r="I105" s="3">
        <v>8.3599999999999994E-3</v>
      </c>
      <c r="J105" s="3">
        <v>8.3599999999999994E-3</v>
      </c>
      <c r="K105" s="3">
        <v>1.8239999999999999E-2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4.9509999999999996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7.1931999999999996E-2</v>
      </c>
      <c r="F107" s="3">
        <v>0.84776999999999991</v>
      </c>
      <c r="G107" s="3" t="s">
        <v>432</v>
      </c>
      <c r="H107" s="3">
        <v>0.82207999999999992</v>
      </c>
      <c r="I107" s="3">
        <v>0.20551999999999998</v>
      </c>
      <c r="J107" s="3">
        <v>0.20551999999999998</v>
      </c>
      <c r="K107" s="3">
        <v>0.97621999999999998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305.44759217105548</v>
      </c>
      <c r="AL107" s="40" t="s">
        <v>246</v>
      </c>
    </row>
    <row r="108" spans="1:38" ht="26.25" hidden="1" customHeight="1" outlineLevel="1" thickBot="1" x14ac:dyDescent="0.3">
      <c r="A108" s="129" t="s">
        <v>244</v>
      </c>
      <c r="B108" s="129" t="s">
        <v>260</v>
      </c>
      <c r="C108" s="130" t="s">
        <v>381</v>
      </c>
      <c r="D108" s="74"/>
      <c r="E108" s="3">
        <v>8.3076735601212523E-2</v>
      </c>
      <c r="F108" s="3">
        <v>0.33230694240485009</v>
      </c>
      <c r="G108" s="3" t="s">
        <v>432</v>
      </c>
      <c r="H108" s="3">
        <v>0.39999909733917144</v>
      </c>
      <c r="I108" s="3">
        <v>6.1538322667564829E-2</v>
      </c>
      <c r="J108" s="3">
        <v>6.1538322667564829E-2</v>
      </c>
      <c r="K108" s="3">
        <v>0.12307664533512966</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108.69351911604225</v>
      </c>
      <c r="AL108" s="40" t="s">
        <v>246</v>
      </c>
    </row>
    <row r="109" spans="1:38" ht="26.25" hidden="1" customHeight="1" outlineLevel="1" thickBot="1" x14ac:dyDescent="0.3">
      <c r="A109" s="129" t="s">
        <v>244</v>
      </c>
      <c r="B109" s="129" t="s">
        <v>261</v>
      </c>
      <c r="C109" s="130" t="s">
        <v>382</v>
      </c>
      <c r="D109" s="74"/>
      <c r="E109" s="3">
        <v>3.5099999999999999E-2</v>
      </c>
      <c r="F109" s="3">
        <v>0.63569999999999993</v>
      </c>
      <c r="G109" s="3" t="s">
        <v>432</v>
      </c>
      <c r="H109" s="3">
        <v>0.72800000000000009</v>
      </c>
      <c r="I109" s="3">
        <v>0.14299999999999999</v>
      </c>
      <c r="J109" s="3">
        <v>0.14299999999999999</v>
      </c>
      <c r="K109" s="3">
        <v>0.14299999999999999</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1.1999552998344996</v>
      </c>
      <c r="AL109" s="40" t="s">
        <v>246</v>
      </c>
    </row>
    <row r="110" spans="1:38" ht="26.25" hidden="1" customHeight="1" outlineLevel="1" thickBot="1" x14ac:dyDescent="0.3">
      <c r="A110" s="129" t="s">
        <v>244</v>
      </c>
      <c r="B110" s="129" t="s">
        <v>262</v>
      </c>
      <c r="C110" s="130" t="s">
        <v>383</v>
      </c>
      <c r="D110" s="74"/>
      <c r="E110" s="3">
        <v>2.4199999999999999E-2</v>
      </c>
      <c r="F110" s="3">
        <v>0.53789999999999993</v>
      </c>
      <c r="G110" s="3" t="s">
        <v>432</v>
      </c>
      <c r="H110" s="3">
        <v>0.495</v>
      </c>
      <c r="I110" s="3">
        <v>0.15400000000000003</v>
      </c>
      <c r="J110" s="3">
        <v>0.15400000000000003</v>
      </c>
      <c r="K110" s="3">
        <v>0.15400000000000003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1.3959334130678065</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0.63355002666666671</v>
      </c>
      <c r="F112" s="3" t="s">
        <v>432</v>
      </c>
      <c r="G112" s="3" t="s">
        <v>432</v>
      </c>
      <c r="H112" s="3">
        <v>2.3758126000000002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33940180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6.4088206453351297</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4.0990000000000002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3.7910897707356221E-2</v>
      </c>
      <c r="G125" s="3" t="s">
        <v>432</v>
      </c>
      <c r="H125" s="3" t="s">
        <v>432</v>
      </c>
      <c r="I125" s="3">
        <v>1.406137296256E-6</v>
      </c>
      <c r="J125" s="3">
        <v>9.3316384206079992E-6</v>
      </c>
      <c r="K125" s="3">
        <v>1.9728532368682668E-5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2936355</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0.30850560972239999</v>
      </c>
      <c r="F135" s="3">
        <v>0.11932764149639997</v>
      </c>
      <c r="G135" s="3">
        <v>1.0671577694799999E-2</v>
      </c>
      <c r="H135" s="3" t="s">
        <v>432</v>
      </c>
      <c r="I135" s="3">
        <v>0.40649009582919998</v>
      </c>
      <c r="J135" s="3">
        <v>0.43753468548679991</v>
      </c>
      <c r="K135" s="3">
        <v>0.45014655003519988</v>
      </c>
      <c r="L135" s="3">
        <v>4.0746023925599992E-2</v>
      </c>
      <c r="M135" s="3">
        <v>5.4163107518243985</v>
      </c>
      <c r="N135" s="3">
        <v>4.753702791319999E-2</v>
      </c>
      <c r="O135" s="3">
        <v>9.701434267999999E-3</v>
      </c>
      <c r="P135" s="3" t="s">
        <v>432</v>
      </c>
      <c r="Q135" s="3">
        <v>3.9775880498799994E-2</v>
      </c>
      <c r="R135" s="3">
        <v>9.7014342679999988E-4</v>
      </c>
      <c r="S135" s="3">
        <v>1.9402868535999998E-2</v>
      </c>
      <c r="T135" s="3" t="s">
        <v>432</v>
      </c>
      <c r="U135" s="3" t="s">
        <v>432</v>
      </c>
      <c r="V135" s="3" t="s">
        <v>432</v>
      </c>
      <c r="W135" s="3">
        <v>9.7014342679999977E-4</v>
      </c>
      <c r="X135" s="3">
        <v>0.22604341844439998</v>
      </c>
      <c r="Y135" s="3">
        <v>0.44917640660839991</v>
      </c>
      <c r="Z135" s="3">
        <v>0.22604341844439998</v>
      </c>
      <c r="AA135" s="3" t="s">
        <v>432</v>
      </c>
      <c r="AB135" s="3">
        <v>0.90126324349719988</v>
      </c>
      <c r="AC135" s="3" t="s">
        <v>432</v>
      </c>
      <c r="AD135" s="3" t="s">
        <v>432</v>
      </c>
      <c r="AE135" s="51"/>
      <c r="AF135" s="22" t="s">
        <v>432</v>
      </c>
      <c r="AG135" s="22" t="s">
        <v>432</v>
      </c>
      <c r="AH135" s="22" t="s">
        <v>432</v>
      </c>
      <c r="AI135" s="22" t="s">
        <v>432</v>
      </c>
      <c r="AJ135" s="22" t="s">
        <v>432</v>
      </c>
      <c r="AK135" s="22">
        <v>97.014342679999984</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7.4673611949247887</v>
      </c>
      <c r="F141" s="16">
        <f t="shared" ref="F141:AD141" si="0">SUM(F14:F140)</f>
        <v>14.65842504535712</v>
      </c>
      <c r="G141" s="16">
        <f t="shared" si="0"/>
        <v>4.2796247702408001</v>
      </c>
      <c r="H141" s="16">
        <f t="shared" si="0"/>
        <v>25.663203467131474</v>
      </c>
      <c r="I141" s="16">
        <f t="shared" si="0"/>
        <v>3.2126316793680845</v>
      </c>
      <c r="J141" s="16">
        <f t="shared" si="0"/>
        <v>4.0144804119426825</v>
      </c>
      <c r="K141" s="16">
        <f t="shared" si="0"/>
        <v>6.5670115033278789</v>
      </c>
      <c r="L141" s="16">
        <f t="shared" si="0"/>
        <v>2.2342009004062029</v>
      </c>
      <c r="M141" s="16">
        <f t="shared" si="0"/>
        <v>15.990672472977316</v>
      </c>
      <c r="N141" s="16">
        <f t="shared" si="0"/>
        <v>1.4448556832368671</v>
      </c>
      <c r="O141" s="16">
        <f t="shared" si="0"/>
        <v>1.3959509924255213</v>
      </c>
      <c r="P141" s="16">
        <f t="shared" si="0"/>
        <v>2.7895264672896944</v>
      </c>
      <c r="Q141" s="16">
        <f t="shared" si="0"/>
        <v>8.0224000456800004E-2</v>
      </c>
      <c r="R141" s="16">
        <f>SUM(R14:R140)</f>
        <v>0.32531509876609532</v>
      </c>
      <c r="S141" s="16">
        <f t="shared" si="0"/>
        <v>0.15841350938304011</v>
      </c>
      <c r="T141" s="16">
        <f t="shared" si="0"/>
        <v>0.37556847411561345</v>
      </c>
      <c r="U141" s="16">
        <f t="shared" si="0"/>
        <v>1.3470210713659062E-2</v>
      </c>
      <c r="V141" s="16">
        <f t="shared" si="0"/>
        <v>6.3139721836059071</v>
      </c>
      <c r="W141" s="16">
        <f t="shared" si="0"/>
        <v>1.5204645968267998</v>
      </c>
      <c r="X141" s="16">
        <f t="shared" si="0"/>
        <v>0.32123737897931792</v>
      </c>
      <c r="Y141" s="16">
        <f t="shared" si="0"/>
        <v>0.64603448943283526</v>
      </c>
      <c r="Z141" s="16">
        <f t="shared" si="0"/>
        <v>0.27644228886288696</v>
      </c>
      <c r="AA141" s="16">
        <f t="shared" si="0"/>
        <v>4.0839802022070062E-2</v>
      </c>
      <c r="AB141" s="16">
        <f t="shared" si="0"/>
        <v>1.2849090395343827</v>
      </c>
      <c r="AC141" s="16">
        <f t="shared" si="0"/>
        <v>8.3465691618651814</v>
      </c>
      <c r="AD141" s="16">
        <f t="shared" si="0"/>
        <v>1.6617955321159701</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7.4673611949247887</v>
      </c>
      <c r="F152" s="11">
        <f t="shared" ref="F152:AD152" si="1">SUM(F$141, F$151, IF(AND(ISNUMBER(SEARCH($B$4,"AT|BE|CH|GB|IE|LT|LU|NL")),SUM(F$143:F$149)&gt;0),SUM(F$143:F$149)-SUM(F$27:F$33),0))</f>
        <v>14.65842504535712</v>
      </c>
      <c r="G152" s="11">
        <f t="shared" si="1"/>
        <v>4.2796247702408001</v>
      </c>
      <c r="H152" s="11">
        <f t="shared" si="1"/>
        <v>25.663203467131474</v>
      </c>
      <c r="I152" s="11">
        <f t="shared" si="1"/>
        <v>3.2126316793680845</v>
      </c>
      <c r="J152" s="11">
        <f t="shared" si="1"/>
        <v>4.0144804119426825</v>
      </c>
      <c r="K152" s="11">
        <f t="shared" si="1"/>
        <v>6.5670115033278789</v>
      </c>
      <c r="L152" s="11">
        <f t="shared" si="1"/>
        <v>2.2342009004062029</v>
      </c>
      <c r="M152" s="11">
        <f t="shared" si="1"/>
        <v>15.990672472977316</v>
      </c>
      <c r="N152" s="11">
        <f t="shared" si="1"/>
        <v>1.4448556832368671</v>
      </c>
      <c r="O152" s="11">
        <f t="shared" si="1"/>
        <v>1.3959509924255213</v>
      </c>
      <c r="P152" s="11">
        <f t="shared" si="1"/>
        <v>2.7895264672896944</v>
      </c>
      <c r="Q152" s="11">
        <f t="shared" si="1"/>
        <v>8.0224000456800004E-2</v>
      </c>
      <c r="R152" s="11">
        <f t="shared" si="1"/>
        <v>0.32531509876609532</v>
      </c>
      <c r="S152" s="11">
        <f t="shared" si="1"/>
        <v>0.15841350938304011</v>
      </c>
      <c r="T152" s="11">
        <f t="shared" si="1"/>
        <v>0.37556847411561345</v>
      </c>
      <c r="U152" s="11">
        <f t="shared" si="1"/>
        <v>1.3470210713659062E-2</v>
      </c>
      <c r="V152" s="11">
        <f t="shared" si="1"/>
        <v>6.3139721836059071</v>
      </c>
      <c r="W152" s="11">
        <f t="shared" si="1"/>
        <v>1.5204645968267998</v>
      </c>
      <c r="X152" s="11">
        <f t="shared" si="1"/>
        <v>0.32123737897931792</v>
      </c>
      <c r="Y152" s="11">
        <f t="shared" si="1"/>
        <v>0.64603448943283526</v>
      </c>
      <c r="Z152" s="11">
        <f t="shared" si="1"/>
        <v>0.27644228886288696</v>
      </c>
      <c r="AA152" s="11">
        <f t="shared" si="1"/>
        <v>4.0839802022070062E-2</v>
      </c>
      <c r="AB152" s="11">
        <f t="shared" si="1"/>
        <v>1.2849090395343827</v>
      </c>
      <c r="AC152" s="11">
        <f t="shared" si="1"/>
        <v>8.3465691618651814</v>
      </c>
      <c r="AD152" s="11">
        <f t="shared" si="1"/>
        <v>1.6617955321159701</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7.4673611949247887</v>
      </c>
      <c r="F154" s="11">
        <f>SUM(F$141, F$153, -1 * IF(OR($B$6=2005,$B$6&gt;=2020),SUM(F$99:F$122),0), IF(AND(ISNUMBER(SEARCH($B$4,"AT|BE|CH|GB|IE|LT|LU|NL")),SUM(F$143:F$149)&gt;0),SUM(F$143:F$149)-SUM(F$27:F$33),0))</f>
        <v>14.65842504535712</v>
      </c>
      <c r="G154" s="11">
        <f>SUM(G$141, G$153, IF(AND(ISNUMBER(SEARCH($B$4,"AT|BE|CH|GB|IE|LT|LU|NL")),SUM(G$143:G$149)&gt;0),SUM(G$143:G$149)-SUM(G$27:G$33),0))</f>
        <v>4.2796247702408001</v>
      </c>
      <c r="H154" s="11">
        <f>SUM(H$141, H$153, IF(AND(ISNUMBER(SEARCH($B$4,"AT|BE|CH|GB|IE|LT|LU|NL")),SUM(H$143:H$149)&gt;0),SUM(H$143:H$149)-SUM(H$27:H$33),0))</f>
        <v>25.663203467131474</v>
      </c>
      <c r="I154" s="11">
        <f t="shared" ref="I154:AD154" si="2">SUM(I$141, I$153, IF(AND(ISNUMBER(SEARCH($B$4,"AT|BE|CH|GB|IE|LT|LU|NL")),SUM(I$143:I$149)&gt;0),SUM(I$143:I$149)-SUM(I$27:I$33),0))</f>
        <v>3.2126316793680845</v>
      </c>
      <c r="J154" s="11">
        <f t="shared" si="2"/>
        <v>4.0144804119426825</v>
      </c>
      <c r="K154" s="11">
        <f t="shared" si="2"/>
        <v>6.5670115033278789</v>
      </c>
      <c r="L154" s="11">
        <f t="shared" si="2"/>
        <v>2.2342009004062029</v>
      </c>
      <c r="M154" s="11">
        <f t="shared" si="2"/>
        <v>15.990672472977316</v>
      </c>
      <c r="N154" s="11">
        <f t="shared" si="2"/>
        <v>1.4448556832368671</v>
      </c>
      <c r="O154" s="11">
        <f t="shared" si="2"/>
        <v>1.3959509924255213</v>
      </c>
      <c r="P154" s="11">
        <f t="shared" si="2"/>
        <v>2.7895264672896944</v>
      </c>
      <c r="Q154" s="11">
        <f t="shared" si="2"/>
        <v>8.0224000456800004E-2</v>
      </c>
      <c r="R154" s="11">
        <f t="shared" si="2"/>
        <v>0.32531509876609532</v>
      </c>
      <c r="S154" s="11">
        <f t="shared" si="2"/>
        <v>0.15841350938304011</v>
      </c>
      <c r="T154" s="11">
        <f t="shared" si="2"/>
        <v>0.37556847411561345</v>
      </c>
      <c r="U154" s="11">
        <f t="shared" si="2"/>
        <v>1.3470210713659062E-2</v>
      </c>
      <c r="V154" s="11">
        <f t="shared" si="2"/>
        <v>6.3139721836059071</v>
      </c>
      <c r="W154" s="11">
        <f t="shared" si="2"/>
        <v>1.5204645968267998</v>
      </c>
      <c r="X154" s="11">
        <f t="shared" si="2"/>
        <v>0.32123737897931792</v>
      </c>
      <c r="Y154" s="11">
        <f t="shared" si="2"/>
        <v>0.64603448943283526</v>
      </c>
      <c r="Z154" s="11">
        <f t="shared" si="2"/>
        <v>0.27644228886288696</v>
      </c>
      <c r="AA154" s="11">
        <f t="shared" si="2"/>
        <v>4.0839802022070062E-2</v>
      </c>
      <c r="AB154" s="11">
        <f t="shared" si="2"/>
        <v>1.2849090395343827</v>
      </c>
      <c r="AC154" s="11">
        <f t="shared" si="2"/>
        <v>8.3465691618651814</v>
      </c>
      <c r="AD154" s="11">
        <f t="shared" si="2"/>
        <v>1.6617955321159701</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2010</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2010</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2.8537030000000001E-2</v>
      </c>
      <c r="F14" s="3">
        <v>4.6221949999999994E-4</v>
      </c>
      <c r="G14" s="3">
        <v>9.9477675000000002E-2</v>
      </c>
      <c r="H14" s="3" t="s">
        <v>431</v>
      </c>
      <c r="I14" s="3">
        <v>3.8786245E-3</v>
      </c>
      <c r="J14" s="3">
        <v>5.0643179999999999E-3</v>
      </c>
      <c r="K14" s="3">
        <v>7.1141609999999999E-3</v>
      </c>
      <c r="L14" s="3">
        <v>2.1720297199999996E-4</v>
      </c>
      <c r="M14" s="3">
        <v>3.0345715E-3</v>
      </c>
      <c r="N14" s="3">
        <v>9.1640039999999986E-4</v>
      </c>
      <c r="O14" s="3">
        <v>0.24115800000000001</v>
      </c>
      <c r="P14" s="3">
        <v>6.8529065000000005E-5</v>
      </c>
      <c r="Q14" s="3">
        <v>7.9984069999999993E-4</v>
      </c>
      <c r="R14" s="3">
        <v>5.1246074999999999E-4</v>
      </c>
      <c r="S14" s="3">
        <v>1.0671241499999999E-3</v>
      </c>
      <c r="T14" s="3">
        <v>5.1246075000000002E-2</v>
      </c>
      <c r="U14" s="3">
        <v>4.1398790000000003E-4</v>
      </c>
      <c r="V14" s="3">
        <v>1.7644726999999999E-2</v>
      </c>
      <c r="W14" s="3">
        <v>5.0241249999999999E-4</v>
      </c>
      <c r="X14" s="3" t="s">
        <v>432</v>
      </c>
      <c r="Y14" s="3">
        <v>9.0434249999999997E-7</v>
      </c>
      <c r="Z14" s="3">
        <v>9.0434249999999997E-7</v>
      </c>
      <c r="AA14" s="3">
        <v>1.3906778E-6</v>
      </c>
      <c r="AB14" s="3">
        <v>3.1993628E-6</v>
      </c>
      <c r="AC14" s="3" t="s">
        <v>432</v>
      </c>
      <c r="AD14" s="3" t="s">
        <v>432</v>
      </c>
      <c r="AE14" s="51"/>
      <c r="AF14" s="22">
        <v>200.965</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4.1653367999999996E-2</v>
      </c>
      <c r="F15" s="3">
        <v>7.4468088000000001E-4</v>
      </c>
      <c r="G15" s="3">
        <v>1.5520641600000004E-4</v>
      </c>
      <c r="H15" s="3" t="s">
        <v>432</v>
      </c>
      <c r="I15" s="3">
        <v>4.9157904000000007E-4</v>
      </c>
      <c r="J15" s="3">
        <v>4.9157904000000007E-4</v>
      </c>
      <c r="K15" s="3">
        <v>4.9157904000000007E-4</v>
      </c>
      <c r="L15" s="3">
        <v>5.385953136E-5</v>
      </c>
      <c r="M15" s="3">
        <v>1.3776795599999999E-2</v>
      </c>
      <c r="N15" s="3">
        <v>5.1705399000000001E-4</v>
      </c>
      <c r="O15" s="3">
        <v>0.20550889792499999</v>
      </c>
      <c r="P15" s="3">
        <v>5.1192695999999998E-5</v>
      </c>
      <c r="Q15" s="3">
        <v>1.30646148E-4</v>
      </c>
      <c r="R15" s="3">
        <v>7.9106305199999995E-4</v>
      </c>
      <c r="S15" s="3">
        <v>6.4079196120000006E-4</v>
      </c>
      <c r="T15" s="3">
        <v>1.0392240869999999E-3</v>
      </c>
      <c r="U15" s="3">
        <v>1.2418055999999998E-4</v>
      </c>
      <c r="V15" s="3">
        <v>7.3606135499999998E-3</v>
      </c>
      <c r="W15" s="3">
        <v>1.3185000000000001E-4</v>
      </c>
      <c r="X15" s="3">
        <v>3.4076948400000003E-7</v>
      </c>
      <c r="Y15" s="3">
        <v>5.5055303999999998E-7</v>
      </c>
      <c r="Z15" s="3">
        <v>4.0363731599999998E-7</v>
      </c>
      <c r="AA15" s="3">
        <v>4.0363731599999998E-7</v>
      </c>
      <c r="AB15" s="3">
        <v>1.698597156E-6</v>
      </c>
      <c r="AC15" s="3" t="s">
        <v>432</v>
      </c>
      <c r="AD15" s="3" t="s">
        <v>432</v>
      </c>
      <c r="AE15" s="51"/>
      <c r="AF15" s="22">
        <v>144.31800000000001</v>
      </c>
      <c r="AG15" s="22" t="s">
        <v>431</v>
      </c>
      <c r="AH15" s="22">
        <v>263.7</v>
      </c>
      <c r="AI15" s="22" t="s">
        <v>431</v>
      </c>
      <c r="AJ15" s="22" t="s">
        <v>431</v>
      </c>
      <c r="AK15" s="22" t="s">
        <v>432</v>
      </c>
      <c r="AL15" s="40" t="s">
        <v>50</v>
      </c>
    </row>
    <row r="16" spans="1:38" ht="26.25" customHeight="1" outlineLevel="1" thickBot="1" x14ac:dyDescent="0.3">
      <c r="A16" s="118" t="s">
        <v>54</v>
      </c>
      <c r="B16" s="118" t="s">
        <v>57</v>
      </c>
      <c r="C16" s="119" t="s">
        <v>58</v>
      </c>
      <c r="D16" s="62"/>
      <c r="E16" s="3">
        <v>1.67409E-2</v>
      </c>
      <c r="F16" s="3">
        <v>4.8906000000000004E-4</v>
      </c>
      <c r="G16" s="3">
        <v>5.2856100000000004E-5</v>
      </c>
      <c r="H16" s="3" t="s">
        <v>431</v>
      </c>
      <c r="I16" s="3">
        <v>1.6740900000000001E-4</v>
      </c>
      <c r="J16" s="3">
        <v>1.6740900000000001E-4</v>
      </c>
      <c r="K16" s="3">
        <v>1.6740900000000001E-4</v>
      </c>
      <c r="L16" s="3">
        <v>4.7025000000000003E-6</v>
      </c>
      <c r="M16" s="3">
        <v>7.3359000000000002E-3</v>
      </c>
      <c r="N16" s="3">
        <v>2.8215000000000002E-7</v>
      </c>
      <c r="O16" s="3">
        <v>4.7024999999999999E-8</v>
      </c>
      <c r="P16" s="3">
        <v>1.8810000000000001E-5</v>
      </c>
      <c r="Q16" s="3">
        <v>2.2572E-5</v>
      </c>
      <c r="R16" s="3">
        <v>1.4295600000000003E-7</v>
      </c>
      <c r="S16" s="3">
        <v>1.4295600000000001E-8</v>
      </c>
      <c r="T16" s="3">
        <v>9.5931000000000014E-8</v>
      </c>
      <c r="U16" s="3">
        <v>2.1067199999999998E-6</v>
      </c>
      <c r="V16" s="3">
        <v>2.8215000000000002E-7</v>
      </c>
      <c r="W16" s="3">
        <v>9.4049999999999996E-5</v>
      </c>
      <c r="X16" s="3">
        <v>1.0533600000000001E-7</v>
      </c>
      <c r="Y16" s="3">
        <v>1.5800399999999999E-7</v>
      </c>
      <c r="Z16" s="3">
        <v>1.5800399999999999E-7</v>
      </c>
      <c r="AA16" s="3">
        <v>1.5800399999999999E-7</v>
      </c>
      <c r="AB16" s="3">
        <v>5.7934800000000006E-7</v>
      </c>
      <c r="AC16" s="3" t="s">
        <v>432</v>
      </c>
      <c r="AD16" s="3" t="s">
        <v>432</v>
      </c>
      <c r="AE16" s="51"/>
      <c r="AF16" s="22" t="s">
        <v>431</v>
      </c>
      <c r="AG16" s="22" t="s">
        <v>431</v>
      </c>
      <c r="AH16" s="22">
        <v>188.1</v>
      </c>
      <c r="AI16" s="22" t="s">
        <v>431</v>
      </c>
      <c r="AJ16" s="22" t="s">
        <v>431</v>
      </c>
      <c r="AK16" s="22" t="s">
        <v>432</v>
      </c>
      <c r="AL16" s="40" t="s">
        <v>50</v>
      </c>
    </row>
    <row r="17" spans="1:38" ht="26.25" customHeight="1" outlineLevel="1" thickBot="1" x14ac:dyDescent="0.3">
      <c r="A17" s="118" t="s">
        <v>54</v>
      </c>
      <c r="B17" s="118" t="s">
        <v>59</v>
      </c>
      <c r="C17" s="119" t="s">
        <v>60</v>
      </c>
      <c r="D17" s="62"/>
      <c r="E17" s="3">
        <v>0.31243854599999998</v>
      </c>
      <c r="F17" s="3">
        <v>1.5226050000000001E-2</v>
      </c>
      <c r="G17" s="3">
        <v>2.8624973999999997E-2</v>
      </c>
      <c r="H17" s="3" t="s">
        <v>431</v>
      </c>
      <c r="I17" s="3">
        <v>1.218084E-2</v>
      </c>
      <c r="J17" s="3">
        <v>1.218084E-2</v>
      </c>
      <c r="K17" s="3">
        <v>1.218084E-2</v>
      </c>
      <c r="L17" s="3">
        <v>6.8212704000000009E-3</v>
      </c>
      <c r="M17" s="3">
        <v>4.0196771999999999E-2</v>
      </c>
      <c r="N17" s="3">
        <v>3.84513601150464E-5</v>
      </c>
      <c r="O17" s="3">
        <v>3.6542520000000002E-3</v>
      </c>
      <c r="P17" s="3">
        <v>7.3085039999999998E-5</v>
      </c>
      <c r="Q17" s="3">
        <v>1.827126E-5</v>
      </c>
      <c r="R17" s="3">
        <v>1.218084E-4</v>
      </c>
      <c r="S17" s="3">
        <v>1.3398924000000001E-4</v>
      </c>
      <c r="T17" s="3">
        <v>4.8723360000000001E-6</v>
      </c>
      <c r="U17" s="3">
        <v>6.6994620000000005E-5</v>
      </c>
      <c r="V17" s="3">
        <v>1.7662218E-2</v>
      </c>
      <c r="W17" s="3">
        <v>4.0484080000000001E-4</v>
      </c>
      <c r="X17" s="3">
        <v>1.1571798000000002E-3</v>
      </c>
      <c r="Y17" s="3">
        <v>9.1356299999999988E-3</v>
      </c>
      <c r="Z17" s="3">
        <v>1.0353713999999999E-3</v>
      </c>
      <c r="AA17" s="3">
        <v>9.1356300000000005E-4</v>
      </c>
      <c r="AB17" s="3">
        <v>1.22417442E-2</v>
      </c>
      <c r="AC17" s="3" t="s">
        <v>431</v>
      </c>
      <c r="AD17" s="3" t="s">
        <v>431</v>
      </c>
      <c r="AE17" s="51"/>
      <c r="AF17" s="22">
        <v>609.04200000000003</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0.104432436</v>
      </c>
      <c r="F19" s="3">
        <v>5.0892999999999997E-3</v>
      </c>
      <c r="G19" s="3">
        <v>9.5678840000000005E-3</v>
      </c>
      <c r="H19" s="3" t="s">
        <v>431</v>
      </c>
      <c r="I19" s="3">
        <v>4.07144E-3</v>
      </c>
      <c r="J19" s="3">
        <v>4.07144E-3</v>
      </c>
      <c r="K19" s="3">
        <v>4.07144E-3</v>
      </c>
      <c r="L19" s="3">
        <v>2.2800064000000004E-3</v>
      </c>
      <c r="M19" s="3">
        <v>1.3435752E-2</v>
      </c>
      <c r="N19" s="3">
        <v>1.28617600383488E-5</v>
      </c>
      <c r="O19" s="3">
        <v>1.2214320000000002E-3</v>
      </c>
      <c r="P19" s="3">
        <v>2.4428639999999998E-5</v>
      </c>
      <c r="Q19" s="3">
        <v>6.1071599999999995E-6</v>
      </c>
      <c r="R19" s="3">
        <v>4.0714399999999998E-5</v>
      </c>
      <c r="S19" s="3">
        <v>4.4785840000000004E-5</v>
      </c>
      <c r="T19" s="3">
        <v>1.6285759999999999E-6</v>
      </c>
      <c r="U19" s="3">
        <v>2.2392920000000002E-5</v>
      </c>
      <c r="V19" s="3">
        <v>5.9035879999999995E-3</v>
      </c>
      <c r="W19" s="3">
        <v>1.7246039999999999E-4</v>
      </c>
      <c r="X19" s="3">
        <v>3.8678680000000002E-4</v>
      </c>
      <c r="Y19" s="3">
        <v>3.0535800000000002E-3</v>
      </c>
      <c r="Z19" s="3">
        <v>3.4607239999999998E-4</v>
      </c>
      <c r="AA19" s="3">
        <v>3.0535799999999999E-4</v>
      </c>
      <c r="AB19" s="3">
        <v>4.0917972000000004E-3</v>
      </c>
      <c r="AC19" s="3" t="s">
        <v>431</v>
      </c>
      <c r="AD19" s="3" t="s">
        <v>431</v>
      </c>
      <c r="AE19" s="51"/>
      <c r="AF19" s="22">
        <v>203.572</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2.1956400000000001E-2</v>
      </c>
      <c r="F20" s="3">
        <v>1.07E-3</v>
      </c>
      <c r="G20" s="3">
        <v>2.0116000000000001E-3</v>
      </c>
      <c r="H20" s="3" t="s">
        <v>431</v>
      </c>
      <c r="I20" s="3">
        <v>8.5599999999999999E-4</v>
      </c>
      <c r="J20" s="3">
        <v>8.5599999999999999E-4</v>
      </c>
      <c r="K20" s="3">
        <v>8.5599999999999999E-4</v>
      </c>
      <c r="L20" s="3">
        <v>4.7936000000000002E-4</v>
      </c>
      <c r="M20" s="3">
        <v>2.8248000000000001E-3</v>
      </c>
      <c r="N20" s="3">
        <v>3.8348800000000003E-14</v>
      </c>
      <c r="O20" s="3">
        <v>2.5680000000000001E-4</v>
      </c>
      <c r="P20" s="3">
        <v>5.1359999999999996E-6</v>
      </c>
      <c r="Q20" s="3">
        <v>1.2839999999999999E-6</v>
      </c>
      <c r="R20" s="3">
        <v>8.5599999999999994E-6</v>
      </c>
      <c r="S20" s="3">
        <v>9.4159999999999993E-6</v>
      </c>
      <c r="T20" s="3">
        <v>3.4240000000000005E-7</v>
      </c>
      <c r="U20" s="3">
        <v>4.7079999999999996E-6</v>
      </c>
      <c r="V20" s="3">
        <v>1.2412E-3</v>
      </c>
      <c r="W20" s="3">
        <v>5.9919999999999996E-5</v>
      </c>
      <c r="X20" s="3">
        <v>8.1320000000000001E-5</v>
      </c>
      <c r="Y20" s="3">
        <v>6.4199999999999999E-4</v>
      </c>
      <c r="Z20" s="3">
        <v>7.2760000000000001E-5</v>
      </c>
      <c r="AA20" s="3">
        <v>6.4200000000000002E-5</v>
      </c>
      <c r="AB20" s="3">
        <v>8.6028000000000005E-4</v>
      </c>
      <c r="AC20" s="3" t="s">
        <v>431</v>
      </c>
      <c r="AD20" s="3" t="s">
        <v>431</v>
      </c>
      <c r="AE20" s="51"/>
      <c r="AF20" s="22">
        <v>42.8</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0.37076202899999999</v>
      </c>
      <c r="F21" s="3">
        <v>5.5868324999999996E-2</v>
      </c>
      <c r="G21" s="3">
        <v>3.5354450999999995E-2</v>
      </c>
      <c r="H21" s="3">
        <v>4.6620000000000003E-3</v>
      </c>
      <c r="I21" s="3">
        <v>3.2094659999999997E-2</v>
      </c>
      <c r="J21" s="3">
        <v>3.247266E-2</v>
      </c>
      <c r="K21" s="3">
        <v>3.3354660000000001E-2</v>
      </c>
      <c r="L21" s="3">
        <v>1.3033809600000001E-2</v>
      </c>
      <c r="M21" s="3">
        <v>0.119520378</v>
      </c>
      <c r="N21" s="3">
        <v>3.4563946400383489E-3</v>
      </c>
      <c r="O21" s="3">
        <v>5.9743979999999997E-3</v>
      </c>
      <c r="P21" s="3">
        <v>1.5728796E-4</v>
      </c>
      <c r="Q21" s="3">
        <v>4.5621990000000004E-5</v>
      </c>
      <c r="R21" s="3">
        <v>3.0425465999999999E-3</v>
      </c>
      <c r="S21" s="3">
        <v>9.1500126000000008E-4</v>
      </c>
      <c r="T21" s="3">
        <v>2.5778186400000002E-4</v>
      </c>
      <c r="U21" s="3">
        <v>1.4250063E-4</v>
      </c>
      <c r="V21" s="3">
        <v>8.5471256999999995E-2</v>
      </c>
      <c r="W21" s="3">
        <v>1.2879020000000001E-4</v>
      </c>
      <c r="X21" s="3">
        <v>2.6331927000000001E-3</v>
      </c>
      <c r="Y21" s="3">
        <v>1.2856995E-2</v>
      </c>
      <c r="Z21" s="3">
        <v>1.8586460999999999E-3</v>
      </c>
      <c r="AA21" s="3">
        <v>1.5880995000000001E-3</v>
      </c>
      <c r="AB21" s="3">
        <v>1.89369333E-2</v>
      </c>
      <c r="AC21" s="3">
        <v>6.3000000000000003E-4</v>
      </c>
      <c r="AD21" s="3">
        <v>7.5599999999999996E-6</v>
      </c>
      <c r="AE21" s="51"/>
      <c r="AF21" s="22">
        <v>722.73299999999995</v>
      </c>
      <c r="AG21" s="22">
        <v>0</v>
      </c>
      <c r="AH21" s="22" t="s">
        <v>431</v>
      </c>
      <c r="AI21" s="22">
        <v>126</v>
      </c>
      <c r="AJ21" s="22" t="s">
        <v>431</v>
      </c>
      <c r="AK21" s="22" t="s">
        <v>432</v>
      </c>
      <c r="AL21" s="40" t="s">
        <v>50</v>
      </c>
    </row>
    <row r="22" spans="1:38" ht="26.25" customHeight="1" outlineLevel="1" thickBot="1" x14ac:dyDescent="0.3">
      <c r="A22" s="118" t="s">
        <v>54</v>
      </c>
      <c r="B22" s="118" t="s">
        <v>69</v>
      </c>
      <c r="C22" s="119" t="s">
        <v>70</v>
      </c>
      <c r="D22" s="62"/>
      <c r="E22" s="3">
        <v>2.6788598080000003</v>
      </c>
      <c r="F22" s="3">
        <v>0.49580568439999995</v>
      </c>
      <c r="G22" s="3">
        <v>4.2636621459999997</v>
      </c>
      <c r="H22" s="3" t="s">
        <v>431</v>
      </c>
      <c r="I22" s="3">
        <v>7.3786359999999995E-2</v>
      </c>
      <c r="J22" s="3">
        <v>0.60552070600000008</v>
      </c>
      <c r="K22" s="3">
        <v>0.63733387199999991</v>
      </c>
      <c r="L22" s="3">
        <v>4.1320361600000001E-2</v>
      </c>
      <c r="M22" s="3">
        <v>4.474646066</v>
      </c>
      <c r="N22" s="3">
        <v>0.60928661344003832</v>
      </c>
      <c r="O22" s="3">
        <v>3.0316436400000001E-2</v>
      </c>
      <c r="P22" s="3">
        <v>3.6346148360000004E-2</v>
      </c>
      <c r="Q22" s="3">
        <v>1.828963154E-2</v>
      </c>
      <c r="R22" s="3">
        <v>6.2091826599999997E-2</v>
      </c>
      <c r="S22" s="3">
        <v>8.0344564959999989E-2</v>
      </c>
      <c r="T22" s="3">
        <v>2.9514544E-5</v>
      </c>
      <c r="U22" s="3">
        <v>8.5863533799999999E-3</v>
      </c>
      <c r="V22" s="3">
        <v>1.0159378219999999</v>
      </c>
      <c r="W22" s="3">
        <v>0.92264173399999994</v>
      </c>
      <c r="X22" s="3">
        <v>7.2164897790000003E-3</v>
      </c>
      <c r="Y22" s="3">
        <v>5.5607455068199994E-2</v>
      </c>
      <c r="Z22" s="3">
        <v>6.3795508906000003E-3</v>
      </c>
      <c r="AA22" s="3">
        <v>5.6180546530000004E-3</v>
      </c>
      <c r="AB22" s="3">
        <v>7.482155039079999E-2</v>
      </c>
      <c r="AC22" s="3">
        <v>2.8177375600000002E-3</v>
      </c>
      <c r="AD22" s="3">
        <v>7.7260546E-4</v>
      </c>
      <c r="AE22" s="51"/>
      <c r="AF22" s="22">
        <v>3689.3180000000002</v>
      </c>
      <c r="AG22" s="22">
        <v>4544.7380000000003</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0.38367911840000002</v>
      </c>
      <c r="F24" s="3">
        <v>2.2951097439999998E-2</v>
      </c>
      <c r="G24" s="3">
        <v>3.3892712480000003E-2</v>
      </c>
      <c r="H24" s="3">
        <v>0</v>
      </c>
      <c r="I24" s="3">
        <v>1.4496776319999998E-2</v>
      </c>
      <c r="J24" s="3">
        <v>1.4507165919999999E-2</v>
      </c>
      <c r="K24" s="3">
        <v>1.4507787519999999E-2</v>
      </c>
      <c r="L24" s="3">
        <v>8.0313177600000001E-3</v>
      </c>
      <c r="M24" s="3">
        <v>5.3707848800000006E-2</v>
      </c>
      <c r="N24" s="3">
        <v>6.4763584076697601E-5</v>
      </c>
      <c r="O24" s="3">
        <v>4.2981568896000005E-3</v>
      </c>
      <c r="P24" s="3">
        <v>2.0488728E-4</v>
      </c>
      <c r="Q24" s="3">
        <v>4.3738599999999995E-5</v>
      </c>
      <c r="R24" s="3">
        <v>1.4730507200000001E-4</v>
      </c>
      <c r="S24" s="3">
        <v>1.5970925440000002E-4</v>
      </c>
      <c r="T24" s="3">
        <v>8.5766719999999988E-6</v>
      </c>
      <c r="U24" s="3">
        <v>9.1651592E-5</v>
      </c>
      <c r="V24" s="3">
        <v>2.095028912E-2</v>
      </c>
      <c r="W24" s="3">
        <v>2.504068E-4</v>
      </c>
      <c r="X24" s="3">
        <v>1.3609740404E-3</v>
      </c>
      <c r="Y24" s="3">
        <v>1.0744505230320001E-2</v>
      </c>
      <c r="Z24" s="3">
        <v>1.2177121045600001E-3</v>
      </c>
      <c r="AA24" s="3">
        <v>1.0744516428E-3</v>
      </c>
      <c r="AB24" s="3">
        <v>1.4397643018079999E-2</v>
      </c>
      <c r="AC24" s="3">
        <v>5.5056E-8</v>
      </c>
      <c r="AD24" s="3">
        <v>1.5096000000000002E-8</v>
      </c>
      <c r="AE24" s="51"/>
      <c r="AF24" s="22">
        <v>905.54399999999998</v>
      </c>
      <c r="AG24" s="22" t="s">
        <v>431</v>
      </c>
      <c r="AH24" s="22">
        <v>29.7</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1.9681417190000002E-2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1607.8235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1.4998037350000002E-3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0.15541347131109673</v>
      </c>
      <c r="F34" s="3">
        <v>1.379146262588931E-2</v>
      </c>
      <c r="G34" s="3" t="s">
        <v>434</v>
      </c>
      <c r="H34" s="3">
        <v>2.0761341587360252E-5</v>
      </c>
      <c r="I34" s="3">
        <v>4.0632911392405064E-3</v>
      </c>
      <c r="J34" s="3">
        <v>4.270904555114109E-3</v>
      </c>
      <c r="K34" s="3">
        <v>4.508177030398226E-3</v>
      </c>
      <c r="L34" s="3" t="s">
        <v>432</v>
      </c>
      <c r="M34" s="3">
        <v>3.1735193569250669E-2</v>
      </c>
      <c r="N34" s="3" t="s">
        <v>432</v>
      </c>
      <c r="O34" s="3">
        <v>2.9659059410514646E-11</v>
      </c>
      <c r="P34" s="3" t="s">
        <v>432</v>
      </c>
      <c r="Q34" s="3" t="s">
        <v>432</v>
      </c>
      <c r="R34" s="3">
        <v>1.4829529705257323E-10</v>
      </c>
      <c r="S34" s="3">
        <v>5.0420400997874892E-9</v>
      </c>
      <c r="T34" s="3">
        <v>2.0761341587360254E-10</v>
      </c>
      <c r="U34" s="3">
        <v>2.9659059410514646E-11</v>
      </c>
      <c r="V34" s="3">
        <v>2.9659059410514647E-9</v>
      </c>
      <c r="W34" s="3" t="s">
        <v>432</v>
      </c>
      <c r="X34" s="3">
        <v>8.8977178231543935E-14</v>
      </c>
      <c r="Y34" s="3">
        <v>1.4829529705257324E-13</v>
      </c>
      <c r="Z34" s="3" t="s">
        <v>432</v>
      </c>
      <c r="AA34" s="3">
        <v>2.9659059410514646E-11</v>
      </c>
      <c r="AB34" s="3">
        <v>2.6716880716991588E-10</v>
      </c>
      <c r="AC34" s="3" t="s">
        <v>432</v>
      </c>
      <c r="AD34" s="3" t="s">
        <v>432</v>
      </c>
      <c r="AE34" s="51"/>
      <c r="AF34" s="22">
        <v>128.4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t="s">
        <v>433</v>
      </c>
      <c r="F36" s="3" t="s">
        <v>433</v>
      </c>
      <c r="G36" s="3" t="s">
        <v>433</v>
      </c>
      <c r="H36" s="3" t="s">
        <v>433</v>
      </c>
      <c r="I36" s="3" t="s">
        <v>433</v>
      </c>
      <c r="J36" s="3" t="s">
        <v>433</v>
      </c>
      <c r="K36" s="3" t="s">
        <v>433</v>
      </c>
      <c r="L36" s="3" t="s">
        <v>434</v>
      </c>
      <c r="M36" s="3" t="s">
        <v>433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t="s">
        <v>433</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0.21742714400000002</v>
      </c>
      <c r="F39" s="3">
        <v>0.22914377000000002</v>
      </c>
      <c r="G39" s="3">
        <v>0.12818651814000001</v>
      </c>
      <c r="H39" s="3">
        <v>2.3236E-2</v>
      </c>
      <c r="I39" s="3">
        <v>0.11917973476</v>
      </c>
      <c r="J39" s="3">
        <v>0.12315917775999999</v>
      </c>
      <c r="K39" s="3">
        <v>0.12824418775999999</v>
      </c>
      <c r="L39" s="3">
        <v>3.2920547120000004E-2</v>
      </c>
      <c r="M39" s="3">
        <v>0.51727951100000003</v>
      </c>
      <c r="N39" s="3">
        <v>3.3382597261999998E-2</v>
      </c>
      <c r="O39" s="3">
        <v>6.8820760757799998E-2</v>
      </c>
      <c r="P39" s="3">
        <v>1.2736803E-3</v>
      </c>
      <c r="Q39" s="3">
        <v>8.1871970000000011E-4</v>
      </c>
      <c r="R39" s="3">
        <v>1.9818245945999999E-2</v>
      </c>
      <c r="S39" s="3">
        <v>6.7028041892E-3</v>
      </c>
      <c r="T39" s="3">
        <v>5.2947995945999998E-2</v>
      </c>
      <c r="U39" s="3">
        <v>5.91861936E-4</v>
      </c>
      <c r="V39" s="3">
        <v>0.34923925266</v>
      </c>
      <c r="W39" s="3">
        <v>2.0044089999999997E-2</v>
      </c>
      <c r="X39" s="3">
        <v>6.2807705414650002E-3</v>
      </c>
      <c r="Y39" s="3">
        <v>1.0054053662526999E-2</v>
      </c>
      <c r="Z39" s="3">
        <v>3.1406877574910001E-3</v>
      </c>
      <c r="AA39" s="3">
        <v>2.5126066074550001E-3</v>
      </c>
      <c r="AB39" s="3">
        <v>2.1988118568937998E-2</v>
      </c>
      <c r="AC39" s="3">
        <v>3.2011153020200002E-3</v>
      </c>
      <c r="AD39" s="3">
        <v>5.4465514830000003E-5</v>
      </c>
      <c r="AE39" s="51"/>
      <c r="AF39" s="22">
        <v>1444.0330000000001</v>
      </c>
      <c r="AG39" s="22">
        <v>98.43</v>
      </c>
      <c r="AH39" s="22" t="s">
        <v>431</v>
      </c>
      <c r="AI39" s="22">
        <v>628</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0.30340596999999997</v>
      </c>
      <c r="F41" s="3">
        <v>2.3416427830000002</v>
      </c>
      <c r="G41" s="3">
        <v>0.10199100827</v>
      </c>
      <c r="H41" s="3">
        <v>0.27883200000000002</v>
      </c>
      <c r="I41" s="3">
        <v>1.21160561118</v>
      </c>
      <c r="J41" s="3">
        <v>1.23475119918</v>
      </c>
      <c r="K41" s="3">
        <v>1.2875031991800001</v>
      </c>
      <c r="L41" s="3">
        <v>0.33955345892</v>
      </c>
      <c r="M41" s="3">
        <v>4.4095985769999997</v>
      </c>
      <c r="N41" s="3">
        <v>0.20494251789099999</v>
      </c>
      <c r="O41" s="3">
        <v>0.1248504231729</v>
      </c>
      <c r="P41" s="3">
        <v>4.5739876999999996E-3</v>
      </c>
      <c r="Q41" s="3">
        <v>1.8573461E-3</v>
      </c>
      <c r="R41" s="3">
        <v>0.17516362805300001</v>
      </c>
      <c r="S41" s="3">
        <v>4.5762321610599996E-2</v>
      </c>
      <c r="T41" s="3">
        <v>3.7515168053000002E-2</v>
      </c>
      <c r="U41" s="3">
        <v>3.980746298E-3</v>
      </c>
      <c r="V41" s="3">
        <v>3.8641096571300002</v>
      </c>
      <c r="W41" s="3">
        <v>7.5359999999999999E-4</v>
      </c>
      <c r="X41" s="3">
        <v>7.5360340472399992E-2</v>
      </c>
      <c r="Y41" s="3">
        <v>0.12057868794</v>
      </c>
      <c r="Z41" s="3">
        <v>3.7680304633199997E-2</v>
      </c>
      <c r="AA41" s="3">
        <v>3.0144268794E-2</v>
      </c>
      <c r="AB41" s="3">
        <v>0.26376360183960001</v>
      </c>
      <c r="AC41" s="3">
        <v>3.7680039423119996E-2</v>
      </c>
      <c r="AD41" s="3">
        <v>4.5218329548E-4</v>
      </c>
      <c r="AE41" s="51"/>
      <c r="AF41" s="22">
        <v>3538.277</v>
      </c>
      <c r="AG41" s="22">
        <v>0</v>
      </c>
      <c r="AH41" s="22" t="s">
        <v>431</v>
      </c>
      <c r="AI41" s="22">
        <v>7536</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2.7001737922017925</v>
      </c>
      <c r="F43" s="3">
        <v>0.36546379173981336</v>
      </c>
      <c r="G43" s="3">
        <v>3.2230000000000002E-3</v>
      </c>
      <c r="H43" s="3">
        <v>1.1467908620530352E-2</v>
      </c>
      <c r="I43" s="3">
        <v>0.19678952388432044</v>
      </c>
      <c r="J43" s="3">
        <v>0.19766852388432044</v>
      </c>
      <c r="K43" s="3">
        <v>0.19971952388432043</v>
      </c>
      <c r="L43" s="3">
        <v>1.6786212103547999</v>
      </c>
      <c r="M43" s="3">
        <v>1.0657618711078261</v>
      </c>
      <c r="N43" s="3">
        <v>7.9110023001176654E-3</v>
      </c>
      <c r="O43" s="3">
        <v>3.8091332180818626E-3</v>
      </c>
      <c r="P43" s="3">
        <v>1.641191817887832E-4</v>
      </c>
      <c r="Q43" s="3">
        <v>5.5670000000000001E-5</v>
      </c>
      <c r="R43" s="3">
        <v>6.7390000000000002E-3</v>
      </c>
      <c r="S43" s="3">
        <v>1.758E-3</v>
      </c>
      <c r="T43" s="3">
        <v>5.8600000000000004E-4</v>
      </c>
      <c r="U43" s="3">
        <v>1.4650000000000001E-4</v>
      </c>
      <c r="V43" s="3">
        <v>0.15001600000000001</v>
      </c>
      <c r="W43" s="3">
        <v>2.9300000000000001E-5</v>
      </c>
      <c r="X43" s="3">
        <v>2.9299999999999999E-3</v>
      </c>
      <c r="Y43" s="3">
        <v>4.6880000000000003E-3</v>
      </c>
      <c r="Z43" s="3">
        <v>1.4649999999999999E-3</v>
      </c>
      <c r="AA43" s="3">
        <v>1.1720000000000001E-3</v>
      </c>
      <c r="AB43" s="3">
        <v>1.0254999999999998E-2</v>
      </c>
      <c r="AC43" s="3">
        <v>1.4649999999999999E-3</v>
      </c>
      <c r="AD43" s="3">
        <v>1.7580000000000001E-5</v>
      </c>
      <c r="AE43" s="51"/>
      <c r="AF43" s="22">
        <v>3427.1770000000001</v>
      </c>
      <c r="AG43" s="22">
        <v>0</v>
      </c>
      <c r="AH43" s="22" t="s">
        <v>431</v>
      </c>
      <c r="AI43" s="22">
        <v>293</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8.0000000000000002E-3</v>
      </c>
      <c r="G48" s="3" t="s">
        <v>432</v>
      </c>
      <c r="H48" s="3" t="s">
        <v>432</v>
      </c>
      <c r="I48" s="3">
        <v>2.2175000000000003E-3</v>
      </c>
      <c r="J48" s="3">
        <v>9.5100000000000024E-4</v>
      </c>
      <c r="K48" s="3">
        <v>1.031E-4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0.01</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0.47247340078307587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33.059199999999997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0.16224</v>
      </c>
      <c r="J57" s="3">
        <v>0.29203200000000001</v>
      </c>
      <c r="K57" s="3">
        <v>0.32447999999999999</v>
      </c>
      <c r="L57" s="3">
        <v>0.48671999999999999</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1248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5.0699999999999995E-2</v>
      </c>
      <c r="F72" s="3">
        <v>1.7939999999999998E-2</v>
      </c>
      <c r="G72" s="3">
        <v>2.3400000000000001E-2</v>
      </c>
      <c r="H72" s="3" t="s">
        <v>432</v>
      </c>
      <c r="I72" s="3">
        <v>8.1899999999999994E-3</v>
      </c>
      <c r="J72" s="3">
        <v>9.3600000000000003E-3</v>
      </c>
      <c r="K72" s="3">
        <v>1.17E-2</v>
      </c>
      <c r="L72" s="3">
        <v>2.9483999999999999E-3</v>
      </c>
      <c r="M72" s="3">
        <v>0.66300000000000003</v>
      </c>
      <c r="N72" s="3">
        <v>1.014</v>
      </c>
      <c r="O72" s="3">
        <v>7.8E-2</v>
      </c>
      <c r="P72" s="3">
        <v>1.95E-2</v>
      </c>
      <c r="Q72" s="3">
        <v>5.8500000000000002E-3</v>
      </c>
      <c r="R72" s="3">
        <v>3.9E-2</v>
      </c>
      <c r="S72" s="3">
        <v>7.7999999999999996E-3</v>
      </c>
      <c r="T72" s="3">
        <v>0.27299999999999996</v>
      </c>
      <c r="U72" s="3" t="s">
        <v>432</v>
      </c>
      <c r="V72" s="3">
        <v>1.4039999999999999</v>
      </c>
      <c r="W72" s="3">
        <v>1.17</v>
      </c>
      <c r="X72" s="3" t="s">
        <v>432</v>
      </c>
      <c r="Y72" s="3" t="s">
        <v>432</v>
      </c>
      <c r="Z72" s="3" t="s">
        <v>432</v>
      </c>
      <c r="AA72" s="3" t="s">
        <v>432</v>
      </c>
      <c r="AB72" s="3">
        <v>1.872E-4</v>
      </c>
      <c r="AC72" s="3" t="s">
        <v>432</v>
      </c>
      <c r="AD72" s="3">
        <v>9.7500000000000006E-4</v>
      </c>
      <c r="AE72" s="51"/>
      <c r="AF72" s="22">
        <v>0</v>
      </c>
      <c r="AG72" s="22">
        <v>0</v>
      </c>
      <c r="AH72" s="22">
        <v>0</v>
      </c>
      <c r="AI72" s="22">
        <v>0</v>
      </c>
      <c r="AJ72" s="22">
        <v>0</v>
      </c>
      <c r="AK72" s="22">
        <v>390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3.5024088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2.9186740000000002</v>
      </c>
      <c r="AL82" s="40" t="s">
        <v>220</v>
      </c>
    </row>
    <row r="83" spans="1:38" ht="26.25" hidden="1" customHeight="1" outlineLevel="1" thickBot="1" x14ac:dyDescent="0.3">
      <c r="A83" s="134" t="s">
        <v>54</v>
      </c>
      <c r="B83" s="138" t="s">
        <v>212</v>
      </c>
      <c r="C83" s="137" t="s">
        <v>213</v>
      </c>
      <c r="D83" s="62"/>
      <c r="E83" s="3" t="s">
        <v>432</v>
      </c>
      <c r="F83" s="3">
        <v>1.0273599999999999E-3</v>
      </c>
      <c r="G83" s="3" t="s">
        <v>432</v>
      </c>
      <c r="H83" s="3" t="s">
        <v>432</v>
      </c>
      <c r="I83" s="3">
        <v>6.4209999999999988E-3</v>
      </c>
      <c r="J83" s="3">
        <v>0.12841999999999998</v>
      </c>
      <c r="K83" s="3">
        <v>0.96314999999999984</v>
      </c>
      <c r="L83" s="3">
        <v>3.659969999999999E-4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64.209999999999994</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0.26936000000000004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134.68</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0.16159599999999996</v>
      </c>
      <c r="F99" s="3">
        <v>2.8566849999999997</v>
      </c>
      <c r="G99" s="3" t="s">
        <v>432</v>
      </c>
      <c r="H99" s="3">
        <v>6.553300000000001</v>
      </c>
      <c r="I99" s="3">
        <v>0.22364999999999999</v>
      </c>
      <c r="J99" s="3">
        <v>0.22364999999999999</v>
      </c>
      <c r="K99" s="3">
        <v>0.48989999999999995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68.276618151935722</v>
      </c>
      <c r="AL99" s="40" t="s">
        <v>246</v>
      </c>
    </row>
    <row r="100" spans="1:38" ht="26.25" hidden="1" customHeight="1" outlineLevel="1" thickBot="1" x14ac:dyDescent="0.3">
      <c r="A100" s="129" t="s">
        <v>244</v>
      </c>
      <c r="B100" s="129" t="s">
        <v>247</v>
      </c>
      <c r="C100" s="130" t="s">
        <v>409</v>
      </c>
      <c r="D100" s="74"/>
      <c r="E100" s="3">
        <v>1.8133199999999992E-2</v>
      </c>
      <c r="F100" s="3">
        <v>0.49707599999999996</v>
      </c>
      <c r="G100" s="3" t="s">
        <v>432</v>
      </c>
      <c r="H100" s="3">
        <v>0.90804000000000018</v>
      </c>
      <c r="I100" s="3">
        <v>3.7260000000000001E-2</v>
      </c>
      <c r="J100" s="3">
        <v>3.7260000000000001E-2</v>
      </c>
      <c r="K100" s="3">
        <v>8.1419999999999992E-2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27.686381848064279</v>
      </c>
      <c r="AL100" s="40" t="s">
        <v>246</v>
      </c>
    </row>
    <row r="101" spans="1:38" ht="26.25" hidden="1" customHeight="1" outlineLevel="1" thickBot="1" x14ac:dyDescent="0.3">
      <c r="A101" s="129" t="s">
        <v>244</v>
      </c>
      <c r="B101" s="129" t="s">
        <v>248</v>
      </c>
      <c r="C101" s="130" t="s">
        <v>249</v>
      </c>
      <c r="D101" s="74"/>
      <c r="E101" s="3">
        <v>2.1672E-2</v>
      </c>
      <c r="F101" s="3">
        <v>0.30521399999999999</v>
      </c>
      <c r="G101" s="3" t="s">
        <v>432</v>
      </c>
      <c r="H101" s="3">
        <v>0.72239999999999993</v>
      </c>
      <c r="I101" s="3">
        <v>0.10836</v>
      </c>
      <c r="J101" s="3">
        <v>0.10836</v>
      </c>
      <c r="K101" s="3">
        <v>0.25284000000000001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198.16499999999999</v>
      </c>
      <c r="AL101" s="40" t="s">
        <v>246</v>
      </c>
    </row>
    <row r="102" spans="1:38" ht="26.25" hidden="1" customHeight="1" outlineLevel="1" thickBot="1" x14ac:dyDescent="0.3">
      <c r="A102" s="129" t="s">
        <v>244</v>
      </c>
      <c r="B102" s="129" t="s">
        <v>250</v>
      </c>
      <c r="C102" s="130" t="s">
        <v>387</v>
      </c>
      <c r="D102" s="74"/>
      <c r="E102" s="3">
        <v>4.0015999999999996E-2</v>
      </c>
      <c r="F102" s="3">
        <v>0.18490999999999999</v>
      </c>
      <c r="G102" s="3" t="s">
        <v>432</v>
      </c>
      <c r="H102" s="3">
        <v>1.3366</v>
      </c>
      <c r="I102" s="3">
        <v>2.5420000000000002E-2</v>
      </c>
      <c r="J102" s="3">
        <v>2.5420000000000002E-2</v>
      </c>
      <c r="K102" s="3">
        <v>0.13694000000000001</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11.205</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9.2999999999999992E-3</v>
      </c>
      <c r="F104" s="3">
        <v>0.42004999999999998</v>
      </c>
      <c r="G104" s="3" t="s">
        <v>432</v>
      </c>
      <c r="H104" s="3">
        <v>0.31</v>
      </c>
      <c r="I104" s="3">
        <v>4.65E-2</v>
      </c>
      <c r="J104" s="3">
        <v>4.65E-2</v>
      </c>
      <c r="K104" s="3">
        <v>0.10850000000000001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14.427</v>
      </c>
      <c r="AL104" s="40" t="s">
        <v>246</v>
      </c>
    </row>
    <row r="105" spans="1:38" ht="26.25" hidden="1" customHeight="1" outlineLevel="1" thickBot="1" x14ac:dyDescent="0.3">
      <c r="A105" s="129" t="s">
        <v>244</v>
      </c>
      <c r="B105" s="129" t="s">
        <v>255</v>
      </c>
      <c r="C105" s="130" t="s">
        <v>256</v>
      </c>
      <c r="D105" s="74"/>
      <c r="E105" s="3">
        <v>8.7499999999999991E-3</v>
      </c>
      <c r="F105" s="3">
        <v>0.14962499999999998</v>
      </c>
      <c r="G105" s="3" t="s">
        <v>432</v>
      </c>
      <c r="H105" s="3">
        <v>0.245</v>
      </c>
      <c r="I105" s="3">
        <v>7.6999999999999994E-3</v>
      </c>
      <c r="J105" s="3">
        <v>7.6999999999999994E-3</v>
      </c>
      <c r="K105" s="3">
        <v>1.6799999999999999E-2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4.8280000000000003</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7.3429999999999995E-2</v>
      </c>
      <c r="F107" s="3">
        <v>0.865425</v>
      </c>
      <c r="G107" s="3" t="s">
        <v>432</v>
      </c>
      <c r="H107" s="3">
        <v>0.83919999999999995</v>
      </c>
      <c r="I107" s="3">
        <v>0.20979999999999999</v>
      </c>
      <c r="J107" s="3">
        <v>0.20979999999999999</v>
      </c>
      <c r="K107" s="3">
        <v>0.99654999999999994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371.25408683770104</v>
      </c>
      <c r="AL107" s="40" t="s">
        <v>246</v>
      </c>
    </row>
    <row r="108" spans="1:38" ht="26.25" hidden="1" customHeight="1" outlineLevel="1" thickBot="1" x14ac:dyDescent="0.3">
      <c r="A108" s="129" t="s">
        <v>244</v>
      </c>
      <c r="B108" s="129" t="s">
        <v>260</v>
      </c>
      <c r="C108" s="130" t="s">
        <v>381</v>
      </c>
      <c r="D108" s="74"/>
      <c r="E108" s="3">
        <v>8.4806827214550351E-2</v>
      </c>
      <c r="F108" s="3">
        <v>0.3392273088582014</v>
      </c>
      <c r="G108" s="3" t="s">
        <v>432</v>
      </c>
      <c r="H108" s="3">
        <v>0.40832916807005726</v>
      </c>
      <c r="I108" s="3">
        <v>6.281987201077803E-2</v>
      </c>
      <c r="J108" s="3">
        <v>6.281987201077803E-2</v>
      </c>
      <c r="K108" s="3">
        <v>0.12563974402155606</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132.11075883028798</v>
      </c>
      <c r="AL108" s="40" t="s">
        <v>246</v>
      </c>
    </row>
    <row r="109" spans="1:38" ht="26.25" hidden="1" customHeight="1" outlineLevel="1" thickBot="1" x14ac:dyDescent="0.3">
      <c r="A109" s="129" t="s">
        <v>244</v>
      </c>
      <c r="B109" s="129" t="s">
        <v>261</v>
      </c>
      <c r="C109" s="130" t="s">
        <v>382</v>
      </c>
      <c r="D109" s="74"/>
      <c r="E109" s="3">
        <v>3.5099999999999999E-2</v>
      </c>
      <c r="F109" s="3">
        <v>0.63569999999999993</v>
      </c>
      <c r="G109" s="3" t="s">
        <v>432</v>
      </c>
      <c r="H109" s="3">
        <v>0.72800000000000009</v>
      </c>
      <c r="I109" s="3">
        <v>0.14299999999999999</v>
      </c>
      <c r="J109" s="3">
        <v>0.14299999999999999</v>
      </c>
      <c r="K109" s="3">
        <v>0.14299999999999999</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1.4584770694038944</v>
      </c>
      <c r="AL109" s="40" t="s">
        <v>246</v>
      </c>
    </row>
    <row r="110" spans="1:38" ht="26.25" hidden="1" customHeight="1" outlineLevel="1" thickBot="1" x14ac:dyDescent="0.3">
      <c r="A110" s="129" t="s">
        <v>244</v>
      </c>
      <c r="B110" s="129" t="s">
        <v>262</v>
      </c>
      <c r="C110" s="130" t="s">
        <v>383</v>
      </c>
      <c r="D110" s="74"/>
      <c r="E110" s="3">
        <v>2.4199999999999999E-2</v>
      </c>
      <c r="F110" s="3">
        <v>0.53789999999999993</v>
      </c>
      <c r="G110" s="3" t="s">
        <v>432</v>
      </c>
      <c r="H110" s="3">
        <v>0.495</v>
      </c>
      <c r="I110" s="3">
        <v>0.15400000000000003</v>
      </c>
      <c r="J110" s="3">
        <v>0.15400000000000003</v>
      </c>
      <c r="K110" s="3">
        <v>0.15400000000000003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1.6966772626071247</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0.58412554666666661</v>
      </c>
      <c r="F112" s="3" t="s">
        <v>432</v>
      </c>
      <c r="G112" s="3" t="s">
        <v>432</v>
      </c>
      <c r="H112" s="3">
        <v>2.1904707999999999</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31292440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6.4825697440215562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4.1162999999999998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3.9538346426132222E-2</v>
      </c>
      <c r="G125" s="3" t="s">
        <v>432</v>
      </c>
      <c r="H125" s="3" t="s">
        <v>432</v>
      </c>
      <c r="I125" s="3">
        <v>1.5819942748500001E-6</v>
      </c>
      <c r="J125" s="3">
        <v>1.0498689278550002E-5</v>
      </c>
      <c r="K125" s="3">
        <v>2.2195859068350002E-5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2918674</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0.33877049118000002</v>
      </c>
      <c r="F135" s="3">
        <v>0.13103386923000002</v>
      </c>
      <c r="G135" s="3">
        <v>1.1718476110000001E-2</v>
      </c>
      <c r="H135" s="3" t="s">
        <v>432</v>
      </c>
      <c r="I135" s="3">
        <v>0.44636740819000009</v>
      </c>
      <c r="J135" s="3">
        <v>0.48045752051000001</v>
      </c>
      <c r="K135" s="3">
        <v>0.49430662863999997</v>
      </c>
      <c r="L135" s="3">
        <v>4.4743272420000001E-2</v>
      </c>
      <c r="M135" s="3">
        <v>5.9476592838300002</v>
      </c>
      <c r="N135" s="3">
        <v>5.2200484490000004E-2</v>
      </c>
      <c r="O135" s="3">
        <v>1.0653160100000001E-2</v>
      </c>
      <c r="P135" s="3" t="s">
        <v>432</v>
      </c>
      <c r="Q135" s="3">
        <v>4.3677956410000003E-2</v>
      </c>
      <c r="R135" s="3">
        <v>1.0653160100000001E-3</v>
      </c>
      <c r="S135" s="3">
        <v>2.1306320200000003E-2</v>
      </c>
      <c r="T135" s="3" t="s">
        <v>432</v>
      </c>
      <c r="U135" s="3" t="s">
        <v>432</v>
      </c>
      <c r="V135" s="3" t="s">
        <v>432</v>
      </c>
      <c r="W135" s="3">
        <v>1.0653160099999999E-3</v>
      </c>
      <c r="X135" s="3">
        <v>0.24821863033000002</v>
      </c>
      <c r="Y135" s="3">
        <v>0.49324131263000004</v>
      </c>
      <c r="Z135" s="3">
        <v>0.24821863033000002</v>
      </c>
      <c r="AA135" s="3" t="s">
        <v>432</v>
      </c>
      <c r="AB135" s="3">
        <v>0.98967857329000009</v>
      </c>
      <c r="AC135" s="3" t="s">
        <v>432</v>
      </c>
      <c r="AD135" s="3" t="s">
        <v>432</v>
      </c>
      <c r="AE135" s="51"/>
      <c r="AF135" s="22" t="s">
        <v>432</v>
      </c>
      <c r="AG135" s="22" t="s">
        <v>432</v>
      </c>
      <c r="AH135" s="22" t="s">
        <v>432</v>
      </c>
      <c r="AI135" s="22" t="s">
        <v>432</v>
      </c>
      <c r="AJ135" s="22" t="s">
        <v>432</v>
      </c>
      <c r="AK135" s="22">
        <v>106.53160100000001</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9.0018800779741053</v>
      </c>
      <c r="F141" s="16">
        <f t="shared" ref="F141:AD141" si="0">SUM(F14:F140)</f>
        <v>14.839442309883111</v>
      </c>
      <c r="G141" s="16">
        <f t="shared" si="0"/>
        <v>4.7678785075159995</v>
      </c>
      <c r="H141" s="16">
        <f t="shared" si="0"/>
        <v>25.653428382053733</v>
      </c>
      <c r="I141" s="16">
        <f t="shared" si="0"/>
        <v>3.3179453620186123</v>
      </c>
      <c r="J141" s="16">
        <f t="shared" si="0"/>
        <v>4.1738868145494905</v>
      </c>
      <c r="K141" s="16">
        <f t="shared" si="0"/>
        <v>6.6418545049353419</v>
      </c>
      <c r="L141" s="16">
        <f t="shared" si="0"/>
        <v>2.6795823475031599</v>
      </c>
      <c r="M141" s="16">
        <f t="shared" si="0"/>
        <v>17.365173320407077</v>
      </c>
      <c r="N141" s="16">
        <f t="shared" si="0"/>
        <v>1.9341994232674629</v>
      </c>
      <c r="O141" s="16">
        <f t="shared" si="0"/>
        <v>0.78101189751804079</v>
      </c>
      <c r="P141" s="16">
        <f t="shared" si="0"/>
        <v>2.8014612922227888</v>
      </c>
      <c r="Q141" s="16">
        <f t="shared" si="0"/>
        <v>8.821740560800001E-2</v>
      </c>
      <c r="R141" s="16">
        <f>SUM(R14:R140)</f>
        <v>0.33344261798729524</v>
      </c>
      <c r="S141" s="16">
        <f t="shared" si="0"/>
        <v>0.16664484800304008</v>
      </c>
      <c r="T141" s="16">
        <f t="shared" si="0"/>
        <v>0.41995727561661339</v>
      </c>
      <c r="U141" s="16">
        <f t="shared" si="0"/>
        <v>1.417398458565906E-2</v>
      </c>
      <c r="V141" s="16">
        <f t="shared" si="0"/>
        <v>6.9395369095759056</v>
      </c>
      <c r="W141" s="16">
        <f t="shared" si="0"/>
        <v>2.1165277707100003</v>
      </c>
      <c r="X141" s="16">
        <f t="shared" si="0"/>
        <v>0.34562613056883801</v>
      </c>
      <c r="Y141" s="16">
        <f t="shared" si="0"/>
        <v>0.72060383243073534</v>
      </c>
      <c r="Z141" s="16">
        <f t="shared" si="0"/>
        <v>0.30141620159966703</v>
      </c>
      <c r="AA141" s="16">
        <f t="shared" si="0"/>
        <v>4.3394554546030056E-2</v>
      </c>
      <c r="AB141" s="16">
        <f t="shared" si="0"/>
        <v>1.4114769193825429</v>
      </c>
      <c r="AC141" s="16">
        <f t="shared" si="0"/>
        <v>8.3457939473411411</v>
      </c>
      <c r="AD141" s="16">
        <f t="shared" si="0"/>
        <v>1.6622794093663102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9.0018800779741053</v>
      </c>
      <c r="F152" s="11">
        <f t="shared" ref="F152:AD152" si="1">SUM(F$141, F$151, IF(AND(ISNUMBER(SEARCH($B$4,"AT|BE|CH|GB|IE|LT|LU|NL")),SUM(F$143:F$149)&gt;0),SUM(F$143:F$149)-SUM(F$27:F$33),0))</f>
        <v>14.839442309883111</v>
      </c>
      <c r="G152" s="11">
        <f t="shared" si="1"/>
        <v>4.7678785075159995</v>
      </c>
      <c r="H152" s="11">
        <f t="shared" si="1"/>
        <v>25.653428382053733</v>
      </c>
      <c r="I152" s="11">
        <f t="shared" si="1"/>
        <v>3.3179453620186123</v>
      </c>
      <c r="J152" s="11">
        <f t="shared" si="1"/>
        <v>4.1738868145494905</v>
      </c>
      <c r="K152" s="11">
        <f t="shared" si="1"/>
        <v>6.6418545049353419</v>
      </c>
      <c r="L152" s="11">
        <f t="shared" si="1"/>
        <v>2.6795823475031599</v>
      </c>
      <c r="M152" s="11">
        <f t="shared" si="1"/>
        <v>17.365173320407077</v>
      </c>
      <c r="N152" s="11">
        <f t="shared" si="1"/>
        <v>1.9341994232674629</v>
      </c>
      <c r="O152" s="11">
        <f t="shared" si="1"/>
        <v>0.78101189751804079</v>
      </c>
      <c r="P152" s="11">
        <f t="shared" si="1"/>
        <v>2.8014612922227888</v>
      </c>
      <c r="Q152" s="11">
        <f t="shared" si="1"/>
        <v>8.821740560800001E-2</v>
      </c>
      <c r="R152" s="11">
        <f t="shared" si="1"/>
        <v>0.33344261798729524</v>
      </c>
      <c r="S152" s="11">
        <f t="shared" si="1"/>
        <v>0.16664484800304008</v>
      </c>
      <c r="T152" s="11">
        <f t="shared" si="1"/>
        <v>0.41995727561661339</v>
      </c>
      <c r="U152" s="11">
        <f t="shared" si="1"/>
        <v>1.417398458565906E-2</v>
      </c>
      <c r="V152" s="11">
        <f t="shared" si="1"/>
        <v>6.9395369095759056</v>
      </c>
      <c r="W152" s="11">
        <f t="shared" si="1"/>
        <v>2.1165277707100003</v>
      </c>
      <c r="X152" s="11">
        <f t="shared" si="1"/>
        <v>0.34562613056883801</v>
      </c>
      <c r="Y152" s="11">
        <f t="shared" si="1"/>
        <v>0.72060383243073534</v>
      </c>
      <c r="Z152" s="11">
        <f t="shared" si="1"/>
        <v>0.30141620159966703</v>
      </c>
      <c r="AA152" s="11">
        <f t="shared" si="1"/>
        <v>4.3394554546030056E-2</v>
      </c>
      <c r="AB152" s="11">
        <f t="shared" si="1"/>
        <v>1.4114769193825429</v>
      </c>
      <c r="AC152" s="11">
        <f t="shared" si="1"/>
        <v>8.3457939473411411</v>
      </c>
      <c r="AD152" s="11">
        <f t="shared" si="1"/>
        <v>1.6622794093663102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9.0018800779741053</v>
      </c>
      <c r="F154" s="11">
        <f>SUM(F$141, F$153, -1 * IF(OR($B$6=2005,$B$6&gt;=2020),SUM(F$99:F$122),0), IF(AND(ISNUMBER(SEARCH($B$4,"AT|BE|CH|GB|IE|LT|LU|NL")),SUM(F$143:F$149)&gt;0),SUM(F$143:F$149)-SUM(F$27:F$33),0))</f>
        <v>14.839442309883111</v>
      </c>
      <c r="G154" s="11">
        <f>SUM(G$141, G$153, IF(AND(ISNUMBER(SEARCH($B$4,"AT|BE|CH|GB|IE|LT|LU|NL")),SUM(G$143:G$149)&gt;0),SUM(G$143:G$149)-SUM(G$27:G$33),0))</f>
        <v>4.7678785075159995</v>
      </c>
      <c r="H154" s="11">
        <f>SUM(H$141, H$153, IF(AND(ISNUMBER(SEARCH($B$4,"AT|BE|CH|GB|IE|LT|LU|NL")),SUM(H$143:H$149)&gt;0),SUM(H$143:H$149)-SUM(H$27:H$33),0))</f>
        <v>25.653428382053733</v>
      </c>
      <c r="I154" s="11">
        <f t="shared" ref="I154:AD154" si="2">SUM(I$141, I$153, IF(AND(ISNUMBER(SEARCH($B$4,"AT|BE|CH|GB|IE|LT|LU|NL")),SUM(I$143:I$149)&gt;0),SUM(I$143:I$149)-SUM(I$27:I$33),0))</f>
        <v>3.3179453620186123</v>
      </c>
      <c r="J154" s="11">
        <f t="shared" si="2"/>
        <v>4.1738868145494905</v>
      </c>
      <c r="K154" s="11">
        <f t="shared" si="2"/>
        <v>6.6418545049353419</v>
      </c>
      <c r="L154" s="11">
        <f t="shared" si="2"/>
        <v>2.6795823475031599</v>
      </c>
      <c r="M154" s="11">
        <f t="shared" si="2"/>
        <v>17.365173320407077</v>
      </c>
      <c r="N154" s="11">
        <f t="shared" si="2"/>
        <v>1.9341994232674629</v>
      </c>
      <c r="O154" s="11">
        <f t="shared" si="2"/>
        <v>0.78101189751804079</v>
      </c>
      <c r="P154" s="11">
        <f t="shared" si="2"/>
        <v>2.8014612922227888</v>
      </c>
      <c r="Q154" s="11">
        <f t="shared" si="2"/>
        <v>8.821740560800001E-2</v>
      </c>
      <c r="R154" s="11">
        <f t="shared" si="2"/>
        <v>0.33344261798729524</v>
      </c>
      <c r="S154" s="11">
        <f t="shared" si="2"/>
        <v>0.16664484800304008</v>
      </c>
      <c r="T154" s="11">
        <f t="shared" si="2"/>
        <v>0.41995727561661339</v>
      </c>
      <c r="U154" s="11">
        <f t="shared" si="2"/>
        <v>1.417398458565906E-2</v>
      </c>
      <c r="V154" s="11">
        <f t="shared" si="2"/>
        <v>6.9395369095759056</v>
      </c>
      <c r="W154" s="11">
        <f t="shared" si="2"/>
        <v>2.1165277707100003</v>
      </c>
      <c r="X154" s="11">
        <f t="shared" si="2"/>
        <v>0.34562613056883801</v>
      </c>
      <c r="Y154" s="11">
        <f t="shared" si="2"/>
        <v>0.72060383243073534</v>
      </c>
      <c r="Z154" s="11">
        <f t="shared" si="2"/>
        <v>0.30141620159966703</v>
      </c>
      <c r="AA154" s="11">
        <f t="shared" si="2"/>
        <v>4.3394554546030056E-2</v>
      </c>
      <c r="AB154" s="11">
        <f t="shared" si="2"/>
        <v>1.4114769193825429</v>
      </c>
      <c r="AC154" s="11">
        <f t="shared" si="2"/>
        <v>8.3457939473411411</v>
      </c>
      <c r="AD154" s="11">
        <f t="shared" si="2"/>
        <v>1.6622794093663102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2011</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2011</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v>5.7074060000000003E-2</v>
      </c>
      <c r="F14" s="3">
        <v>9.2443899999999988E-4</v>
      </c>
      <c r="G14" s="3">
        <v>0.19895535</v>
      </c>
      <c r="H14" s="3" t="s">
        <v>431</v>
      </c>
      <c r="I14" s="3">
        <v>7.7572489999999999E-3</v>
      </c>
      <c r="J14" s="3">
        <v>1.0128636E-2</v>
      </c>
      <c r="K14" s="3">
        <v>1.4228322E-2</v>
      </c>
      <c r="L14" s="3">
        <v>4.3440594399999993E-4</v>
      </c>
      <c r="M14" s="3">
        <v>6.0691429999999999E-3</v>
      </c>
      <c r="N14" s="3">
        <v>1.8328007999999997E-3</v>
      </c>
      <c r="O14" s="3">
        <v>0.48231600000000002</v>
      </c>
      <c r="P14" s="3">
        <v>1.3705813000000001E-4</v>
      </c>
      <c r="Q14" s="3">
        <v>1.5996813999999999E-3</v>
      </c>
      <c r="R14" s="3">
        <v>1.0249215E-3</v>
      </c>
      <c r="S14" s="3">
        <v>2.1342482999999997E-3</v>
      </c>
      <c r="T14" s="3">
        <v>0.10249215</v>
      </c>
      <c r="U14" s="3">
        <v>8.2797580000000006E-4</v>
      </c>
      <c r="V14" s="3">
        <v>3.5289453999999998E-2</v>
      </c>
      <c r="W14" s="3">
        <v>1.004825E-3</v>
      </c>
      <c r="X14" s="3" t="s">
        <v>432</v>
      </c>
      <c r="Y14" s="3">
        <v>1.8086849999999999E-6</v>
      </c>
      <c r="Z14" s="3">
        <v>1.8086849999999999E-6</v>
      </c>
      <c r="AA14" s="3">
        <v>2.7813556E-6</v>
      </c>
      <c r="AB14" s="3">
        <v>6.3987255999999999E-6</v>
      </c>
      <c r="AC14" s="3" t="s">
        <v>432</v>
      </c>
      <c r="AD14" s="3" t="s">
        <v>432</v>
      </c>
      <c r="AE14" s="51"/>
      <c r="AF14" s="22">
        <v>401.93</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7.2788759999999994E-2</v>
      </c>
      <c r="F15" s="3">
        <v>2.4822696000000003E-3</v>
      </c>
      <c r="G15" s="3">
        <v>3.0879652E-4</v>
      </c>
      <c r="H15" s="3" t="s">
        <v>432</v>
      </c>
      <c r="I15" s="3">
        <v>9.7803879999999992E-4</v>
      </c>
      <c r="J15" s="3">
        <v>9.7803879999999992E-4</v>
      </c>
      <c r="K15" s="3">
        <v>9.7803879999999992E-4</v>
      </c>
      <c r="L15" s="3">
        <v>1.6097677119999998E-4</v>
      </c>
      <c r="M15" s="3">
        <v>1.6976852000000001E-2</v>
      </c>
      <c r="N15" s="3">
        <v>1.7224E-3</v>
      </c>
      <c r="O15" s="3">
        <v>0.68502947420000004</v>
      </c>
      <c r="P15" s="3">
        <v>9.6422320000000001E-5</v>
      </c>
      <c r="Q15" s="3">
        <v>3.4642316000000001E-4</v>
      </c>
      <c r="R15" s="3">
        <v>2.6363127680000004E-3</v>
      </c>
      <c r="S15" s="3">
        <v>2.1359167968000004E-3</v>
      </c>
      <c r="T15" s="3">
        <v>3.463701768E-3</v>
      </c>
      <c r="U15" s="3">
        <v>4.0562256E-4</v>
      </c>
      <c r="V15" s="3">
        <v>2.4534265199999999E-2</v>
      </c>
      <c r="W15" s="3">
        <v>6.8399999999999996E-5</v>
      </c>
      <c r="X15" s="3">
        <v>7.2026628000000009E-7</v>
      </c>
      <c r="Y15" s="3">
        <v>1.2117287999999998E-6</v>
      </c>
      <c r="Z15" s="3">
        <v>7.2200971999999993E-7</v>
      </c>
      <c r="AA15" s="3">
        <v>7.2200971999999993E-7</v>
      </c>
      <c r="AB15" s="3">
        <v>3.3760145199999997E-6</v>
      </c>
      <c r="AC15" s="3" t="s">
        <v>432</v>
      </c>
      <c r="AD15" s="3" t="s">
        <v>432</v>
      </c>
      <c r="AE15" s="51"/>
      <c r="AF15" s="22">
        <v>481.06</v>
      </c>
      <c r="AG15" s="22" t="s">
        <v>431</v>
      </c>
      <c r="AH15" s="22">
        <v>136.80000000000001</v>
      </c>
      <c r="AI15" s="22" t="s">
        <v>431</v>
      </c>
      <c r="AJ15" s="22" t="s">
        <v>431</v>
      </c>
      <c r="AK15" s="22" t="s">
        <v>432</v>
      </c>
      <c r="AL15" s="40" t="s">
        <v>50</v>
      </c>
    </row>
    <row r="16" spans="1:38" ht="26.25" hidden="1" customHeight="1" outlineLevel="1" thickBot="1" x14ac:dyDescent="0.3">
      <c r="A16" s="118" t="s">
        <v>54</v>
      </c>
      <c r="B16" s="118" t="s">
        <v>57</v>
      </c>
      <c r="C16" s="119" t="s">
        <v>58</v>
      </c>
      <c r="D16" s="62"/>
      <c r="E16" s="3">
        <v>2.67534E-2</v>
      </c>
      <c r="F16" s="3">
        <v>7.8156000000000005E-4</v>
      </c>
      <c r="G16" s="3">
        <v>8.4468600000000006E-5</v>
      </c>
      <c r="H16" s="3" t="s">
        <v>431</v>
      </c>
      <c r="I16" s="3">
        <v>2.6753399999999999E-4</v>
      </c>
      <c r="J16" s="3">
        <v>2.6753399999999999E-4</v>
      </c>
      <c r="K16" s="3">
        <v>2.6753399999999999E-4</v>
      </c>
      <c r="L16" s="3">
        <v>7.515E-6</v>
      </c>
      <c r="M16" s="3">
        <v>1.17234E-2</v>
      </c>
      <c r="N16" s="3">
        <v>4.5090000000000005E-7</v>
      </c>
      <c r="O16" s="3">
        <v>7.5150000000000008E-8</v>
      </c>
      <c r="P16" s="3">
        <v>3.006E-5</v>
      </c>
      <c r="Q16" s="3">
        <v>3.6072000000000003E-5</v>
      </c>
      <c r="R16" s="3">
        <v>2.2845600000000002E-7</v>
      </c>
      <c r="S16" s="3">
        <v>2.28456E-8</v>
      </c>
      <c r="T16" s="3">
        <v>1.5330600000000001E-7</v>
      </c>
      <c r="U16" s="3">
        <v>3.3667199999999996E-6</v>
      </c>
      <c r="V16" s="3">
        <v>4.5090000000000005E-7</v>
      </c>
      <c r="W16" s="3">
        <v>1.5029999999999999E-4</v>
      </c>
      <c r="X16" s="3">
        <v>1.6833600000000003E-7</v>
      </c>
      <c r="Y16" s="3">
        <v>2.5250400000000002E-7</v>
      </c>
      <c r="Z16" s="3">
        <v>2.5250400000000002E-7</v>
      </c>
      <c r="AA16" s="3">
        <v>2.5250400000000002E-7</v>
      </c>
      <c r="AB16" s="3">
        <v>9.2584800000000015E-7</v>
      </c>
      <c r="AC16" s="3" t="s">
        <v>432</v>
      </c>
      <c r="AD16" s="3" t="s">
        <v>432</v>
      </c>
      <c r="AE16" s="51"/>
      <c r="AF16" s="22" t="s">
        <v>431</v>
      </c>
      <c r="AG16" s="22" t="s">
        <v>431</v>
      </c>
      <c r="AH16" s="22">
        <v>300.60000000000002</v>
      </c>
      <c r="AI16" s="22" t="s">
        <v>431</v>
      </c>
      <c r="AJ16" s="22" t="s">
        <v>431</v>
      </c>
      <c r="AK16" s="22" t="s">
        <v>432</v>
      </c>
      <c r="AL16" s="40" t="s">
        <v>50</v>
      </c>
    </row>
    <row r="17" spans="1:38" ht="26.25" hidden="1" customHeight="1" outlineLevel="1" thickBot="1" x14ac:dyDescent="0.3">
      <c r="A17" s="118" t="s">
        <v>54</v>
      </c>
      <c r="B17" s="118" t="s">
        <v>59</v>
      </c>
      <c r="C17" s="119" t="s">
        <v>60</v>
      </c>
      <c r="D17" s="62"/>
      <c r="E17" s="3">
        <v>0.213750684</v>
      </c>
      <c r="F17" s="3">
        <v>1.0416700000000001E-2</v>
      </c>
      <c r="G17" s="3">
        <v>1.9583395999999999E-2</v>
      </c>
      <c r="H17" s="3" t="s">
        <v>431</v>
      </c>
      <c r="I17" s="3">
        <v>8.3333599999999997E-3</v>
      </c>
      <c r="J17" s="3">
        <v>8.3333599999999997E-3</v>
      </c>
      <c r="K17" s="3">
        <v>8.3333599999999997E-3</v>
      </c>
      <c r="L17" s="3">
        <v>4.6666816E-3</v>
      </c>
      <c r="M17" s="3">
        <v>2.7500087999999999E-2</v>
      </c>
      <c r="N17" s="3">
        <v>3.3333440000000005E-5</v>
      </c>
      <c r="O17" s="3">
        <v>2.5000080000000002E-3</v>
      </c>
      <c r="P17" s="3">
        <v>5.0000159999999993E-5</v>
      </c>
      <c r="Q17" s="3">
        <v>1.2500039999999998E-5</v>
      </c>
      <c r="R17" s="3">
        <v>8.3333600000000011E-5</v>
      </c>
      <c r="S17" s="3">
        <v>9.1666959999999999E-5</v>
      </c>
      <c r="T17" s="3">
        <v>3.3333439999999999E-6</v>
      </c>
      <c r="U17" s="3">
        <v>4.5833479999999999E-5</v>
      </c>
      <c r="V17" s="3">
        <v>1.2083372E-2</v>
      </c>
      <c r="W17" s="3">
        <v>2.2508079999999998E-4</v>
      </c>
      <c r="X17" s="3">
        <v>7.9166920000000001E-4</v>
      </c>
      <c r="Y17" s="3">
        <v>6.2500200000000002E-3</v>
      </c>
      <c r="Z17" s="3">
        <v>7.0833560000000003E-4</v>
      </c>
      <c r="AA17" s="3">
        <v>6.2500199999999994E-4</v>
      </c>
      <c r="AB17" s="3">
        <v>8.375026800000001E-3</v>
      </c>
      <c r="AC17" s="3" t="s">
        <v>431</v>
      </c>
      <c r="AD17" s="3" t="s">
        <v>431</v>
      </c>
      <c r="AE17" s="51"/>
      <c r="AF17" s="22">
        <v>416.66800000000001</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8.2476036000000003E-2</v>
      </c>
      <c r="F19" s="3">
        <v>4.0193E-3</v>
      </c>
      <c r="G19" s="3">
        <v>7.5562839999999999E-3</v>
      </c>
      <c r="H19" s="3" t="s">
        <v>431</v>
      </c>
      <c r="I19" s="3">
        <v>3.21544E-3</v>
      </c>
      <c r="J19" s="3">
        <v>3.21544E-3</v>
      </c>
      <c r="K19" s="3">
        <v>3.21544E-3</v>
      </c>
      <c r="L19" s="3">
        <v>1.8006464000000001E-3</v>
      </c>
      <c r="M19" s="3">
        <v>1.0610952E-2</v>
      </c>
      <c r="N19" s="3">
        <v>1.286176E-5</v>
      </c>
      <c r="O19" s="3">
        <v>9.646320000000001E-4</v>
      </c>
      <c r="P19" s="3">
        <v>1.9292639999999998E-5</v>
      </c>
      <c r="Q19" s="3">
        <v>4.8231599999999996E-6</v>
      </c>
      <c r="R19" s="3">
        <v>3.2154399999999998E-5</v>
      </c>
      <c r="S19" s="3">
        <v>3.5369840000000004E-5</v>
      </c>
      <c r="T19" s="3">
        <v>1.2861759999999998E-6</v>
      </c>
      <c r="U19" s="3">
        <v>1.7684920000000002E-5</v>
      </c>
      <c r="V19" s="3">
        <v>4.6623879999999999E-3</v>
      </c>
      <c r="W19" s="3">
        <v>1.1254039999999999E-4</v>
      </c>
      <c r="X19" s="3">
        <v>3.0546680000000001E-4</v>
      </c>
      <c r="Y19" s="3">
        <v>2.41158E-3</v>
      </c>
      <c r="Z19" s="3">
        <v>2.7331239999999998E-4</v>
      </c>
      <c r="AA19" s="3">
        <v>2.41158E-4</v>
      </c>
      <c r="AB19" s="3">
        <v>3.2315172000000002E-3</v>
      </c>
      <c r="AC19" s="3" t="s">
        <v>431</v>
      </c>
      <c r="AD19" s="3" t="s">
        <v>431</v>
      </c>
      <c r="AE19" s="51"/>
      <c r="AF19" s="22">
        <v>160.77199999999999</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0.42054354900000002</v>
      </c>
      <c r="F21" s="3">
        <v>0.14619432500000001</v>
      </c>
      <c r="G21" s="3">
        <v>4.3138331000000002E-2</v>
      </c>
      <c r="H21" s="3">
        <v>1.5502999999999999E-2</v>
      </c>
      <c r="I21" s="3">
        <v>7.5055459999999991E-2</v>
      </c>
      <c r="J21" s="3">
        <v>7.6312459999999999E-2</v>
      </c>
      <c r="K21" s="3">
        <v>7.9245460000000004E-2</v>
      </c>
      <c r="L21" s="3">
        <v>2.5606257600000001E-2</v>
      </c>
      <c r="M21" s="3">
        <v>0.29293501799999999</v>
      </c>
      <c r="N21" s="3">
        <v>1.1378581840000001E-2</v>
      </c>
      <c r="O21" s="3">
        <v>1.0365638E-2</v>
      </c>
      <c r="P21" s="3">
        <v>3.3301276000000004E-4</v>
      </c>
      <c r="Q21" s="3">
        <v>1.0420319E-4</v>
      </c>
      <c r="R21" s="3">
        <v>9.8009545999999999E-3</v>
      </c>
      <c r="S21" s="3">
        <v>2.6943500600000001E-3</v>
      </c>
      <c r="T21" s="3">
        <v>8.4455818399999994E-4</v>
      </c>
      <c r="U21" s="3">
        <v>2.9967503E-4</v>
      </c>
      <c r="V21" s="3">
        <v>0.23830141699999999</v>
      </c>
      <c r="W21" s="3">
        <v>2.669808E-4</v>
      </c>
      <c r="X21" s="3">
        <v>5.7475687000000004E-3</v>
      </c>
      <c r="Y21" s="3">
        <v>1.9000595000000002E-2</v>
      </c>
      <c r="Z21" s="3">
        <v>3.4886141000000002E-3</v>
      </c>
      <c r="AA21" s="3">
        <v>2.9056594999999998E-3</v>
      </c>
      <c r="AB21" s="3">
        <v>3.1142437300000003E-2</v>
      </c>
      <c r="AC21" s="3">
        <v>2.0950000000000001E-3</v>
      </c>
      <c r="AD21" s="3">
        <v>2.514E-5</v>
      </c>
      <c r="AE21" s="51"/>
      <c r="AF21" s="22">
        <v>819.77299999999991</v>
      </c>
      <c r="AG21" s="22">
        <v>0</v>
      </c>
      <c r="AH21" s="22" t="s">
        <v>431</v>
      </c>
      <c r="AI21" s="22">
        <v>419</v>
      </c>
      <c r="AJ21" s="22" t="s">
        <v>431</v>
      </c>
      <c r="AK21" s="22" t="s">
        <v>432</v>
      </c>
      <c r="AL21" s="40" t="s">
        <v>50</v>
      </c>
    </row>
    <row r="22" spans="1:38" ht="26.25" hidden="1" customHeight="1" outlineLevel="1" thickBot="1" x14ac:dyDescent="0.3">
      <c r="A22" s="118" t="s">
        <v>54</v>
      </c>
      <c r="B22" s="118" t="s">
        <v>69</v>
      </c>
      <c r="C22" s="119" t="s">
        <v>70</v>
      </c>
      <c r="D22" s="62"/>
      <c r="E22" s="3">
        <v>2.3108471439999998</v>
      </c>
      <c r="F22" s="3">
        <v>0.5762938783999999</v>
      </c>
      <c r="G22" s="3">
        <v>5.3127023199999996</v>
      </c>
      <c r="H22" s="3" t="s">
        <v>431</v>
      </c>
      <c r="I22" s="3">
        <v>5.1179200000000001E-2</v>
      </c>
      <c r="J22" s="3">
        <v>0.72619525600000001</v>
      </c>
      <c r="K22" s="3">
        <v>0.76658083199999993</v>
      </c>
      <c r="L22" s="3">
        <v>2.8660352000000004E-2</v>
      </c>
      <c r="M22" s="3">
        <v>5.5401729680000003</v>
      </c>
      <c r="N22" s="3">
        <v>0.77330002880000004</v>
      </c>
      <c r="O22" s="3">
        <v>2.5738622400000001E-2</v>
      </c>
      <c r="P22" s="3">
        <v>4.5885082400000006E-2</v>
      </c>
      <c r="Q22" s="3">
        <v>2.3154240800000003E-2</v>
      </c>
      <c r="R22" s="3">
        <v>7.8398259999999997E-2</v>
      </c>
      <c r="S22" s="3">
        <v>0.1015269112</v>
      </c>
      <c r="T22" s="3">
        <v>2.0471680000000001E-5</v>
      </c>
      <c r="U22" s="3">
        <v>1.0666348000000001E-2</v>
      </c>
      <c r="V22" s="3">
        <v>1.22808344</v>
      </c>
      <c r="W22" s="3">
        <v>1.1711817040000001</v>
      </c>
      <c r="X22" s="3">
        <v>5.1245302440000003E-3</v>
      </c>
      <c r="Y22" s="3">
        <v>3.8724215775200001E-2</v>
      </c>
      <c r="Z22" s="3">
        <v>4.4869660215999998E-3</v>
      </c>
      <c r="AA22" s="3">
        <v>3.9451733080000002E-3</v>
      </c>
      <c r="AB22" s="3">
        <v>5.2280885348800002E-2</v>
      </c>
      <c r="AC22" s="3">
        <v>3.5770081600000002E-3</v>
      </c>
      <c r="AD22" s="3">
        <v>9.8079256000000001E-4</v>
      </c>
      <c r="AE22" s="51"/>
      <c r="AF22" s="22">
        <v>2558.96</v>
      </c>
      <c r="AG22" s="22">
        <v>5769.3680000000004</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0.82062398439999995</v>
      </c>
      <c r="F24" s="3">
        <v>4.4586250440000003E-2</v>
      </c>
      <c r="G24" s="3">
        <v>7.3817099849999998E-2</v>
      </c>
      <c r="H24" s="3">
        <v>0</v>
      </c>
      <c r="I24" s="3">
        <v>3.14945929E-2</v>
      </c>
      <c r="J24" s="3">
        <v>3.1504982500000001E-2</v>
      </c>
      <c r="K24" s="3">
        <v>3.1505604100000001E-2</v>
      </c>
      <c r="L24" s="3">
        <v>1.7543107000000002E-2</v>
      </c>
      <c r="M24" s="3">
        <v>0.1102660318</v>
      </c>
      <c r="N24" s="3">
        <v>1.1919762523009281E-4</v>
      </c>
      <c r="O24" s="3">
        <v>9.3933967394999995E-3</v>
      </c>
      <c r="P24" s="3">
        <v>3.1630169999999997E-4</v>
      </c>
      <c r="Q24" s="3">
        <v>7.0975820000000007E-5</v>
      </c>
      <c r="R24" s="3">
        <v>3.1737481500000004E-4</v>
      </c>
      <c r="S24" s="3">
        <v>3.4657992300000001E-4</v>
      </c>
      <c r="T24" s="3">
        <v>1.5599247E-5</v>
      </c>
      <c r="U24" s="3">
        <v>1.8608547000000002E-4</v>
      </c>
      <c r="V24" s="3">
        <v>4.5590061150000007E-2</v>
      </c>
      <c r="W24" s="3">
        <v>4.9008679999999998E-4</v>
      </c>
      <c r="X24" s="3">
        <v>2.9744616403999998E-3</v>
      </c>
      <c r="Y24" s="3">
        <v>2.348256523032E-2</v>
      </c>
      <c r="Z24" s="3">
        <v>2.6613589045599998E-3</v>
      </c>
      <c r="AA24" s="3">
        <v>2.3482576428000002E-3</v>
      </c>
      <c r="AB24" s="3">
        <v>3.1466643418080004E-2</v>
      </c>
      <c r="AC24" s="3">
        <v>5.5056E-8</v>
      </c>
      <c r="AD24" s="3">
        <v>1.5096000000000002E-8</v>
      </c>
      <c r="AE24" s="51"/>
      <c r="AF24" s="22">
        <v>1802.059</v>
      </c>
      <c r="AG24" s="22" t="s">
        <v>431</v>
      </c>
      <c r="AH24" s="22" t="s">
        <v>431</v>
      </c>
      <c r="AI24" s="22" t="s">
        <v>431</v>
      </c>
      <c r="AJ24" s="22" t="s">
        <v>431</v>
      </c>
      <c r="AK24" s="22" t="s">
        <v>432</v>
      </c>
      <c r="AL24" s="40" t="s">
        <v>50</v>
      </c>
    </row>
    <row r="25" spans="1:38" ht="26.25" customHeight="1" thickBot="1" x14ac:dyDescent="0.3">
      <c r="A25" s="140" t="s">
        <v>74</v>
      </c>
      <c r="B25" s="140" t="s">
        <v>75</v>
      </c>
      <c r="C25" s="141" t="s">
        <v>76</v>
      </c>
      <c r="D25" s="62"/>
      <c r="E25" s="3">
        <v>1.3838079999999982E-2</v>
      </c>
      <c r="F25" s="3">
        <v>5.4054999999999934E-4</v>
      </c>
      <c r="G25" s="3">
        <v>1.0810999999999987E-3</v>
      </c>
      <c r="H25" s="3" t="s">
        <v>432</v>
      </c>
      <c r="I25" s="3">
        <v>2.1621999999999972E-4</v>
      </c>
      <c r="J25" s="3">
        <v>2.1621999999999972E-4</v>
      </c>
      <c r="K25" s="3">
        <v>2.1621999999999972E-4</v>
      </c>
      <c r="L25" s="3" t="s">
        <v>432</v>
      </c>
      <c r="M25" s="3">
        <v>1.1892099999999985E-3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46.487299999999941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1.9938082150000001E-2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1619.9962499999999</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1.5019030124999999E-3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0.15541347131109673</v>
      </c>
      <c r="F34" s="3">
        <v>1.379146262588931E-2</v>
      </c>
      <c r="G34" s="3" t="s">
        <v>434</v>
      </c>
      <c r="H34" s="3">
        <v>2.0761341587360252E-5</v>
      </c>
      <c r="I34" s="3">
        <v>4.0632911392405064E-3</v>
      </c>
      <c r="J34" s="3">
        <v>4.270904555114109E-3</v>
      </c>
      <c r="K34" s="3">
        <v>4.508177030398226E-3</v>
      </c>
      <c r="L34" s="3" t="s">
        <v>432</v>
      </c>
      <c r="M34" s="3">
        <v>3.1735193569250669E-2</v>
      </c>
      <c r="N34" s="3" t="s">
        <v>432</v>
      </c>
      <c r="O34" s="3">
        <v>2.9659059410514646E-11</v>
      </c>
      <c r="P34" s="3" t="s">
        <v>432</v>
      </c>
      <c r="Q34" s="3" t="s">
        <v>431</v>
      </c>
      <c r="R34" s="3">
        <v>1.4829529705257323E-10</v>
      </c>
      <c r="S34" s="3">
        <v>5.0420400997874892E-9</v>
      </c>
      <c r="T34" s="3">
        <v>2.0761341587360254E-10</v>
      </c>
      <c r="U34" s="3">
        <v>2.9659059410514646E-11</v>
      </c>
      <c r="V34" s="3">
        <v>2.9659059410514647E-9</v>
      </c>
      <c r="W34" s="3" t="s">
        <v>432</v>
      </c>
      <c r="X34" s="3">
        <v>8.8977178231543935E-14</v>
      </c>
      <c r="Y34" s="3">
        <v>1.4829529705257324E-13</v>
      </c>
      <c r="Z34" s="3" t="s">
        <v>432</v>
      </c>
      <c r="AA34" s="3">
        <v>2.9659059410514646E-11</v>
      </c>
      <c r="AB34" s="3">
        <v>2.6716880716991588E-10</v>
      </c>
      <c r="AC34" s="3" t="s">
        <v>432</v>
      </c>
      <c r="AD34" s="3" t="s">
        <v>432</v>
      </c>
      <c r="AE34" s="51"/>
      <c r="AF34" s="22">
        <v>128.4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0.75927192090917495</v>
      </c>
      <c r="F36" s="3">
        <v>0.1473066617388894</v>
      </c>
      <c r="G36" s="3" t="s">
        <v>433</v>
      </c>
      <c r="H36" s="3">
        <v>1.3840894391573504E-4</v>
      </c>
      <c r="I36" s="3">
        <v>9.0954448858911588E-2</v>
      </c>
      <c r="J36" s="3">
        <v>9.0954448858911588E-2</v>
      </c>
      <c r="K36" s="3">
        <v>9.0954448858911588E-2</v>
      </c>
      <c r="L36" s="3" t="s">
        <v>434</v>
      </c>
      <c r="M36" s="3">
        <v>0.39149958421879333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856</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9.7333731000000007E-2</v>
      </c>
      <c r="F39" s="3">
        <v>0.23297636400000002</v>
      </c>
      <c r="G39" s="3">
        <v>4.951477688E-2</v>
      </c>
      <c r="H39" s="3">
        <v>2.479E-2</v>
      </c>
      <c r="I39" s="3">
        <v>0.11345142592</v>
      </c>
      <c r="J39" s="3">
        <v>0.11590436092</v>
      </c>
      <c r="K39" s="3">
        <v>0.12093886592</v>
      </c>
      <c r="L39" s="3">
        <v>3.0404184640000005E-2</v>
      </c>
      <c r="M39" s="3">
        <v>0.46252682100000003</v>
      </c>
      <c r="N39" s="3">
        <v>2.4698012903999998E-2</v>
      </c>
      <c r="O39" s="3">
        <v>8.799667237600001E-3</v>
      </c>
      <c r="P39" s="3">
        <v>8.8402490000000005E-4</v>
      </c>
      <c r="Q39" s="3">
        <v>4.4418640000000003E-4</v>
      </c>
      <c r="R39" s="3">
        <v>1.6090005931999999E-2</v>
      </c>
      <c r="S39" s="3">
        <v>4.8843831864000004E-3</v>
      </c>
      <c r="T39" s="3">
        <v>1.9953984319999998E-3</v>
      </c>
      <c r="U39" s="3">
        <v>4.9320231200000004E-4</v>
      </c>
      <c r="V39" s="3">
        <v>0.35375919272</v>
      </c>
      <c r="W39" s="3">
        <v>1.0057644999999999E-2</v>
      </c>
      <c r="X39" s="3">
        <v>6.7000022392825001E-3</v>
      </c>
      <c r="Y39" s="3">
        <v>1.07200028987635E-2</v>
      </c>
      <c r="Z39" s="3">
        <v>3.3500011663955003E-3</v>
      </c>
      <c r="AA39" s="3">
        <v>2.6800009104774999E-3</v>
      </c>
      <c r="AB39" s="3">
        <v>2.3450007214918998E-2</v>
      </c>
      <c r="AC39" s="3">
        <v>3.3805133E-3</v>
      </c>
      <c r="AD39" s="3">
        <v>4.856655E-5</v>
      </c>
      <c r="AE39" s="51"/>
      <c r="AF39" s="22">
        <v>1135.4639999999999</v>
      </c>
      <c r="AG39" s="22">
        <v>49.215000000000003</v>
      </c>
      <c r="AH39" s="22">
        <v>64.8</v>
      </c>
      <c r="AI39" s="22">
        <v>670</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0.38093498000000003</v>
      </c>
      <c r="F41" s="3">
        <v>2.2204507100000002</v>
      </c>
      <c r="G41" s="3">
        <v>0.12225288590000001</v>
      </c>
      <c r="H41" s="3">
        <v>0.26336599999999999</v>
      </c>
      <c r="I41" s="3">
        <v>1.1494551806</v>
      </c>
      <c r="J41" s="3">
        <v>1.1721411805999999</v>
      </c>
      <c r="K41" s="3">
        <v>1.2219671805999999</v>
      </c>
      <c r="L41" s="3">
        <v>0.32349439080000003</v>
      </c>
      <c r="M41" s="3">
        <v>4.19459333</v>
      </c>
      <c r="N41" s="3">
        <v>0.19577442946999998</v>
      </c>
      <c r="O41" s="3">
        <v>0.15913698059300002</v>
      </c>
      <c r="P41" s="3">
        <v>4.3616570000000006E-3</v>
      </c>
      <c r="Q41" s="3">
        <v>1.905597E-3</v>
      </c>
      <c r="R41" s="3">
        <v>0.16819705300999999</v>
      </c>
      <c r="S41" s="3">
        <v>4.4048610602E-2</v>
      </c>
      <c r="T41" s="3">
        <v>6.9779053010000008E-2</v>
      </c>
      <c r="U41" s="3">
        <v>3.7954826600000002E-3</v>
      </c>
      <c r="V41" s="3">
        <v>3.6548255920999999</v>
      </c>
      <c r="W41" s="3">
        <v>7.1179999999999995E-4</v>
      </c>
      <c r="X41" s="3">
        <v>7.1180843599999988E-2</v>
      </c>
      <c r="Y41" s="3">
        <v>0.11389466000000001</v>
      </c>
      <c r="Z41" s="3">
        <v>3.5590754799999999E-2</v>
      </c>
      <c r="AA41" s="3">
        <v>2.8472666000000001E-2</v>
      </c>
      <c r="AB41" s="3">
        <v>0.24913892440000002</v>
      </c>
      <c r="AC41" s="3">
        <v>3.5590097679999995E-2</v>
      </c>
      <c r="AD41" s="3">
        <v>4.2713772000000001E-4</v>
      </c>
      <c r="AE41" s="51"/>
      <c r="AF41" s="22">
        <v>3755.77</v>
      </c>
      <c r="AG41" s="22">
        <v>0</v>
      </c>
      <c r="AH41" s="22" t="s">
        <v>431</v>
      </c>
      <c r="AI41" s="22">
        <v>7118</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2.6935167112630514</v>
      </c>
      <c r="F43" s="3">
        <v>0.42747947851797102</v>
      </c>
      <c r="G43" s="3">
        <v>5.522E-3</v>
      </c>
      <c r="H43" s="3">
        <v>1.9199363023191352E-2</v>
      </c>
      <c r="I43" s="3">
        <v>0.229859932920632</v>
      </c>
      <c r="J43" s="3">
        <v>0.23136593292063201</v>
      </c>
      <c r="K43" s="3">
        <v>0.234879932920632</v>
      </c>
      <c r="L43" s="3">
        <v>1.6838782547482216</v>
      </c>
      <c r="M43" s="3">
        <v>1.1826760641227019</v>
      </c>
      <c r="N43" s="3">
        <v>1.3554000600153387E-2</v>
      </c>
      <c r="O43" s="3">
        <v>6.5261328896424279E-3</v>
      </c>
      <c r="P43" s="3">
        <v>2.8115908518894944E-4</v>
      </c>
      <c r="Q43" s="3">
        <v>9.5379999999999998E-5</v>
      </c>
      <c r="R43" s="3">
        <v>1.1546000000000001E-2</v>
      </c>
      <c r="S43" s="3">
        <v>3.0119999999999999E-3</v>
      </c>
      <c r="T43" s="3">
        <v>1.0039999999999999E-3</v>
      </c>
      <c r="U43" s="3">
        <v>2.5099999999999998E-4</v>
      </c>
      <c r="V43" s="3">
        <v>0.25702399999999997</v>
      </c>
      <c r="W43" s="3">
        <v>5.02E-5</v>
      </c>
      <c r="X43" s="3">
        <v>5.0200000000000002E-3</v>
      </c>
      <c r="Y43" s="3">
        <v>8.0319999999999992E-3</v>
      </c>
      <c r="Z43" s="3">
        <v>2.5100000000000001E-3</v>
      </c>
      <c r="AA43" s="3">
        <v>2.0079999999999998E-3</v>
      </c>
      <c r="AB43" s="3">
        <v>1.7569999999999999E-2</v>
      </c>
      <c r="AC43" s="3">
        <v>2.5100000000000001E-3</v>
      </c>
      <c r="AD43" s="3">
        <v>3.012E-5</v>
      </c>
      <c r="AE43" s="51"/>
      <c r="AF43" s="22">
        <v>3393.194</v>
      </c>
      <c r="AG43" s="22">
        <v>0</v>
      </c>
      <c r="AH43" s="22" t="s">
        <v>431</v>
      </c>
      <c r="AI43" s="22">
        <v>502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4.0000000000000001E-3</v>
      </c>
      <c r="G48" s="3" t="s">
        <v>432</v>
      </c>
      <c r="H48" s="3" t="s">
        <v>432</v>
      </c>
      <c r="I48" s="3">
        <v>2.0725000000000001E-3</v>
      </c>
      <c r="J48" s="3">
        <v>8.6100000000000022E-4</v>
      </c>
      <c r="K48" s="3">
        <v>9.0100000000000022E-5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5.0000000000000001E-3</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0.48693039065746324</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35.885599999999997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0.22463999999999998</v>
      </c>
      <c r="J57" s="3">
        <v>0.40435199999999999</v>
      </c>
      <c r="K57" s="3">
        <v>0.44927999999999996</v>
      </c>
      <c r="L57" s="3">
        <v>0.67391999999999996</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1728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6.0319999999999999E-2</v>
      </c>
      <c r="F72" s="3">
        <v>2.1343999999999998E-2</v>
      </c>
      <c r="G72" s="3">
        <v>2.784E-2</v>
      </c>
      <c r="H72" s="3" t="s">
        <v>432</v>
      </c>
      <c r="I72" s="3">
        <v>9.7439999999999992E-3</v>
      </c>
      <c r="J72" s="3">
        <v>1.1136E-2</v>
      </c>
      <c r="K72" s="3">
        <v>1.392E-2</v>
      </c>
      <c r="L72" s="3">
        <v>3.5078399999999999E-3</v>
      </c>
      <c r="M72" s="3">
        <v>0.78880000000000006</v>
      </c>
      <c r="N72" s="3">
        <v>1.2063999999999999</v>
      </c>
      <c r="O72" s="3">
        <v>9.2799999999999994E-2</v>
      </c>
      <c r="P72" s="3">
        <v>2.3199999999999998E-2</v>
      </c>
      <c r="Q72" s="3">
        <v>6.96E-3</v>
      </c>
      <c r="R72" s="3">
        <v>4.6399999999999997E-2</v>
      </c>
      <c r="S72" s="3">
        <v>9.2800000000000001E-3</v>
      </c>
      <c r="T72" s="3">
        <v>0.32479999999999998</v>
      </c>
      <c r="U72" s="3" t="s">
        <v>432</v>
      </c>
      <c r="V72" s="3">
        <v>1.6703999999999999</v>
      </c>
      <c r="W72" s="3">
        <v>1.3919999999999999</v>
      </c>
      <c r="X72" s="3" t="s">
        <v>432</v>
      </c>
      <c r="Y72" s="3" t="s">
        <v>432</v>
      </c>
      <c r="Z72" s="3" t="s">
        <v>432</v>
      </c>
      <c r="AA72" s="3" t="s">
        <v>432</v>
      </c>
      <c r="AB72" s="3">
        <v>2.2272000000000001E-4</v>
      </c>
      <c r="AC72" s="3" t="s">
        <v>432</v>
      </c>
      <c r="AD72" s="3">
        <v>1.16E-3</v>
      </c>
      <c r="AE72" s="51"/>
      <c r="AF72" s="22">
        <v>0</v>
      </c>
      <c r="AG72" s="22">
        <v>0</v>
      </c>
      <c r="AH72" s="22">
        <v>0</v>
      </c>
      <c r="AI72" s="22">
        <v>0</v>
      </c>
      <c r="AJ72" s="22">
        <v>0</v>
      </c>
      <c r="AK72" s="22">
        <v>464</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3.4888416000000002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2.907368</v>
      </c>
      <c r="AL82" s="40" t="s">
        <v>220</v>
      </c>
    </row>
    <row r="83" spans="1:38" ht="26.25" hidden="1" customHeight="1" outlineLevel="1" thickBot="1" x14ac:dyDescent="0.3">
      <c r="A83" s="134" t="s">
        <v>54</v>
      </c>
      <c r="B83" s="138" t="s">
        <v>212</v>
      </c>
      <c r="C83" s="137" t="s">
        <v>213</v>
      </c>
      <c r="D83" s="62"/>
      <c r="E83" s="3" t="s">
        <v>432</v>
      </c>
      <c r="F83" s="3">
        <v>4.1424000000000002E-4</v>
      </c>
      <c r="G83" s="3" t="s">
        <v>432</v>
      </c>
      <c r="H83" s="3" t="s">
        <v>432</v>
      </c>
      <c r="I83" s="3">
        <v>2.5890000000000002E-3</v>
      </c>
      <c r="J83" s="3">
        <v>5.178E-2</v>
      </c>
      <c r="K83" s="3">
        <v>0.38834999999999997</v>
      </c>
      <c r="L83" s="3">
        <v>1.4757299999999999E-4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25.89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0.236559834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118.279917</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0.15851411999999993</v>
      </c>
      <c r="F99" s="3">
        <v>2.8486379999999998</v>
      </c>
      <c r="G99" s="3" t="s">
        <v>432</v>
      </c>
      <c r="H99" s="3">
        <v>6.5557260000000008</v>
      </c>
      <c r="I99" s="3">
        <v>0.22302</v>
      </c>
      <c r="J99" s="3">
        <v>0.22302</v>
      </c>
      <c r="K99" s="3">
        <v>0.4885199999999999</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58.643099890430967</v>
      </c>
      <c r="AL99" s="40" t="s">
        <v>246</v>
      </c>
    </row>
    <row r="100" spans="1:38" ht="26.25" hidden="1" customHeight="1" outlineLevel="1" thickBot="1" x14ac:dyDescent="0.3">
      <c r="A100" s="129" t="s">
        <v>244</v>
      </c>
      <c r="B100" s="129" t="s">
        <v>247</v>
      </c>
      <c r="C100" s="130" t="s">
        <v>409</v>
      </c>
      <c r="D100" s="74"/>
      <c r="E100" s="3">
        <v>1.7837879999999997E-2</v>
      </c>
      <c r="F100" s="3">
        <v>0.49707599999999996</v>
      </c>
      <c r="G100" s="3" t="s">
        <v>432</v>
      </c>
      <c r="H100" s="3">
        <v>0.91107600000000022</v>
      </c>
      <c r="I100" s="3">
        <v>3.7260000000000001E-2</v>
      </c>
      <c r="J100" s="3">
        <v>3.7260000000000001E-2</v>
      </c>
      <c r="K100" s="3">
        <v>8.1419999999999992E-2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27.932900109569033</v>
      </c>
      <c r="AL100" s="40" t="s">
        <v>246</v>
      </c>
    </row>
    <row r="101" spans="1:38" ht="26.25" hidden="1" customHeight="1" outlineLevel="1" thickBot="1" x14ac:dyDescent="0.3">
      <c r="A101" s="129" t="s">
        <v>244</v>
      </c>
      <c r="B101" s="129" t="s">
        <v>248</v>
      </c>
      <c r="C101" s="130" t="s">
        <v>249</v>
      </c>
      <c r="D101" s="74"/>
      <c r="E101" s="3">
        <v>2.1096E-2</v>
      </c>
      <c r="F101" s="3">
        <v>0.29710199999999998</v>
      </c>
      <c r="G101" s="3" t="s">
        <v>432</v>
      </c>
      <c r="H101" s="3">
        <v>0.70319999999999994</v>
      </c>
      <c r="I101" s="3">
        <v>0.10547999999999999</v>
      </c>
      <c r="J101" s="3">
        <v>0.10547999999999999</v>
      </c>
      <c r="K101" s="3">
        <v>0.24612000000000001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208.77099999999999</v>
      </c>
      <c r="AL101" s="40" t="s">
        <v>246</v>
      </c>
    </row>
    <row r="102" spans="1:38" ht="26.25" hidden="1" customHeight="1" outlineLevel="1" thickBot="1" x14ac:dyDescent="0.3">
      <c r="A102" s="129" t="s">
        <v>244</v>
      </c>
      <c r="B102" s="129" t="s">
        <v>250</v>
      </c>
      <c r="C102" s="130" t="s">
        <v>387</v>
      </c>
      <c r="D102" s="74"/>
      <c r="E102" s="3">
        <v>3.9771999999999995E-2</v>
      </c>
      <c r="F102" s="3">
        <v>0.18378249999999999</v>
      </c>
      <c r="G102" s="3" t="s">
        <v>432</v>
      </c>
      <c r="H102" s="3">
        <v>1.3284499999999999</v>
      </c>
      <c r="I102" s="3">
        <v>2.5265000000000003E-2</v>
      </c>
      <c r="J102" s="3">
        <v>2.5265000000000003E-2</v>
      </c>
      <c r="K102" s="3">
        <v>0.136105</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21.251999999999999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9.1079999999999998E-3</v>
      </c>
      <c r="F104" s="3">
        <v>0.41137799999999997</v>
      </c>
      <c r="G104" s="3" t="s">
        <v>432</v>
      </c>
      <c r="H104" s="3">
        <v>0.30359999999999998</v>
      </c>
      <c r="I104" s="3">
        <v>4.5539999999999997E-2</v>
      </c>
      <c r="J104" s="3">
        <v>4.5539999999999997E-2</v>
      </c>
      <c r="K104" s="3">
        <v>0.10626000000000001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23.66</v>
      </c>
      <c r="AL104" s="40" t="s">
        <v>246</v>
      </c>
    </row>
    <row r="105" spans="1:38" ht="26.25" hidden="1" customHeight="1" outlineLevel="1" thickBot="1" x14ac:dyDescent="0.3">
      <c r="A105" s="129" t="s">
        <v>244</v>
      </c>
      <c r="B105" s="129" t="s">
        <v>255</v>
      </c>
      <c r="C105" s="130" t="s">
        <v>256</v>
      </c>
      <c r="D105" s="74"/>
      <c r="E105" s="3">
        <v>7.0999999999999995E-3</v>
      </c>
      <c r="F105" s="3">
        <v>0.12141</v>
      </c>
      <c r="G105" s="3" t="s">
        <v>432</v>
      </c>
      <c r="H105" s="3">
        <v>0.1988</v>
      </c>
      <c r="I105" s="3">
        <v>6.2480000000000001E-3</v>
      </c>
      <c r="J105" s="3">
        <v>6.2480000000000001E-3</v>
      </c>
      <c r="K105" s="3">
        <v>1.3632E-2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4.0350000000000001</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9.1811999999999991E-2</v>
      </c>
      <c r="F107" s="3">
        <v>1.0820699999999999</v>
      </c>
      <c r="G107" s="3" t="s">
        <v>432</v>
      </c>
      <c r="H107" s="3">
        <v>1.04928</v>
      </c>
      <c r="I107" s="3">
        <v>0.26232</v>
      </c>
      <c r="J107" s="3">
        <v>0.26232</v>
      </c>
      <c r="K107" s="3">
        <v>1.2460199999999999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284.11579678209398</v>
      </c>
      <c r="AL107" s="40" t="s">
        <v>246</v>
      </c>
    </row>
    <row r="108" spans="1:38" ht="26.25" hidden="1" customHeight="1" outlineLevel="1" thickBot="1" x14ac:dyDescent="0.3">
      <c r="A108" s="129" t="s">
        <v>244</v>
      </c>
      <c r="B108" s="129" t="s">
        <v>260</v>
      </c>
      <c r="C108" s="130" t="s">
        <v>381</v>
      </c>
      <c r="D108" s="74"/>
      <c r="E108" s="3">
        <v>0.10603682990906027</v>
      </c>
      <c r="F108" s="3">
        <v>0.42414731963624108</v>
      </c>
      <c r="G108" s="3" t="s">
        <v>432</v>
      </c>
      <c r="H108" s="3">
        <v>0.51054769956214208</v>
      </c>
      <c r="I108" s="3">
        <v>7.8545799932637231E-2</v>
      </c>
      <c r="J108" s="3">
        <v>7.8545799932637231E-2</v>
      </c>
      <c r="K108" s="3">
        <v>0.15709159986527446</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183.21143328220123</v>
      </c>
      <c r="AL108" s="40" t="s">
        <v>246</v>
      </c>
    </row>
    <row r="109" spans="1:38" ht="26.25" hidden="1" customHeight="1" outlineLevel="1" thickBot="1" x14ac:dyDescent="0.3">
      <c r="A109" s="129" t="s">
        <v>244</v>
      </c>
      <c r="B109" s="129" t="s">
        <v>261</v>
      </c>
      <c r="C109" s="130" t="s">
        <v>382</v>
      </c>
      <c r="D109" s="74"/>
      <c r="E109" s="3">
        <v>3.5099999999999999E-2</v>
      </c>
      <c r="F109" s="3">
        <v>0.63569999999999993</v>
      </c>
      <c r="G109" s="3" t="s">
        <v>432</v>
      </c>
      <c r="H109" s="3">
        <v>0.72800000000000009</v>
      </c>
      <c r="I109" s="3">
        <v>0.14299999999999999</v>
      </c>
      <c r="J109" s="3">
        <v>0.14299999999999999</v>
      </c>
      <c r="K109" s="3">
        <v>0.14299999999999999</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1.1968015014526883</v>
      </c>
      <c r="AL109" s="40" t="s">
        <v>246</v>
      </c>
    </row>
    <row r="110" spans="1:38" ht="26.25" hidden="1" customHeight="1" outlineLevel="1" thickBot="1" x14ac:dyDescent="0.3">
      <c r="A110" s="129" t="s">
        <v>244</v>
      </c>
      <c r="B110" s="129" t="s">
        <v>262</v>
      </c>
      <c r="C110" s="130" t="s">
        <v>383</v>
      </c>
      <c r="D110" s="74"/>
      <c r="E110" s="3">
        <v>2.1999999999999999E-2</v>
      </c>
      <c r="F110" s="3">
        <v>0.48899999999999999</v>
      </c>
      <c r="G110" s="3" t="s">
        <v>432</v>
      </c>
      <c r="H110" s="3">
        <v>0.44999999999999996</v>
      </c>
      <c r="I110" s="3">
        <v>0.13999999999999999</v>
      </c>
      <c r="J110" s="3">
        <v>0.13999999999999999</v>
      </c>
      <c r="K110" s="3">
        <v>0.13999999999999999</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1.5229684342520258</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0.68866373333333319</v>
      </c>
      <c r="F112" s="3" t="s">
        <v>432</v>
      </c>
      <c r="G112" s="3" t="s">
        <v>432</v>
      </c>
      <c r="H112" s="3">
        <v>2.5824889999999998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36892700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6.6856195998652748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4.0204399999999998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4.1781392657436515E-2</v>
      </c>
      <c r="G125" s="3" t="s">
        <v>432</v>
      </c>
      <c r="H125" s="3" t="s">
        <v>432</v>
      </c>
      <c r="I125" s="3">
        <v>1.5999910437588002E-6</v>
      </c>
      <c r="J125" s="3">
        <v>1.0618122381308401E-5</v>
      </c>
      <c r="K125" s="3">
        <v>2.2448359189706803E-5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2907368</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0.34300546190399994</v>
      </c>
      <c r="F135" s="3">
        <v>0.13267192394399999</v>
      </c>
      <c r="G135" s="3">
        <v>1.1864968807999999E-2</v>
      </c>
      <c r="H135" s="3" t="s">
        <v>432</v>
      </c>
      <c r="I135" s="3">
        <v>0.451947448232</v>
      </c>
      <c r="J135" s="3">
        <v>0.4864637211279999</v>
      </c>
      <c r="K135" s="3">
        <v>0.50048595699199994</v>
      </c>
      <c r="L135" s="3">
        <v>4.5302608175999994E-2</v>
      </c>
      <c r="M135" s="3">
        <v>6.0220109868239984</v>
      </c>
      <c r="N135" s="3">
        <v>5.2853042871999996E-2</v>
      </c>
      <c r="O135" s="3">
        <v>1.078633528E-2</v>
      </c>
      <c r="P135" s="3" t="s">
        <v>432</v>
      </c>
      <c r="Q135" s="3">
        <v>4.4223974647999993E-2</v>
      </c>
      <c r="R135" s="3">
        <v>1.0786335279999999E-3</v>
      </c>
      <c r="S135" s="3">
        <v>2.157267056E-2</v>
      </c>
      <c r="T135" s="3" t="s">
        <v>432</v>
      </c>
      <c r="U135" s="3" t="s">
        <v>432</v>
      </c>
      <c r="V135" s="3" t="s">
        <v>432</v>
      </c>
      <c r="W135" s="3">
        <v>1.0786335279999999E-3</v>
      </c>
      <c r="X135" s="3">
        <v>0.251321612024</v>
      </c>
      <c r="Y135" s="3">
        <v>0.49940732346399996</v>
      </c>
      <c r="Z135" s="3">
        <v>0.251321612024</v>
      </c>
      <c r="AA135" s="3" t="s">
        <v>432</v>
      </c>
      <c r="AB135" s="3">
        <v>1.0020505475120001</v>
      </c>
      <c r="AC135" s="3" t="s">
        <v>432</v>
      </c>
      <c r="AD135" s="3" t="s">
        <v>432</v>
      </c>
      <c r="AE135" s="51"/>
      <c r="AF135" s="22" t="s">
        <v>432</v>
      </c>
      <c r="AG135" s="22" t="s">
        <v>432</v>
      </c>
      <c r="AH135" s="22" t="s">
        <v>432</v>
      </c>
      <c r="AI135" s="22" t="s">
        <v>432</v>
      </c>
      <c r="AJ135" s="22" t="s">
        <v>432</v>
      </c>
      <c r="AK135" s="22">
        <v>107.86335279999999</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9.9213325370297145</v>
      </c>
      <c r="F141" s="16">
        <f t="shared" ref="F141:AD141" si="0">SUM(F14:F140)</f>
        <v>15.289191150217887</v>
      </c>
      <c r="G141" s="16">
        <f t="shared" si="0"/>
        <v>5.9007817775580005</v>
      </c>
      <c r="H141" s="16">
        <f t="shared" si="0"/>
        <v>26.350245832736114</v>
      </c>
      <c r="I141" s="16">
        <f t="shared" si="0"/>
        <v>3.5242908722944644</v>
      </c>
      <c r="J141" s="16">
        <f t="shared" si="0"/>
        <v>4.5020348943376742</v>
      </c>
      <c r="K141" s="16">
        <f t="shared" si="0"/>
        <v>6.7005865214464038</v>
      </c>
      <c r="L141" s="16">
        <f t="shared" si="0"/>
        <v>2.8612611288419219</v>
      </c>
      <c r="M141" s="16">
        <f t="shared" si="0"/>
        <v>19.092945642534744</v>
      </c>
      <c r="N141" s="16">
        <f t="shared" si="0"/>
        <v>2.2891491410113836</v>
      </c>
      <c r="O141" s="16">
        <f t="shared" si="0"/>
        <v>1.4968469625194016</v>
      </c>
      <c r="P141" s="16">
        <f t="shared" si="0"/>
        <v>2.8145940710951889</v>
      </c>
      <c r="Q141" s="16">
        <f t="shared" si="0"/>
        <v>9.5558057617999986E-2</v>
      </c>
      <c r="R141" s="16">
        <f>SUM(R14:R140)</f>
        <v>0.36050523275729518</v>
      </c>
      <c r="S141" s="16">
        <f t="shared" si="0"/>
        <v>0.19176273531584009</v>
      </c>
      <c r="T141" s="16">
        <f t="shared" si="0"/>
        <v>0.50773970535461332</v>
      </c>
      <c r="U141" s="16">
        <f t="shared" si="0"/>
        <v>1.699227698165906E-2</v>
      </c>
      <c r="V141" s="16">
        <f t="shared" si="0"/>
        <v>7.5245536360359058</v>
      </c>
      <c r="W141" s="16">
        <f t="shared" si="0"/>
        <v>2.5776471963280003</v>
      </c>
      <c r="X141" s="16">
        <f t="shared" si="0"/>
        <v>0.34916704305005147</v>
      </c>
      <c r="Y141" s="16">
        <f t="shared" si="0"/>
        <v>0.72192623528623179</v>
      </c>
      <c r="Z141" s="16">
        <f t="shared" si="0"/>
        <v>0.30439373821527549</v>
      </c>
      <c r="AA141" s="16">
        <f t="shared" si="0"/>
        <v>4.3229673260256563E-2</v>
      </c>
      <c r="AB141" s="16">
        <f t="shared" si="0"/>
        <v>1.4191884100490879</v>
      </c>
      <c r="AC141" s="16">
        <f t="shared" si="0"/>
        <v>8.3471526741959998</v>
      </c>
      <c r="AD141" s="16">
        <f t="shared" si="0"/>
        <v>1.6626717719260002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9.9213325370297145</v>
      </c>
      <c r="F152" s="11">
        <f t="shared" ref="F152:AD152" si="1">SUM(F$141, F$151, IF(AND(ISNUMBER(SEARCH($B$4,"AT|BE|CH|GB|IE|LT|LU|NL")),SUM(F$143:F$149)&gt;0),SUM(F$143:F$149)-SUM(F$27:F$33),0))</f>
        <v>15.289191150217887</v>
      </c>
      <c r="G152" s="11">
        <f t="shared" si="1"/>
        <v>5.9007817775580005</v>
      </c>
      <c r="H152" s="11">
        <f t="shared" si="1"/>
        <v>26.350245832736114</v>
      </c>
      <c r="I152" s="11">
        <f t="shared" si="1"/>
        <v>3.5242908722944644</v>
      </c>
      <c r="J152" s="11">
        <f t="shared" si="1"/>
        <v>4.5020348943376742</v>
      </c>
      <c r="K152" s="11">
        <f t="shared" si="1"/>
        <v>6.7005865214464038</v>
      </c>
      <c r="L152" s="11">
        <f t="shared" si="1"/>
        <v>2.8612611288419219</v>
      </c>
      <c r="M152" s="11">
        <f t="shared" si="1"/>
        <v>19.092945642534744</v>
      </c>
      <c r="N152" s="11">
        <f t="shared" si="1"/>
        <v>2.2891491410113836</v>
      </c>
      <c r="O152" s="11">
        <f t="shared" si="1"/>
        <v>1.4968469625194016</v>
      </c>
      <c r="P152" s="11">
        <f t="shared" si="1"/>
        <v>2.8145940710951889</v>
      </c>
      <c r="Q152" s="11">
        <f t="shared" si="1"/>
        <v>9.5558057617999986E-2</v>
      </c>
      <c r="R152" s="11">
        <f t="shared" si="1"/>
        <v>0.36050523275729518</v>
      </c>
      <c r="S152" s="11">
        <f t="shared" si="1"/>
        <v>0.19176273531584009</v>
      </c>
      <c r="T152" s="11">
        <f t="shared" si="1"/>
        <v>0.50773970535461332</v>
      </c>
      <c r="U152" s="11">
        <f t="shared" si="1"/>
        <v>1.699227698165906E-2</v>
      </c>
      <c r="V152" s="11">
        <f t="shared" si="1"/>
        <v>7.5245536360359058</v>
      </c>
      <c r="W152" s="11">
        <f t="shared" si="1"/>
        <v>2.5776471963280003</v>
      </c>
      <c r="X152" s="11">
        <f t="shared" si="1"/>
        <v>0.34916704305005147</v>
      </c>
      <c r="Y152" s="11">
        <f t="shared" si="1"/>
        <v>0.72192623528623179</v>
      </c>
      <c r="Z152" s="11">
        <f t="shared" si="1"/>
        <v>0.30439373821527549</v>
      </c>
      <c r="AA152" s="11">
        <f t="shared" si="1"/>
        <v>4.3229673260256563E-2</v>
      </c>
      <c r="AB152" s="11">
        <f t="shared" si="1"/>
        <v>1.4191884100490879</v>
      </c>
      <c r="AC152" s="11">
        <f t="shared" si="1"/>
        <v>8.3471526741959998</v>
      </c>
      <c r="AD152" s="11">
        <f t="shared" si="1"/>
        <v>1.6626717719260002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9.9213325370297145</v>
      </c>
      <c r="F154" s="11">
        <f>SUM(F$141, F$153, -1 * IF(OR($B$6=2005,$B$6&gt;=2020),SUM(F$99:F$122),0), IF(AND(ISNUMBER(SEARCH($B$4,"AT|BE|CH|GB|IE|LT|LU|NL")),SUM(F$143:F$149)&gt;0),SUM(F$143:F$149)-SUM(F$27:F$33),0))</f>
        <v>15.289191150217887</v>
      </c>
      <c r="G154" s="11">
        <f>SUM(G$141, G$153, IF(AND(ISNUMBER(SEARCH($B$4,"AT|BE|CH|GB|IE|LT|LU|NL")),SUM(G$143:G$149)&gt;0),SUM(G$143:G$149)-SUM(G$27:G$33),0))</f>
        <v>5.9007817775580005</v>
      </c>
      <c r="H154" s="11">
        <f>SUM(H$141, H$153, IF(AND(ISNUMBER(SEARCH($B$4,"AT|BE|CH|GB|IE|LT|LU|NL")),SUM(H$143:H$149)&gt;0),SUM(H$143:H$149)-SUM(H$27:H$33),0))</f>
        <v>26.350245832736114</v>
      </c>
      <c r="I154" s="11">
        <f t="shared" ref="I154:AD154" si="2">SUM(I$141, I$153, IF(AND(ISNUMBER(SEARCH($B$4,"AT|BE|CH|GB|IE|LT|LU|NL")),SUM(I$143:I$149)&gt;0),SUM(I$143:I$149)-SUM(I$27:I$33),0))</f>
        <v>3.5242908722944644</v>
      </c>
      <c r="J154" s="11">
        <f t="shared" si="2"/>
        <v>4.5020348943376742</v>
      </c>
      <c r="K154" s="11">
        <f t="shared" si="2"/>
        <v>6.7005865214464038</v>
      </c>
      <c r="L154" s="11">
        <f t="shared" si="2"/>
        <v>2.8612611288419219</v>
      </c>
      <c r="M154" s="11">
        <f t="shared" si="2"/>
        <v>19.092945642534744</v>
      </c>
      <c r="N154" s="11">
        <f t="shared" si="2"/>
        <v>2.2891491410113836</v>
      </c>
      <c r="O154" s="11">
        <f t="shared" si="2"/>
        <v>1.4968469625194016</v>
      </c>
      <c r="P154" s="11">
        <f t="shared" si="2"/>
        <v>2.8145940710951889</v>
      </c>
      <c r="Q154" s="11">
        <f t="shared" si="2"/>
        <v>9.5558057617999986E-2</v>
      </c>
      <c r="R154" s="11">
        <f t="shared" si="2"/>
        <v>0.36050523275729518</v>
      </c>
      <c r="S154" s="11">
        <f t="shared" si="2"/>
        <v>0.19176273531584009</v>
      </c>
      <c r="T154" s="11">
        <f t="shared" si="2"/>
        <v>0.50773970535461332</v>
      </c>
      <c r="U154" s="11">
        <f t="shared" si="2"/>
        <v>1.699227698165906E-2</v>
      </c>
      <c r="V154" s="11">
        <f t="shared" si="2"/>
        <v>7.5245536360359058</v>
      </c>
      <c r="W154" s="11">
        <f t="shared" si="2"/>
        <v>2.5776471963280003</v>
      </c>
      <c r="X154" s="11">
        <f t="shared" si="2"/>
        <v>0.34916704305005147</v>
      </c>
      <c r="Y154" s="11">
        <f t="shared" si="2"/>
        <v>0.72192623528623179</v>
      </c>
      <c r="Z154" s="11">
        <f t="shared" si="2"/>
        <v>0.30439373821527549</v>
      </c>
      <c r="AA154" s="11">
        <f t="shared" si="2"/>
        <v>4.3229673260256563E-2</v>
      </c>
      <c r="AB154" s="11">
        <f t="shared" si="2"/>
        <v>1.4191884100490879</v>
      </c>
      <c r="AC154" s="11">
        <f t="shared" si="2"/>
        <v>8.3471526741959998</v>
      </c>
      <c r="AD154" s="11">
        <f t="shared" si="2"/>
        <v>1.6626717719260002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2012</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2012</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3.5272979999999995E-2</v>
      </c>
      <c r="F15" s="3">
        <v>1.2411348000000001E-3</v>
      </c>
      <c r="G15" s="3">
        <v>1.5085766E-4</v>
      </c>
      <c r="H15" s="3" t="s">
        <v>432</v>
      </c>
      <c r="I15" s="3">
        <v>4.7780540000000001E-4</v>
      </c>
      <c r="J15" s="3">
        <v>4.7780540000000001E-4</v>
      </c>
      <c r="K15" s="3">
        <v>4.7780540000000001E-4</v>
      </c>
      <c r="L15" s="3">
        <v>8.0173385599999989E-5</v>
      </c>
      <c r="M15" s="3">
        <v>7.9970260000000008E-3</v>
      </c>
      <c r="N15" s="3">
        <v>8.6118110000000007E-4</v>
      </c>
      <c r="O15" s="3">
        <v>0.34251473394999998</v>
      </c>
      <c r="P15" s="3">
        <v>4.6951159999999996E-5</v>
      </c>
      <c r="Q15" s="3">
        <v>1.7169958E-4</v>
      </c>
      <c r="R15" s="3">
        <v>1.3181468080000001E-3</v>
      </c>
      <c r="S15" s="3">
        <v>1.0679574408000003E-3</v>
      </c>
      <c r="T15" s="3">
        <v>1.7318444579999999E-3</v>
      </c>
      <c r="U15" s="3">
        <v>2.0267015999999999E-4</v>
      </c>
      <c r="V15" s="3">
        <v>1.22671137E-2</v>
      </c>
      <c r="W15" s="3">
        <v>2.7900000000000001E-5</v>
      </c>
      <c r="X15" s="3">
        <v>3.5307714000000004E-7</v>
      </c>
      <c r="Y15" s="3">
        <v>5.9528039999999988E-7</v>
      </c>
      <c r="Z15" s="3">
        <v>3.5042085999999998E-7</v>
      </c>
      <c r="AA15" s="3">
        <v>3.5042085999999998E-7</v>
      </c>
      <c r="AB15" s="3">
        <v>1.6491992599999999E-6</v>
      </c>
      <c r="AC15" s="3" t="s">
        <v>432</v>
      </c>
      <c r="AD15" s="3" t="s">
        <v>432</v>
      </c>
      <c r="AE15" s="51"/>
      <c r="AF15" s="22">
        <v>240.53</v>
      </c>
      <c r="AG15" s="22" t="s">
        <v>431</v>
      </c>
      <c r="AH15" s="22">
        <v>55.8</v>
      </c>
      <c r="AI15" s="22" t="s">
        <v>431</v>
      </c>
      <c r="AJ15" s="22" t="s">
        <v>431</v>
      </c>
      <c r="AK15" s="22" t="s">
        <v>432</v>
      </c>
      <c r="AL15" s="40" t="s">
        <v>50</v>
      </c>
    </row>
    <row r="16" spans="1:38" ht="26.25" hidden="1" customHeight="1" outlineLevel="1" thickBot="1" x14ac:dyDescent="0.3">
      <c r="A16" s="118" t="s">
        <v>54</v>
      </c>
      <c r="B16" s="118" t="s">
        <v>57</v>
      </c>
      <c r="C16" s="119" t="s">
        <v>58</v>
      </c>
      <c r="D16" s="62"/>
      <c r="E16" s="3">
        <v>3.18798E-2</v>
      </c>
      <c r="F16" s="3">
        <v>9.3132000000000002E-4</v>
      </c>
      <c r="G16" s="3">
        <v>1.0065420000000002E-4</v>
      </c>
      <c r="H16" s="3" t="s">
        <v>431</v>
      </c>
      <c r="I16" s="3">
        <v>3.1879800000000002E-4</v>
      </c>
      <c r="J16" s="3">
        <v>3.1879800000000002E-4</v>
      </c>
      <c r="K16" s="3">
        <v>3.1879800000000002E-4</v>
      </c>
      <c r="L16" s="3">
        <v>8.9549999999999998E-6</v>
      </c>
      <c r="M16" s="3">
        <v>1.3969799999999999E-2</v>
      </c>
      <c r="N16" s="3">
        <v>5.3729999999999992E-7</v>
      </c>
      <c r="O16" s="3">
        <v>8.9549999999999991E-8</v>
      </c>
      <c r="P16" s="3">
        <v>3.5819999999999999E-5</v>
      </c>
      <c r="Q16" s="3">
        <v>4.2984E-5</v>
      </c>
      <c r="R16" s="3">
        <v>2.7223200000000005E-7</v>
      </c>
      <c r="S16" s="3">
        <v>2.7223200000000003E-8</v>
      </c>
      <c r="T16" s="3">
        <v>1.8268200000000002E-7</v>
      </c>
      <c r="U16" s="3">
        <v>4.0118400000000005E-6</v>
      </c>
      <c r="V16" s="3">
        <v>5.3729999999999992E-7</v>
      </c>
      <c r="W16" s="3">
        <v>1.7909999999999999E-4</v>
      </c>
      <c r="X16" s="3">
        <v>2.0059200000000003E-7</v>
      </c>
      <c r="Y16" s="3">
        <v>3.0088799999999999E-7</v>
      </c>
      <c r="Z16" s="3">
        <v>3.0088799999999999E-7</v>
      </c>
      <c r="AA16" s="3">
        <v>3.0088799999999999E-7</v>
      </c>
      <c r="AB16" s="3">
        <v>1.1032560000000001E-6</v>
      </c>
      <c r="AC16" s="3" t="s">
        <v>432</v>
      </c>
      <c r="AD16" s="3" t="s">
        <v>432</v>
      </c>
      <c r="AE16" s="51"/>
      <c r="AF16" s="22" t="s">
        <v>431</v>
      </c>
      <c r="AG16" s="22" t="s">
        <v>431</v>
      </c>
      <c r="AH16" s="22">
        <v>358.2</v>
      </c>
      <c r="AI16" s="22" t="s">
        <v>431</v>
      </c>
      <c r="AJ16" s="22" t="s">
        <v>431</v>
      </c>
      <c r="AK16" s="22" t="s">
        <v>432</v>
      </c>
      <c r="AL16" s="40" t="s">
        <v>50</v>
      </c>
    </row>
    <row r="17" spans="1:38" ht="26.25" hidden="1" customHeight="1" outlineLevel="1" thickBot="1" x14ac:dyDescent="0.3">
      <c r="A17" s="118" t="s">
        <v>54</v>
      </c>
      <c r="B17" s="118" t="s">
        <v>59</v>
      </c>
      <c r="C17" s="119" t="s">
        <v>60</v>
      </c>
      <c r="D17" s="62"/>
      <c r="E17" s="3">
        <v>0.19468144799999998</v>
      </c>
      <c r="F17" s="3">
        <v>9.4874E-3</v>
      </c>
      <c r="G17" s="3">
        <v>1.7836312E-2</v>
      </c>
      <c r="H17" s="3" t="s">
        <v>431</v>
      </c>
      <c r="I17" s="3">
        <v>7.58992E-3</v>
      </c>
      <c r="J17" s="3">
        <v>7.58992E-3</v>
      </c>
      <c r="K17" s="3">
        <v>7.58992E-3</v>
      </c>
      <c r="L17" s="3">
        <v>4.2503552E-3</v>
      </c>
      <c r="M17" s="3">
        <v>2.5046736E-2</v>
      </c>
      <c r="N17" s="3">
        <v>2.6935680038348802E-5</v>
      </c>
      <c r="O17" s="3">
        <v>2.276976E-3</v>
      </c>
      <c r="P17" s="3">
        <v>4.5539519999999995E-5</v>
      </c>
      <c r="Q17" s="3">
        <v>1.1384879999999999E-5</v>
      </c>
      <c r="R17" s="3">
        <v>7.58992E-5</v>
      </c>
      <c r="S17" s="3">
        <v>8.3489119999999995E-5</v>
      </c>
      <c r="T17" s="3">
        <v>3.0359680000000002E-6</v>
      </c>
      <c r="U17" s="3">
        <v>4.1744559999999997E-5</v>
      </c>
      <c r="V17" s="3">
        <v>1.1005384E-2</v>
      </c>
      <c r="W17" s="3">
        <v>1.7304000000000001E-4</v>
      </c>
      <c r="X17" s="3">
        <v>7.210424E-4</v>
      </c>
      <c r="Y17" s="3">
        <v>5.69244E-3</v>
      </c>
      <c r="Z17" s="3">
        <v>6.451432E-4</v>
      </c>
      <c r="AA17" s="3">
        <v>5.69244E-4</v>
      </c>
      <c r="AB17" s="3">
        <v>7.6278696E-3</v>
      </c>
      <c r="AC17" s="3" t="s">
        <v>431</v>
      </c>
      <c r="AD17" s="3" t="s">
        <v>431</v>
      </c>
      <c r="AE17" s="51"/>
      <c r="AF17" s="22">
        <v>379.49599999999998</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2.8958428000000001E-2</v>
      </c>
      <c r="F19" s="3">
        <v>3.246306E-3</v>
      </c>
      <c r="G19" s="3">
        <v>2.07499674E-3</v>
      </c>
      <c r="H19" s="3" t="s">
        <v>431</v>
      </c>
      <c r="I19" s="3">
        <v>9.2980516000000003E-4</v>
      </c>
      <c r="J19" s="3">
        <v>9.2980516000000003E-4</v>
      </c>
      <c r="K19" s="3">
        <v>9.2980516000000003E-4</v>
      </c>
      <c r="L19" s="3">
        <v>4.8314488000000003E-4</v>
      </c>
      <c r="M19" s="3">
        <v>5.5688379999999996E-3</v>
      </c>
      <c r="N19" s="3">
        <v>1.0408420383488E-6</v>
      </c>
      <c r="O19" s="3">
        <v>2.5688515979999999E-4</v>
      </c>
      <c r="P19" s="3">
        <v>5.6231880000000005E-5</v>
      </c>
      <c r="Q19" s="3">
        <v>1.0746200000000001E-5</v>
      </c>
      <c r="R19" s="3">
        <v>9.7900859999999997E-6</v>
      </c>
      <c r="S19" s="3">
        <v>9.6620171999999997E-6</v>
      </c>
      <c r="T19" s="3">
        <v>1.572486E-6</v>
      </c>
      <c r="U19" s="3">
        <v>1.0196076E-5</v>
      </c>
      <c r="V19" s="3">
        <v>1.3102740599999999E-3</v>
      </c>
      <c r="W19" s="3">
        <v>5.9919999999999996E-5</v>
      </c>
      <c r="X19" s="3">
        <v>8.1320000000000001E-5</v>
      </c>
      <c r="Y19" s="3">
        <v>6.4199999999999999E-4</v>
      </c>
      <c r="Z19" s="3">
        <v>7.2760000000000001E-5</v>
      </c>
      <c r="AA19" s="3">
        <v>6.4200000000000002E-5</v>
      </c>
      <c r="AB19" s="3">
        <v>8.6028000000000005E-4</v>
      </c>
      <c r="AC19" s="3" t="s">
        <v>431</v>
      </c>
      <c r="AD19" s="3" t="s">
        <v>431</v>
      </c>
      <c r="AE19" s="51"/>
      <c r="AF19" s="22">
        <v>137.422</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2.1956400000000001E-2</v>
      </c>
      <c r="F20" s="3">
        <v>1.07E-3</v>
      </c>
      <c r="G20" s="3">
        <v>2.0116000000000001E-3</v>
      </c>
      <c r="H20" s="3" t="s">
        <v>431</v>
      </c>
      <c r="I20" s="3">
        <v>8.5599999999999999E-4</v>
      </c>
      <c r="J20" s="3">
        <v>8.5599999999999999E-4</v>
      </c>
      <c r="K20" s="3">
        <v>8.5599999999999999E-4</v>
      </c>
      <c r="L20" s="3">
        <v>4.7936000000000002E-4</v>
      </c>
      <c r="M20" s="3">
        <v>2.8248000000000001E-3</v>
      </c>
      <c r="N20" s="3">
        <v>3.8348800000000003E-14</v>
      </c>
      <c r="O20" s="3">
        <v>2.5680000000000001E-4</v>
      </c>
      <c r="P20" s="3">
        <v>5.1359999999999996E-6</v>
      </c>
      <c r="Q20" s="3">
        <v>1.2839999999999999E-6</v>
      </c>
      <c r="R20" s="3">
        <v>8.5599999999999994E-6</v>
      </c>
      <c r="S20" s="3">
        <v>9.4159999999999993E-6</v>
      </c>
      <c r="T20" s="3">
        <v>3.4240000000000005E-7</v>
      </c>
      <c r="U20" s="3">
        <v>4.7079999999999996E-6</v>
      </c>
      <c r="V20" s="3">
        <v>1.2412E-3</v>
      </c>
      <c r="W20" s="3">
        <v>5.9919999999999996E-5</v>
      </c>
      <c r="X20" s="3">
        <v>8.1320000000000001E-5</v>
      </c>
      <c r="Y20" s="3">
        <v>6.4199999999999999E-4</v>
      </c>
      <c r="Z20" s="3">
        <v>7.2760000000000001E-5</v>
      </c>
      <c r="AA20" s="3">
        <v>6.4200000000000002E-5</v>
      </c>
      <c r="AB20" s="3">
        <v>8.6028000000000005E-4</v>
      </c>
      <c r="AC20" s="3" t="s">
        <v>431</v>
      </c>
      <c r="AD20" s="3" t="s">
        <v>431</v>
      </c>
      <c r="AE20" s="51"/>
      <c r="AF20" s="22">
        <v>42.8</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0.38625019299999996</v>
      </c>
      <c r="F21" s="3">
        <v>0.14833053100000002</v>
      </c>
      <c r="G21" s="3">
        <v>3.8796970740000006E-2</v>
      </c>
      <c r="H21" s="3">
        <v>1.5502999999999999E-2</v>
      </c>
      <c r="I21" s="3">
        <v>7.3305231159999998E-2</v>
      </c>
      <c r="J21" s="3">
        <v>7.4562231159999992E-2</v>
      </c>
      <c r="K21" s="3">
        <v>7.7495231159999997E-2</v>
      </c>
      <c r="L21" s="3">
        <v>2.4548228880000002E-2</v>
      </c>
      <c r="M21" s="3">
        <v>0.29234726799999999</v>
      </c>
      <c r="N21" s="3">
        <v>1.1369703942038348E-2</v>
      </c>
      <c r="O21" s="3">
        <v>9.7948066897999998E-3</v>
      </c>
      <c r="P21" s="3">
        <v>4.2760648E-4</v>
      </c>
      <c r="Q21" s="3">
        <v>1.2098035000000001E-4</v>
      </c>
      <c r="R21" s="3">
        <v>9.7844731860000003E-3</v>
      </c>
      <c r="S21" s="3">
        <v>2.6739235372000001E-3</v>
      </c>
      <c r="T21" s="3">
        <v>8.4634902599999993E-4</v>
      </c>
      <c r="U21" s="3">
        <v>3.0059322600000001E-4</v>
      </c>
      <c r="V21" s="3">
        <v>0.23568486006</v>
      </c>
      <c r="W21" s="3">
        <v>3.8461999999999996E-4</v>
      </c>
      <c r="X21" s="3">
        <v>5.5667494999999999E-3</v>
      </c>
      <c r="Y21" s="3">
        <v>1.7573075000000001E-2</v>
      </c>
      <c r="Z21" s="3">
        <v>3.3268285000000002E-3</v>
      </c>
      <c r="AA21" s="3">
        <v>2.7629074999999999E-3</v>
      </c>
      <c r="AB21" s="3">
        <v>2.9229560500000001E-2</v>
      </c>
      <c r="AC21" s="3">
        <v>2.0950000000000001E-3</v>
      </c>
      <c r="AD21" s="3">
        <v>2.514E-5</v>
      </c>
      <c r="AE21" s="51"/>
      <c r="AF21" s="22">
        <v>819.22700000000009</v>
      </c>
      <c r="AG21" s="22">
        <v>0</v>
      </c>
      <c r="AH21" s="22">
        <v>101.7</v>
      </c>
      <c r="AI21" s="22">
        <v>419</v>
      </c>
      <c r="AJ21" s="22" t="s">
        <v>431</v>
      </c>
      <c r="AK21" s="22" t="s">
        <v>432</v>
      </c>
      <c r="AL21" s="40" t="s">
        <v>50</v>
      </c>
    </row>
    <row r="22" spans="1:38" ht="26.25" hidden="1" customHeight="1" outlineLevel="1" thickBot="1" x14ac:dyDescent="0.3">
      <c r="A22" s="118" t="s">
        <v>54</v>
      </c>
      <c r="B22" s="118" t="s">
        <v>69</v>
      </c>
      <c r="C22" s="119" t="s">
        <v>70</v>
      </c>
      <c r="D22" s="62"/>
      <c r="E22" s="3">
        <v>1.1743931519999999</v>
      </c>
      <c r="F22" s="3">
        <v>0.31313022439999999</v>
      </c>
      <c r="G22" s="3">
        <v>2.9227629820000001</v>
      </c>
      <c r="H22" s="3" t="s">
        <v>431</v>
      </c>
      <c r="I22" s="3">
        <v>2.4310120000000001E-2</v>
      </c>
      <c r="J22" s="3">
        <v>0.39684256600000001</v>
      </c>
      <c r="K22" s="3">
        <v>0.41913083200000001</v>
      </c>
      <c r="L22" s="3">
        <v>1.3613667200000002E-2</v>
      </c>
      <c r="M22" s="3">
        <v>3.0445627740000001</v>
      </c>
      <c r="N22" s="3">
        <v>0.42675833248</v>
      </c>
      <c r="O22" s="3">
        <v>1.3024304400000001E-2</v>
      </c>
      <c r="P22" s="3">
        <v>2.5299760920000004E-2</v>
      </c>
      <c r="Q22" s="3">
        <v>1.2772617180000001E-2</v>
      </c>
      <c r="R22" s="3">
        <v>4.32276142E-2</v>
      </c>
      <c r="S22" s="3">
        <v>5.5988076320000003E-2</v>
      </c>
      <c r="T22" s="3">
        <v>9.724048E-6</v>
      </c>
      <c r="U22" s="3">
        <v>5.8649740600000009E-3</v>
      </c>
      <c r="V22" s="3">
        <v>0.67205727400000004</v>
      </c>
      <c r="W22" s="3">
        <v>0.64635971400000003</v>
      </c>
      <c r="X22" s="3">
        <v>2.4543351290000001E-3</v>
      </c>
      <c r="Y22" s="3">
        <v>1.8420129838199999E-2</v>
      </c>
      <c r="Z22" s="3">
        <v>2.1418219005999999E-3</v>
      </c>
      <c r="AA22" s="3">
        <v>1.8821637030000001E-3</v>
      </c>
      <c r="AB22" s="3">
        <v>2.48984505708E-2</v>
      </c>
      <c r="AC22" s="3">
        <v>1.97410356E-3</v>
      </c>
      <c r="AD22" s="3">
        <v>5.4128645999999999E-4</v>
      </c>
      <c r="AE22" s="51"/>
      <c r="AF22" s="22">
        <v>1215.5060000000001</v>
      </c>
      <c r="AG22" s="22">
        <v>3184.038</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0.33145481739999993</v>
      </c>
      <c r="F24" s="3">
        <v>1.872806644E-2</v>
      </c>
      <c r="G24" s="3">
        <v>2.9636655739999997E-2</v>
      </c>
      <c r="H24" s="3">
        <v>0</v>
      </c>
      <c r="I24" s="3">
        <v>1.264286916E-2</v>
      </c>
      <c r="J24" s="3">
        <v>1.2653258759999999E-2</v>
      </c>
      <c r="K24" s="3">
        <v>1.265388036E-2</v>
      </c>
      <c r="L24" s="3">
        <v>7.0274616800000004E-3</v>
      </c>
      <c r="M24" s="3">
        <v>4.5303524800000002E-2</v>
      </c>
      <c r="N24" s="3">
        <v>6.0090162038348799E-5</v>
      </c>
      <c r="O24" s="3">
        <v>3.7621530198E-3</v>
      </c>
      <c r="P24" s="3">
        <v>1.4744688E-4</v>
      </c>
      <c r="Q24" s="3">
        <v>3.2406770000000001E-5</v>
      </c>
      <c r="R24" s="3">
        <v>1.2831608600000002E-4</v>
      </c>
      <c r="S24" s="3">
        <v>1.398336772E-4</v>
      </c>
      <c r="T24" s="3">
        <v>6.7373179999999999E-6</v>
      </c>
      <c r="U24" s="3">
        <v>7.6808006000000004E-5</v>
      </c>
      <c r="V24" s="3">
        <v>1.829681906E-2</v>
      </c>
      <c r="W24" s="3">
        <v>1.345064E-4</v>
      </c>
      <c r="X24" s="3">
        <v>1.1912641404E-3</v>
      </c>
      <c r="Y24" s="3">
        <v>9.4046902303199995E-3</v>
      </c>
      <c r="Z24" s="3">
        <v>1.06586640456E-3</v>
      </c>
      <c r="AA24" s="3">
        <v>9.4047014280000001E-4</v>
      </c>
      <c r="AB24" s="3">
        <v>1.2602290918080001E-2</v>
      </c>
      <c r="AC24" s="3">
        <v>5.5056E-8</v>
      </c>
      <c r="AD24" s="3">
        <v>1.5096000000000002E-8</v>
      </c>
      <c r="AE24" s="51"/>
      <c r="AF24" s="22">
        <v>721.601</v>
      </c>
      <c r="AG24" s="22" t="s">
        <v>431</v>
      </c>
      <c r="AH24" s="22">
        <v>37.799999999999997</v>
      </c>
      <c r="AI24" s="22" t="s">
        <v>431</v>
      </c>
      <c r="AJ24" s="22" t="s">
        <v>431</v>
      </c>
      <c r="AK24" s="22" t="s">
        <v>432</v>
      </c>
      <c r="AL24" s="40" t="s">
        <v>50</v>
      </c>
    </row>
    <row r="25" spans="1:38" ht="26.25" customHeight="1" thickBot="1" x14ac:dyDescent="0.3">
      <c r="A25" s="140" t="s">
        <v>74</v>
      </c>
      <c r="B25" s="140" t="s">
        <v>75</v>
      </c>
      <c r="C25" s="141" t="s">
        <v>76</v>
      </c>
      <c r="D25" s="62"/>
      <c r="E25" s="3">
        <v>4.0491520000000024E-2</v>
      </c>
      <c r="F25" s="3">
        <v>1.5817000000000008E-3</v>
      </c>
      <c r="G25" s="3">
        <v>3.1634000000000015E-3</v>
      </c>
      <c r="H25" s="3" t="s">
        <v>432</v>
      </c>
      <c r="I25" s="3">
        <v>6.3268000000000037E-4</v>
      </c>
      <c r="J25" s="3">
        <v>6.3268000000000037E-4</v>
      </c>
      <c r="K25" s="3">
        <v>6.3268000000000037E-4</v>
      </c>
      <c r="L25" s="3" t="s">
        <v>432</v>
      </c>
      <c r="M25" s="3">
        <v>3.479740000000002E-3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136.02620000000007</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2.0378362490000003E-2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1660.11475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1.5433230975000001E-3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0.15541347131109673</v>
      </c>
      <c r="F34" s="3">
        <v>1.379146262588931E-2</v>
      </c>
      <c r="G34" s="3" t="s">
        <v>434</v>
      </c>
      <c r="H34" s="3">
        <v>2.0761341587360252E-5</v>
      </c>
      <c r="I34" s="3">
        <v>4.0632911392405064E-3</v>
      </c>
      <c r="J34" s="3">
        <v>4.270904555114109E-3</v>
      </c>
      <c r="K34" s="3">
        <v>4.508177030398226E-3</v>
      </c>
      <c r="L34" s="3" t="s">
        <v>432</v>
      </c>
      <c r="M34" s="3">
        <v>3.1735193569250669E-2</v>
      </c>
      <c r="N34" s="3" t="s">
        <v>432</v>
      </c>
      <c r="O34" s="3">
        <v>2.9659059410514646E-11</v>
      </c>
      <c r="P34" s="3" t="s">
        <v>432</v>
      </c>
      <c r="Q34" s="3" t="s">
        <v>431</v>
      </c>
      <c r="R34" s="3">
        <v>1.4829529705257323E-10</v>
      </c>
      <c r="S34" s="3">
        <v>5.0420400997874892E-9</v>
      </c>
      <c r="T34" s="3">
        <v>2.0761341587360254E-10</v>
      </c>
      <c r="U34" s="3">
        <v>2.9659059410514646E-11</v>
      </c>
      <c r="V34" s="3">
        <v>2.9659059410514647E-9</v>
      </c>
      <c r="W34" s="3" t="s">
        <v>432</v>
      </c>
      <c r="X34" s="3">
        <v>8.8977178231543935E-14</v>
      </c>
      <c r="Y34" s="3">
        <v>1.4829529705257324E-13</v>
      </c>
      <c r="Z34" s="3" t="s">
        <v>432</v>
      </c>
      <c r="AA34" s="3">
        <v>2.9659059410514646E-11</v>
      </c>
      <c r="AB34" s="3">
        <v>2.6716880716991588E-10</v>
      </c>
      <c r="AC34" s="3" t="s">
        <v>432</v>
      </c>
      <c r="AD34" s="3" t="s">
        <v>432</v>
      </c>
      <c r="AE34" s="51"/>
      <c r="AF34" s="22">
        <v>128.4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t="s">
        <v>433</v>
      </c>
      <c r="F35" s="3" t="s">
        <v>433</v>
      </c>
      <c r="G35" s="3" t="s">
        <v>433</v>
      </c>
      <c r="H35" s="3" t="s">
        <v>432</v>
      </c>
      <c r="I35" s="3" t="s">
        <v>433</v>
      </c>
      <c r="J35" s="3" t="s">
        <v>433</v>
      </c>
      <c r="K35" s="3" t="s">
        <v>433</v>
      </c>
      <c r="L35" s="3" t="s">
        <v>433</v>
      </c>
      <c r="M35" s="3" t="s">
        <v>433</v>
      </c>
      <c r="N35" s="3" t="s">
        <v>433</v>
      </c>
      <c r="O35" s="3" t="s">
        <v>433</v>
      </c>
      <c r="P35" s="3" t="s">
        <v>433</v>
      </c>
      <c r="Q35" s="3" t="s">
        <v>433</v>
      </c>
      <c r="R35" s="3" t="s">
        <v>433</v>
      </c>
      <c r="S35" s="3" t="s">
        <v>433</v>
      </c>
      <c r="T35" s="3" t="s">
        <v>433</v>
      </c>
      <c r="U35" s="3" t="s">
        <v>433</v>
      </c>
      <c r="V35" s="3" t="s">
        <v>433</v>
      </c>
      <c r="W35" s="3" t="s">
        <v>433</v>
      </c>
      <c r="X35" s="3" t="s">
        <v>433</v>
      </c>
      <c r="Y35" s="3" t="s">
        <v>433</v>
      </c>
      <c r="Z35" s="3" t="s">
        <v>432</v>
      </c>
      <c r="AA35" s="3" t="s">
        <v>433</v>
      </c>
      <c r="AB35" s="3" t="s">
        <v>433</v>
      </c>
      <c r="AC35" s="3" t="s">
        <v>432</v>
      </c>
      <c r="AD35" s="3" t="s">
        <v>432</v>
      </c>
      <c r="AE35" s="51"/>
      <c r="AF35" s="22" t="s">
        <v>433</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0.68334472881825736</v>
      </c>
      <c r="F36" s="3">
        <v>0.13257599556500047</v>
      </c>
      <c r="G36" s="3" t="s">
        <v>433</v>
      </c>
      <c r="H36" s="3">
        <v>1.245680495241615E-4</v>
      </c>
      <c r="I36" s="3">
        <v>8.1859003973020414E-2</v>
      </c>
      <c r="J36" s="3">
        <v>8.1859003973020414E-2</v>
      </c>
      <c r="K36" s="3">
        <v>8.1859003973020414E-2</v>
      </c>
      <c r="L36" s="3" t="s">
        <v>434</v>
      </c>
      <c r="M36" s="3">
        <v>0.35234962579691398</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770.4</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7.5578668000000002E-2</v>
      </c>
      <c r="F39" s="3">
        <v>0.32266545760000004</v>
      </c>
      <c r="G39" s="3">
        <v>5.7132866960000001E-2</v>
      </c>
      <c r="H39" s="3">
        <v>3.7962000000000003E-2</v>
      </c>
      <c r="I39" s="3">
        <v>0.17110499664000001</v>
      </c>
      <c r="J39" s="3">
        <v>0.17493694464000001</v>
      </c>
      <c r="K39" s="3">
        <v>0.18239454863999999</v>
      </c>
      <c r="L39" s="3">
        <v>4.759473478400001E-2</v>
      </c>
      <c r="M39" s="3">
        <v>0.64483908400000001</v>
      </c>
      <c r="N39" s="3">
        <v>3.4047611367999997E-2</v>
      </c>
      <c r="O39" s="3">
        <v>3.3389210239199996E-2</v>
      </c>
      <c r="P39" s="3">
        <v>9.3676760000000001E-4</v>
      </c>
      <c r="Q39" s="3">
        <v>4.568768E-4</v>
      </c>
      <c r="R39" s="3">
        <v>2.5466442344000001E-2</v>
      </c>
      <c r="S39" s="3">
        <v>7.2455940687999997E-3</v>
      </c>
      <c r="T39" s="3">
        <v>1.9218756344000006E-2</v>
      </c>
      <c r="U39" s="3">
        <v>6.1914190399999999E-4</v>
      </c>
      <c r="V39" s="3">
        <v>0.53586029623999998</v>
      </c>
      <c r="W39" s="3">
        <v>8.0951159999999994E-3</v>
      </c>
      <c r="X39" s="3">
        <v>1.0260254871426001E-2</v>
      </c>
      <c r="Y39" s="3">
        <v>1.6418000319010799E-2</v>
      </c>
      <c r="Z39" s="3">
        <v>5.1302273731164E-3</v>
      </c>
      <c r="AA39" s="3">
        <v>4.1042005283820002E-3</v>
      </c>
      <c r="AB39" s="3">
        <v>3.5912683091935196E-2</v>
      </c>
      <c r="AC39" s="3">
        <v>5.1544399439999999E-3</v>
      </c>
      <c r="AD39" s="3">
        <v>6.8270555999999996E-5</v>
      </c>
      <c r="AE39" s="51"/>
      <c r="AF39" s="22">
        <v>511.68799999999999</v>
      </c>
      <c r="AG39" s="22">
        <v>39.372</v>
      </c>
      <c r="AH39" s="22" t="s">
        <v>431</v>
      </c>
      <c r="AI39" s="22">
        <v>1026</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0.27564945800000001</v>
      </c>
      <c r="F41" s="3">
        <v>2.0893948268</v>
      </c>
      <c r="G41" s="3">
        <v>0.10079132590000001</v>
      </c>
      <c r="H41" s="3">
        <v>0.247863</v>
      </c>
      <c r="I41" s="3">
        <v>1.0781476686</v>
      </c>
      <c r="J41" s="3">
        <v>1.0986882426</v>
      </c>
      <c r="K41" s="3">
        <v>1.1457190446000001</v>
      </c>
      <c r="L41" s="3">
        <v>0.30127884443200004</v>
      </c>
      <c r="M41" s="3">
        <v>3.9410573960000002</v>
      </c>
      <c r="N41" s="3">
        <v>0.18425775347000001</v>
      </c>
      <c r="O41" s="3">
        <v>0.100445415393</v>
      </c>
      <c r="P41" s="3">
        <v>4.2470164000000003E-3</v>
      </c>
      <c r="Q41" s="3">
        <v>1.727131E-3</v>
      </c>
      <c r="R41" s="3">
        <v>0.15527381400999998</v>
      </c>
      <c r="S41" s="3">
        <v>4.0813515602E-2</v>
      </c>
      <c r="T41" s="3">
        <v>2.4796971010000002E-2</v>
      </c>
      <c r="U41" s="3">
        <v>3.5858974600000001E-3</v>
      </c>
      <c r="V41" s="3">
        <v>3.4378411921000001</v>
      </c>
      <c r="W41" s="3">
        <v>4.6661580000000001E-3</v>
      </c>
      <c r="X41" s="3">
        <v>6.6990169615712997E-2</v>
      </c>
      <c r="Y41" s="3">
        <v>0.1071853331595054</v>
      </c>
      <c r="Z41" s="3">
        <v>3.3495151426558199E-2</v>
      </c>
      <c r="AA41" s="3">
        <v>2.6796133564190999E-2</v>
      </c>
      <c r="AB41" s="3">
        <v>0.23446678776596758</v>
      </c>
      <c r="AC41" s="3">
        <v>3.3507224855999995E-2</v>
      </c>
      <c r="AD41" s="3">
        <v>4.05298164E-4</v>
      </c>
      <c r="AE41" s="51"/>
      <c r="AF41" s="22">
        <v>3400.57</v>
      </c>
      <c r="AG41" s="22">
        <v>9.843</v>
      </c>
      <c r="AH41" s="22" t="s">
        <v>431</v>
      </c>
      <c r="AI41" s="22">
        <v>6699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2.69704104823062</v>
      </c>
      <c r="F43" s="3">
        <v>0.4278417619883581</v>
      </c>
      <c r="G43" s="3">
        <v>5.522E-3</v>
      </c>
      <c r="H43" s="3">
        <v>1.9200181280606118E-2</v>
      </c>
      <c r="I43" s="3">
        <v>0.23005559872493764</v>
      </c>
      <c r="J43" s="3">
        <v>0.23156159872493765</v>
      </c>
      <c r="K43" s="3">
        <v>0.23507559872493763</v>
      </c>
      <c r="L43" s="3">
        <v>1.6860521018340573</v>
      </c>
      <c r="M43" s="3">
        <v>1.183849138408944</v>
      </c>
      <c r="N43" s="3">
        <v>1.3554001500134477E-2</v>
      </c>
      <c r="O43" s="3">
        <v>6.5261330635221285E-3</v>
      </c>
      <c r="P43" s="3">
        <v>2.8115913633003787E-4</v>
      </c>
      <c r="Q43" s="3">
        <v>9.5379999999999998E-5</v>
      </c>
      <c r="R43" s="3">
        <v>1.1546000000000001E-2</v>
      </c>
      <c r="S43" s="3">
        <v>3.0119999999999999E-3</v>
      </c>
      <c r="T43" s="3">
        <v>1.0039999999999999E-3</v>
      </c>
      <c r="U43" s="3">
        <v>2.5099999999999998E-4</v>
      </c>
      <c r="V43" s="3">
        <v>0.25702399999999997</v>
      </c>
      <c r="W43" s="3">
        <v>5.02E-5</v>
      </c>
      <c r="X43" s="3">
        <v>5.0200000000000002E-3</v>
      </c>
      <c r="Y43" s="3">
        <v>8.0319999999999992E-3</v>
      </c>
      <c r="Z43" s="3">
        <v>2.5100000000000001E-3</v>
      </c>
      <c r="AA43" s="3">
        <v>2.0079999999999998E-3</v>
      </c>
      <c r="AB43" s="3">
        <v>1.7569999999999999E-2</v>
      </c>
      <c r="AC43" s="3">
        <v>2.5100000000000001E-3</v>
      </c>
      <c r="AD43" s="3">
        <v>3.012E-5</v>
      </c>
      <c r="AE43" s="51"/>
      <c r="AF43" s="22">
        <v>3411.1849999999999</v>
      </c>
      <c r="AG43" s="22">
        <v>0</v>
      </c>
      <c r="AH43" s="22" t="s">
        <v>431</v>
      </c>
      <c r="AI43" s="22">
        <v>502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4.0000000000000001E-3</v>
      </c>
      <c r="G48" s="3" t="s">
        <v>432</v>
      </c>
      <c r="H48" s="3" t="s">
        <v>432</v>
      </c>
      <c r="I48" s="3">
        <v>1.3599999999999999E-3</v>
      </c>
      <c r="J48" s="3">
        <v>5.7600000000000012E-4</v>
      </c>
      <c r="K48" s="3">
        <v>6.1599999999999993E-5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5.0000000000000001E-3</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0.42432391425554505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33.843599999999995</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6.5000000000000002E-2</v>
      </c>
      <c r="F72" s="3">
        <v>2.3E-2</v>
      </c>
      <c r="G72" s="3">
        <v>0.03</v>
      </c>
      <c r="H72" s="3" t="s">
        <v>432</v>
      </c>
      <c r="I72" s="3">
        <v>1.0500000000000001E-2</v>
      </c>
      <c r="J72" s="3">
        <v>1.2E-2</v>
      </c>
      <c r="K72" s="3">
        <v>1.4999999999999999E-2</v>
      </c>
      <c r="L72" s="3">
        <v>3.7799999999999999E-3</v>
      </c>
      <c r="M72" s="3">
        <v>0.85</v>
      </c>
      <c r="N72" s="3">
        <v>1.3</v>
      </c>
      <c r="O72" s="3">
        <v>9.9999999999999992E-2</v>
      </c>
      <c r="P72" s="3">
        <v>2.4999999999999998E-2</v>
      </c>
      <c r="Q72" s="3">
        <v>7.4999999999999997E-3</v>
      </c>
      <c r="R72" s="3">
        <v>4.9999999999999996E-2</v>
      </c>
      <c r="S72" s="3">
        <v>0.01</v>
      </c>
      <c r="T72" s="3">
        <v>0.35</v>
      </c>
      <c r="U72" s="3" t="s">
        <v>432</v>
      </c>
      <c r="V72" s="3">
        <v>1.7999999999999998</v>
      </c>
      <c r="W72" s="3">
        <v>1.5</v>
      </c>
      <c r="X72" s="3" t="s">
        <v>432</v>
      </c>
      <c r="Y72" s="3" t="s">
        <v>432</v>
      </c>
      <c r="Z72" s="3" t="s">
        <v>432</v>
      </c>
      <c r="AA72" s="3" t="s">
        <v>432</v>
      </c>
      <c r="AB72" s="3">
        <v>2.4000000000000001E-4</v>
      </c>
      <c r="AC72" s="3" t="s">
        <v>432</v>
      </c>
      <c r="AD72" s="3">
        <v>1.25E-3</v>
      </c>
      <c r="AE72" s="51"/>
      <c r="AF72" s="22">
        <v>0</v>
      </c>
      <c r="AG72" s="22">
        <v>0</v>
      </c>
      <c r="AH72" s="22">
        <v>0</v>
      </c>
      <c r="AI72" s="22">
        <v>0</v>
      </c>
      <c r="AJ72" s="22">
        <v>0</v>
      </c>
      <c r="AK72" s="22">
        <v>500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3.4836096000000003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2.9030079999999998</v>
      </c>
      <c r="AL82" s="40" t="s">
        <v>220</v>
      </c>
    </row>
    <row r="83" spans="1:38" ht="26.25" hidden="1" customHeight="1" outlineLevel="1" thickBot="1" x14ac:dyDescent="0.3">
      <c r="A83" s="134" t="s">
        <v>54</v>
      </c>
      <c r="B83" s="138" t="s">
        <v>212</v>
      </c>
      <c r="C83" s="137" t="s">
        <v>213</v>
      </c>
      <c r="D83" s="62"/>
      <c r="E83" s="3" t="s">
        <v>432</v>
      </c>
      <c r="F83" s="3">
        <v>4.0304000000000002E-4</v>
      </c>
      <c r="G83" s="3" t="s">
        <v>432</v>
      </c>
      <c r="H83" s="3" t="s">
        <v>432</v>
      </c>
      <c r="I83" s="3">
        <v>2.5189999999999995E-3</v>
      </c>
      <c r="J83" s="3">
        <v>5.0379999999999994E-2</v>
      </c>
      <c r="K83" s="3">
        <v>0.37784999999999996</v>
      </c>
      <c r="L83" s="3">
        <v>1.43583E-4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25.19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0.32958525999999999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164.79263</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0.15764887999999996</v>
      </c>
      <c r="F99" s="3">
        <v>2.8808259999999999</v>
      </c>
      <c r="G99" s="3" t="s">
        <v>432</v>
      </c>
      <c r="H99" s="3">
        <v>6.6509240000000016</v>
      </c>
      <c r="I99" s="3">
        <v>0.22553999999999999</v>
      </c>
      <c r="J99" s="3">
        <v>0.22553999999999999</v>
      </c>
      <c r="K99" s="3">
        <v>0.49403999999999992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58.985999999999997</v>
      </c>
      <c r="AL99" s="40" t="s">
        <v>246</v>
      </c>
    </row>
    <row r="100" spans="1:38" ht="26.25" hidden="1" customHeight="1" outlineLevel="1" thickBot="1" x14ac:dyDescent="0.3">
      <c r="A100" s="129" t="s">
        <v>244</v>
      </c>
      <c r="B100" s="129" t="s">
        <v>247</v>
      </c>
      <c r="C100" s="130" t="s">
        <v>409</v>
      </c>
      <c r="D100" s="74"/>
      <c r="E100" s="3">
        <v>1.779908815999999E-2</v>
      </c>
      <c r="F100" s="3">
        <v>0.50434483600000002</v>
      </c>
      <c r="G100" s="3" t="s">
        <v>432</v>
      </c>
      <c r="H100" s="3">
        <v>0.92747923200000004</v>
      </c>
      <c r="I100" s="3">
        <v>3.7804859999999996E-2</v>
      </c>
      <c r="J100" s="3">
        <v>3.7804859999999996E-2</v>
      </c>
      <c r="K100" s="3">
        <v>8.2610619999999996E-2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25.687999999999999</v>
      </c>
      <c r="AL100" s="40" t="s">
        <v>246</v>
      </c>
    </row>
    <row r="101" spans="1:38" ht="26.25" hidden="1" customHeight="1" outlineLevel="1" thickBot="1" x14ac:dyDescent="0.3">
      <c r="A101" s="129" t="s">
        <v>244</v>
      </c>
      <c r="B101" s="129" t="s">
        <v>248</v>
      </c>
      <c r="C101" s="130" t="s">
        <v>249</v>
      </c>
      <c r="D101" s="74"/>
      <c r="E101" s="3">
        <v>2.1705636E-2</v>
      </c>
      <c r="F101" s="3">
        <v>0.30568770699999998</v>
      </c>
      <c r="G101" s="3" t="s">
        <v>432</v>
      </c>
      <c r="H101" s="3">
        <v>0.72352120000000009</v>
      </c>
      <c r="I101" s="3">
        <v>0.10852817999999999</v>
      </c>
      <c r="J101" s="3">
        <v>0.10852817999999999</v>
      </c>
      <c r="K101" s="3">
        <v>0.25323242000000001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207.047</v>
      </c>
      <c r="AL101" s="40" t="s">
        <v>246</v>
      </c>
    </row>
    <row r="102" spans="1:38" ht="26.25" hidden="1" customHeight="1" outlineLevel="1" thickBot="1" x14ac:dyDescent="0.3">
      <c r="A102" s="129" t="s">
        <v>244</v>
      </c>
      <c r="B102" s="129" t="s">
        <v>250</v>
      </c>
      <c r="C102" s="130" t="s">
        <v>387</v>
      </c>
      <c r="D102" s="74"/>
      <c r="E102" s="3">
        <v>3.8751591999999994E-2</v>
      </c>
      <c r="F102" s="3">
        <v>0.17906729499999999</v>
      </c>
      <c r="G102" s="3" t="s">
        <v>432</v>
      </c>
      <c r="H102" s="3">
        <v>1.2943666999999999</v>
      </c>
      <c r="I102" s="3">
        <v>2.461679E-2</v>
      </c>
      <c r="J102" s="3">
        <v>2.461679E-2</v>
      </c>
      <c r="K102" s="3">
        <v>0.13261302999999999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18.451000000000001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9.721595999999999E-3</v>
      </c>
      <c r="F104" s="3">
        <v>0.43909208599999999</v>
      </c>
      <c r="G104" s="3" t="s">
        <v>432</v>
      </c>
      <c r="H104" s="3">
        <v>0.32405319999999999</v>
      </c>
      <c r="I104" s="3">
        <v>4.8607979999999995E-2</v>
      </c>
      <c r="J104" s="3">
        <v>4.8607979999999995E-2</v>
      </c>
      <c r="K104" s="3">
        <v>0.11341862000000001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23.273</v>
      </c>
      <c r="AL104" s="40" t="s">
        <v>246</v>
      </c>
    </row>
    <row r="105" spans="1:38" ht="26.25" hidden="1" customHeight="1" outlineLevel="1" thickBot="1" x14ac:dyDescent="0.3">
      <c r="A105" s="129" t="s">
        <v>244</v>
      </c>
      <c r="B105" s="129" t="s">
        <v>255</v>
      </c>
      <c r="C105" s="130" t="s">
        <v>256</v>
      </c>
      <c r="D105" s="74"/>
      <c r="E105" s="3">
        <v>8.4964999999999988E-3</v>
      </c>
      <c r="F105" s="3">
        <v>0.14529015000000001</v>
      </c>
      <c r="G105" s="3" t="s">
        <v>432</v>
      </c>
      <c r="H105" s="3">
        <v>0.237902</v>
      </c>
      <c r="I105" s="3">
        <v>7.4769199999999997E-3</v>
      </c>
      <c r="J105" s="3">
        <v>7.4769199999999997E-3</v>
      </c>
      <c r="K105" s="3">
        <v>1.6313279999999999E-2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3.9049999999999998</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8.3131999999999998E-2</v>
      </c>
      <c r="F107" s="3">
        <v>0.97976999999999992</v>
      </c>
      <c r="G107" s="3" t="s">
        <v>432</v>
      </c>
      <c r="H107" s="3">
        <v>0.95007999999999992</v>
      </c>
      <c r="I107" s="3">
        <v>0.23751999999999998</v>
      </c>
      <c r="J107" s="3">
        <v>0.23751999999999998</v>
      </c>
      <c r="K107" s="3">
        <v>1.12822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442.50599999999997</v>
      </c>
      <c r="AL107" s="40" t="s">
        <v>246</v>
      </c>
    </row>
    <row r="108" spans="1:38" ht="26.25" hidden="1" customHeight="1" outlineLevel="1" thickBot="1" x14ac:dyDescent="0.3">
      <c r="A108" s="129" t="s">
        <v>244</v>
      </c>
      <c r="B108" s="129" t="s">
        <v>260</v>
      </c>
      <c r="C108" s="130" t="s">
        <v>381</v>
      </c>
      <c r="D108" s="74"/>
      <c r="E108" s="3">
        <v>9.6012E-2</v>
      </c>
      <c r="F108" s="3">
        <v>0.384048</v>
      </c>
      <c r="G108" s="3" t="s">
        <v>432</v>
      </c>
      <c r="H108" s="3">
        <v>0.46227999999999997</v>
      </c>
      <c r="I108" s="3">
        <v>7.1120000000000003E-2</v>
      </c>
      <c r="J108" s="3">
        <v>7.1120000000000003E-2</v>
      </c>
      <c r="K108" s="3">
        <v>0.14224000000000001</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285.34899999999999</v>
      </c>
      <c r="AL108" s="40" t="s">
        <v>246</v>
      </c>
    </row>
    <row r="109" spans="1:38" ht="26.25" hidden="1" customHeight="1" outlineLevel="1" thickBot="1" x14ac:dyDescent="0.3">
      <c r="A109" s="129" t="s">
        <v>244</v>
      </c>
      <c r="B109" s="129" t="s">
        <v>261</v>
      </c>
      <c r="C109" s="130" t="s">
        <v>382</v>
      </c>
      <c r="D109" s="74"/>
      <c r="E109" s="3">
        <v>1.9601999999999998E-2</v>
      </c>
      <c r="F109" s="3">
        <v>0.355014</v>
      </c>
      <c r="G109" s="3" t="s">
        <v>432</v>
      </c>
      <c r="H109" s="3">
        <v>0.40656000000000003</v>
      </c>
      <c r="I109" s="3">
        <v>7.986E-2</v>
      </c>
      <c r="J109" s="3">
        <v>7.986E-2</v>
      </c>
      <c r="K109" s="3">
        <v>7.986E-2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1.8640000000000001</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2.3719999999999999</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0.65229042666666659</v>
      </c>
      <c r="F112" s="3" t="s">
        <v>432</v>
      </c>
      <c r="G112" s="3" t="s">
        <v>432</v>
      </c>
      <c r="H112" s="3">
        <v>2.4460891</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34944130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6.2926354240000002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4.1576994000000003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4.3910945915954389E-2</v>
      </c>
      <c r="G125" s="3" t="s">
        <v>432</v>
      </c>
      <c r="H125" s="3" t="s">
        <v>432</v>
      </c>
      <c r="I125" s="3">
        <v>1.7255746628736002E-6</v>
      </c>
      <c r="J125" s="3">
        <v>1.1451540944524801E-5</v>
      </c>
      <c r="K125" s="3">
        <v>2.4210335421529602E-5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2903008</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0.32568962872320001</v>
      </c>
      <c r="F135" s="3">
        <v>0.1259742903552</v>
      </c>
      <c r="G135" s="3">
        <v>1.1265993446399999E-2</v>
      </c>
      <c r="H135" s="3" t="s">
        <v>432</v>
      </c>
      <c r="I135" s="3">
        <v>0.42913193218560008</v>
      </c>
      <c r="J135" s="3">
        <v>0.46190573130239998</v>
      </c>
      <c r="K135" s="3">
        <v>0.47522008719359998</v>
      </c>
      <c r="L135" s="3">
        <v>4.3015611340800002E-2</v>
      </c>
      <c r="M135" s="3">
        <v>5.7180037646592003</v>
      </c>
      <c r="N135" s="3">
        <v>5.0184879897599996E-2</v>
      </c>
      <c r="O135" s="3">
        <v>1.0241812224E-2</v>
      </c>
      <c r="P135" s="3" t="s">
        <v>432</v>
      </c>
      <c r="Q135" s="3">
        <v>4.1991430118399994E-2</v>
      </c>
      <c r="R135" s="3">
        <v>1.0241812224E-3</v>
      </c>
      <c r="S135" s="3">
        <v>2.0483624448000001E-2</v>
      </c>
      <c r="T135" s="3" t="s">
        <v>432</v>
      </c>
      <c r="U135" s="3" t="s">
        <v>432</v>
      </c>
      <c r="V135" s="3" t="s">
        <v>432</v>
      </c>
      <c r="W135" s="3">
        <v>1.0241812224E-3</v>
      </c>
      <c r="X135" s="3">
        <v>0.23863422481919999</v>
      </c>
      <c r="Y135" s="3">
        <v>0.47419590597119998</v>
      </c>
      <c r="Z135" s="3">
        <v>0.23863422481919999</v>
      </c>
      <c r="AA135" s="3" t="s">
        <v>432</v>
      </c>
      <c r="AB135" s="3">
        <v>0.95146435560959985</v>
      </c>
      <c r="AC135" s="3" t="s">
        <v>432</v>
      </c>
      <c r="AD135" s="3" t="s">
        <v>432</v>
      </c>
      <c r="AE135" s="51"/>
      <c r="AF135" s="22" t="s">
        <v>432</v>
      </c>
      <c r="AG135" s="22" t="s">
        <v>432</v>
      </c>
      <c r="AH135" s="22" t="s">
        <v>432</v>
      </c>
      <c r="AI135" s="22" t="s">
        <v>432</v>
      </c>
      <c r="AJ135" s="22" t="s">
        <v>432</v>
      </c>
      <c r="AK135" s="22">
        <v>102.41812224</v>
      </c>
      <c r="AL135" s="40" t="s">
        <v>413</v>
      </c>
    </row>
    <row r="136" spans="1:38" ht="26.25" hidden="1" customHeight="1" outlineLevel="1" thickBot="1" x14ac:dyDescent="0.3">
      <c r="A136" s="125" t="s">
        <v>289</v>
      </c>
      <c r="B136" s="125" t="s">
        <v>314</v>
      </c>
      <c r="C136" s="126" t="s">
        <v>315</v>
      </c>
      <c r="D136" s="62"/>
      <c r="E136" s="3" t="s">
        <v>432</v>
      </c>
      <c r="F136" s="3" t="s">
        <v>434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7.8440154603098406</v>
      </c>
      <c r="F141" s="16">
        <f t="shared" ref="F141:AD141" si="0">SUM(F14:F140)</f>
        <v>14.150063311745948</v>
      </c>
      <c r="G141" s="16">
        <f t="shared" si="0"/>
        <v>3.2478066153863998</v>
      </c>
      <c r="H141" s="16">
        <f t="shared" si="0"/>
        <v>25.194263766671718</v>
      </c>
      <c r="I141" s="16">
        <f t="shared" si="0"/>
        <v>3.2208173257174617</v>
      </c>
      <c r="J141" s="16">
        <f t="shared" si="0"/>
        <v>3.9103716718164172</v>
      </c>
      <c r="K141" s="16">
        <f t="shared" si="0"/>
        <v>5.9919951925773791</v>
      </c>
      <c r="L141" s="16">
        <f t="shared" si="0"/>
        <v>2.9033642572039571</v>
      </c>
      <c r="M141" s="16">
        <f t="shared" si="0"/>
        <v>16.164594709234308</v>
      </c>
      <c r="N141" s="16">
        <f t="shared" si="0"/>
        <v>2.0285920677419265</v>
      </c>
      <c r="O141" s="16">
        <f t="shared" si="0"/>
        <v>0.62497931971878107</v>
      </c>
      <c r="P141" s="16">
        <f t="shared" si="0"/>
        <v>2.7955294359763299</v>
      </c>
      <c r="Q141" s="16">
        <f t="shared" si="0"/>
        <v>8.1534920878400002E-2</v>
      </c>
      <c r="R141" s="16">
        <f>SUM(R14:R140)</f>
        <v>0.32276350952269528</v>
      </c>
      <c r="S141" s="16">
        <f t="shared" si="0"/>
        <v>0.14152712449644009</v>
      </c>
      <c r="T141" s="16">
        <f t="shared" si="0"/>
        <v>0.4009395159476134</v>
      </c>
      <c r="U141" s="16">
        <f t="shared" si="0"/>
        <v>1.0961745321659061E-2</v>
      </c>
      <c r="V141" s="16">
        <f t="shared" si="0"/>
        <v>6.982588953485906</v>
      </c>
      <c r="W141" s="16">
        <f t="shared" si="0"/>
        <v>2.1614633756224002</v>
      </c>
      <c r="X141" s="16">
        <f t="shared" si="0"/>
        <v>0.33100123414496796</v>
      </c>
      <c r="Y141" s="16">
        <f t="shared" si="0"/>
        <v>0.65820647068678451</v>
      </c>
      <c r="Z141" s="16">
        <f t="shared" si="0"/>
        <v>0.28709543493289458</v>
      </c>
      <c r="AA141" s="16">
        <f t="shared" si="0"/>
        <v>3.9192170776892063E-2</v>
      </c>
      <c r="AB141" s="16">
        <f t="shared" si="0"/>
        <v>1.3159843107788114</v>
      </c>
      <c r="AC141" s="16">
        <f t="shared" si="0"/>
        <v>8.3452408234160007</v>
      </c>
      <c r="AD141" s="16">
        <f t="shared" si="0"/>
        <v>1.6623201302760002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7.8440154603098406</v>
      </c>
      <c r="F152" s="11">
        <f t="shared" ref="F152:AD152" si="1">SUM(F$141, F$151, IF(AND(ISNUMBER(SEARCH($B$4,"AT|BE|CH|GB|IE|LT|LU|NL")),SUM(F$143:F$149)&gt;0),SUM(F$143:F$149)-SUM(F$27:F$33),0))</f>
        <v>14.150063311745948</v>
      </c>
      <c r="G152" s="11">
        <f t="shared" si="1"/>
        <v>3.2478066153863998</v>
      </c>
      <c r="H152" s="11">
        <f t="shared" si="1"/>
        <v>25.194263766671718</v>
      </c>
      <c r="I152" s="11">
        <f t="shared" si="1"/>
        <v>3.2208173257174617</v>
      </c>
      <c r="J152" s="11">
        <f t="shared" si="1"/>
        <v>3.9103716718164172</v>
      </c>
      <c r="K152" s="11">
        <f t="shared" si="1"/>
        <v>5.9919951925773791</v>
      </c>
      <c r="L152" s="11">
        <f t="shared" si="1"/>
        <v>2.9033642572039571</v>
      </c>
      <c r="M152" s="11">
        <f t="shared" si="1"/>
        <v>16.164594709234308</v>
      </c>
      <c r="N152" s="11">
        <f t="shared" si="1"/>
        <v>2.0285920677419265</v>
      </c>
      <c r="O152" s="11">
        <f t="shared" si="1"/>
        <v>0.62497931971878107</v>
      </c>
      <c r="P152" s="11">
        <f t="shared" si="1"/>
        <v>2.7955294359763299</v>
      </c>
      <c r="Q152" s="11">
        <f t="shared" si="1"/>
        <v>8.1534920878400002E-2</v>
      </c>
      <c r="R152" s="11">
        <f t="shared" si="1"/>
        <v>0.32276350952269528</v>
      </c>
      <c r="S152" s="11">
        <f t="shared" si="1"/>
        <v>0.14152712449644009</v>
      </c>
      <c r="T152" s="11">
        <f t="shared" si="1"/>
        <v>0.4009395159476134</v>
      </c>
      <c r="U152" s="11">
        <f t="shared" si="1"/>
        <v>1.0961745321659061E-2</v>
      </c>
      <c r="V152" s="11">
        <f t="shared" si="1"/>
        <v>6.982588953485906</v>
      </c>
      <c r="W152" s="11">
        <f t="shared" si="1"/>
        <v>2.1614633756224002</v>
      </c>
      <c r="X152" s="11">
        <f t="shared" si="1"/>
        <v>0.33100123414496796</v>
      </c>
      <c r="Y152" s="11">
        <f t="shared" si="1"/>
        <v>0.65820647068678451</v>
      </c>
      <c r="Z152" s="11">
        <f t="shared" si="1"/>
        <v>0.28709543493289458</v>
      </c>
      <c r="AA152" s="11">
        <f t="shared" si="1"/>
        <v>3.9192170776892063E-2</v>
      </c>
      <c r="AB152" s="11">
        <f t="shared" si="1"/>
        <v>1.3159843107788114</v>
      </c>
      <c r="AC152" s="11">
        <f t="shared" si="1"/>
        <v>8.3452408234160007</v>
      </c>
      <c r="AD152" s="11">
        <f t="shared" si="1"/>
        <v>1.6623201302760002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7.8440154603098406</v>
      </c>
      <c r="F154" s="11">
        <f>SUM(F$141, F$153, -1 * IF(OR($B$6=2005,$B$6&gt;=2020),SUM(F$99:F$122),0), IF(AND(ISNUMBER(SEARCH($B$4,"AT|BE|CH|GB|IE|LT|LU|NL")),SUM(F$143:F$149)&gt;0),SUM(F$143:F$149)-SUM(F$27:F$33),0))</f>
        <v>14.150063311745948</v>
      </c>
      <c r="G154" s="11">
        <f>SUM(G$141, G$153, IF(AND(ISNUMBER(SEARCH($B$4,"AT|BE|CH|GB|IE|LT|LU|NL")),SUM(G$143:G$149)&gt;0),SUM(G$143:G$149)-SUM(G$27:G$33),0))</f>
        <v>3.2478066153863998</v>
      </c>
      <c r="H154" s="11">
        <f>SUM(H$141, H$153, IF(AND(ISNUMBER(SEARCH($B$4,"AT|BE|CH|GB|IE|LT|LU|NL")),SUM(H$143:H$149)&gt;0),SUM(H$143:H$149)-SUM(H$27:H$33),0))</f>
        <v>25.194263766671718</v>
      </c>
      <c r="I154" s="11">
        <f t="shared" ref="I154:AD154" si="2">SUM(I$141, I$153, IF(AND(ISNUMBER(SEARCH($B$4,"AT|BE|CH|GB|IE|LT|LU|NL")),SUM(I$143:I$149)&gt;0),SUM(I$143:I$149)-SUM(I$27:I$33),0))</f>
        <v>3.2208173257174617</v>
      </c>
      <c r="J154" s="11">
        <f t="shared" si="2"/>
        <v>3.9103716718164172</v>
      </c>
      <c r="K154" s="11">
        <f t="shared" si="2"/>
        <v>5.9919951925773791</v>
      </c>
      <c r="L154" s="11">
        <f t="shared" si="2"/>
        <v>2.9033642572039571</v>
      </c>
      <c r="M154" s="11">
        <f t="shared" si="2"/>
        <v>16.164594709234308</v>
      </c>
      <c r="N154" s="11">
        <f t="shared" si="2"/>
        <v>2.0285920677419265</v>
      </c>
      <c r="O154" s="11">
        <f t="shared" si="2"/>
        <v>0.62497931971878107</v>
      </c>
      <c r="P154" s="11">
        <f t="shared" si="2"/>
        <v>2.7955294359763299</v>
      </c>
      <c r="Q154" s="11">
        <f t="shared" si="2"/>
        <v>8.1534920878400002E-2</v>
      </c>
      <c r="R154" s="11">
        <f t="shared" si="2"/>
        <v>0.32276350952269528</v>
      </c>
      <c r="S154" s="11">
        <f t="shared" si="2"/>
        <v>0.14152712449644009</v>
      </c>
      <c r="T154" s="11">
        <f t="shared" si="2"/>
        <v>0.4009395159476134</v>
      </c>
      <c r="U154" s="11">
        <f t="shared" si="2"/>
        <v>1.0961745321659061E-2</v>
      </c>
      <c r="V154" s="11">
        <f t="shared" si="2"/>
        <v>6.982588953485906</v>
      </c>
      <c r="W154" s="11">
        <f t="shared" si="2"/>
        <v>2.1614633756224002</v>
      </c>
      <c r="X154" s="11">
        <f t="shared" si="2"/>
        <v>0.33100123414496796</v>
      </c>
      <c r="Y154" s="11">
        <f t="shared" si="2"/>
        <v>0.65820647068678451</v>
      </c>
      <c r="Z154" s="11">
        <f t="shared" si="2"/>
        <v>0.28709543493289458</v>
      </c>
      <c r="AA154" s="11">
        <f t="shared" si="2"/>
        <v>3.9192170776892063E-2</v>
      </c>
      <c r="AB154" s="11">
        <f t="shared" si="2"/>
        <v>1.3159843107788114</v>
      </c>
      <c r="AC154" s="11">
        <f t="shared" si="2"/>
        <v>8.3452408234160007</v>
      </c>
      <c r="AD154" s="11">
        <f t="shared" si="2"/>
        <v>1.6623201302760002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2013</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2013</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3.2840999999999999E-3</v>
      </c>
      <c r="F15" s="3" t="s">
        <v>431</v>
      </c>
      <c r="G15" s="3">
        <v>1.0368900000000002E-5</v>
      </c>
      <c r="H15" s="3" t="s">
        <v>432</v>
      </c>
      <c r="I15" s="3">
        <v>3.2840999999999999E-5</v>
      </c>
      <c r="J15" s="3">
        <v>3.2840999999999999E-5</v>
      </c>
      <c r="K15" s="3">
        <v>3.2840999999999999E-5</v>
      </c>
      <c r="L15" s="3">
        <v>9.2249999999999996E-7</v>
      </c>
      <c r="M15" s="3">
        <v>1.4391E-3</v>
      </c>
      <c r="N15" s="3">
        <v>5.5350000000000003E-8</v>
      </c>
      <c r="O15" s="3">
        <v>9.2249999999999999E-9</v>
      </c>
      <c r="P15" s="3">
        <v>3.6899999999999998E-6</v>
      </c>
      <c r="Q15" s="3">
        <v>4.4279999999999998E-6</v>
      </c>
      <c r="R15" s="3">
        <v>2.8044E-8</v>
      </c>
      <c r="S15" s="3">
        <v>2.8044000000000004E-9</v>
      </c>
      <c r="T15" s="3">
        <v>1.8819000000000001E-8</v>
      </c>
      <c r="U15" s="3">
        <v>4.1327999999999995E-7</v>
      </c>
      <c r="V15" s="3">
        <v>5.5350000000000003E-8</v>
      </c>
      <c r="W15" s="3">
        <v>1.8450000000000001E-5</v>
      </c>
      <c r="X15" s="3">
        <v>2.0664000000000002E-8</v>
      </c>
      <c r="Y15" s="3">
        <v>3.0996000000000002E-8</v>
      </c>
      <c r="Z15" s="3">
        <v>3.0996000000000002E-8</v>
      </c>
      <c r="AA15" s="3">
        <v>3.0996000000000002E-8</v>
      </c>
      <c r="AB15" s="3">
        <v>1.1365199999999999E-7</v>
      </c>
      <c r="AC15" s="3" t="s">
        <v>432</v>
      </c>
      <c r="AD15" s="3" t="s">
        <v>432</v>
      </c>
      <c r="AE15" s="51"/>
      <c r="AF15" s="22" t="s">
        <v>431</v>
      </c>
      <c r="AG15" s="22" t="s">
        <v>431</v>
      </c>
      <c r="AH15" s="22">
        <v>36.9</v>
      </c>
      <c r="AI15" s="22" t="s">
        <v>431</v>
      </c>
      <c r="AJ15" s="22" t="s">
        <v>431</v>
      </c>
      <c r="AK15" s="22" t="s">
        <v>432</v>
      </c>
      <c r="AL15" s="40" t="s">
        <v>50</v>
      </c>
    </row>
    <row r="16" spans="1:38" ht="26.25" hidden="1" customHeight="1" outlineLevel="1" thickBot="1" x14ac:dyDescent="0.3">
      <c r="A16" s="118" t="s">
        <v>54</v>
      </c>
      <c r="B16" s="118" t="s">
        <v>57</v>
      </c>
      <c r="C16" s="119" t="s">
        <v>58</v>
      </c>
      <c r="D16" s="62"/>
      <c r="E16" s="3">
        <v>4.2829737E-2</v>
      </c>
      <c r="F16" s="3">
        <v>1.2512057999999999E-3</v>
      </c>
      <c r="G16" s="3">
        <v>1.3522647300000002E-4</v>
      </c>
      <c r="H16" s="3" t="s">
        <v>431</v>
      </c>
      <c r="I16" s="3">
        <v>4.2829736999999994E-4</v>
      </c>
      <c r="J16" s="3">
        <v>4.2829736999999994E-4</v>
      </c>
      <c r="K16" s="3">
        <v>4.2829736999999994E-4</v>
      </c>
      <c r="L16" s="3">
        <v>1.2030825000000002E-5</v>
      </c>
      <c r="M16" s="3">
        <v>1.8768086999999999E-2</v>
      </c>
      <c r="N16" s="3">
        <v>7.2184950000000001E-7</v>
      </c>
      <c r="O16" s="3">
        <v>1.2030825E-7</v>
      </c>
      <c r="P16" s="3">
        <v>4.8123300000000007E-5</v>
      </c>
      <c r="Q16" s="3">
        <v>5.7747960000000001E-5</v>
      </c>
      <c r="R16" s="3">
        <v>3.6573708000000004E-7</v>
      </c>
      <c r="S16" s="3">
        <v>3.6573708000000007E-8</v>
      </c>
      <c r="T16" s="3">
        <v>2.4542882999999999E-7</v>
      </c>
      <c r="U16" s="3">
        <v>5.3898095999999997E-6</v>
      </c>
      <c r="V16" s="3">
        <v>7.2184950000000001E-7</v>
      </c>
      <c r="W16" s="3">
        <v>2.4061650000000001E-4</v>
      </c>
      <c r="X16" s="3">
        <v>2.6949048000000001E-7</v>
      </c>
      <c r="Y16" s="3">
        <v>4.0423571999999996E-7</v>
      </c>
      <c r="Z16" s="3">
        <v>4.0423571999999996E-7</v>
      </c>
      <c r="AA16" s="3">
        <v>4.0423571999999996E-7</v>
      </c>
      <c r="AB16" s="3">
        <v>1.4821976399999999E-6</v>
      </c>
      <c r="AC16" s="3" t="s">
        <v>432</v>
      </c>
      <c r="AD16" s="3" t="s">
        <v>432</v>
      </c>
      <c r="AE16" s="51"/>
      <c r="AF16" s="22">
        <v>141.93299999999999</v>
      </c>
      <c r="AG16" s="22" t="s">
        <v>431</v>
      </c>
      <c r="AH16" s="22">
        <v>339.3</v>
      </c>
      <c r="AI16" s="22" t="s">
        <v>431</v>
      </c>
      <c r="AJ16" s="22" t="s">
        <v>431</v>
      </c>
      <c r="AK16" s="22" t="s">
        <v>432</v>
      </c>
      <c r="AL16" s="40" t="s">
        <v>50</v>
      </c>
    </row>
    <row r="17" spans="1:38" ht="26.25" hidden="1" customHeight="1" outlineLevel="1" thickBot="1" x14ac:dyDescent="0.3">
      <c r="A17" s="118" t="s">
        <v>54</v>
      </c>
      <c r="B17" s="118" t="s">
        <v>59</v>
      </c>
      <c r="C17" s="119" t="s">
        <v>60</v>
      </c>
      <c r="D17" s="62"/>
      <c r="E17" s="3">
        <v>0.15323104799999998</v>
      </c>
      <c r="F17" s="3">
        <v>7.4673999999999999E-3</v>
      </c>
      <c r="G17" s="3">
        <v>1.4038712E-2</v>
      </c>
      <c r="H17" s="3" t="s">
        <v>431</v>
      </c>
      <c r="I17" s="3">
        <v>5.9739199999999998E-3</v>
      </c>
      <c r="J17" s="3">
        <v>5.9739199999999998E-3</v>
      </c>
      <c r="K17" s="3">
        <v>5.9739199999999998E-3</v>
      </c>
      <c r="L17" s="3">
        <v>3.3453952000000002E-3</v>
      </c>
      <c r="M17" s="3">
        <v>1.9713935999999998E-2</v>
      </c>
      <c r="N17" s="3">
        <v>2.0471680038348801E-5</v>
      </c>
      <c r="O17" s="3">
        <v>1.7921759999999999E-3</v>
      </c>
      <c r="P17" s="3">
        <v>3.5843519999999998E-5</v>
      </c>
      <c r="Q17" s="3">
        <v>8.9608799999999995E-6</v>
      </c>
      <c r="R17" s="3">
        <v>5.9739200000000006E-5</v>
      </c>
      <c r="S17" s="3">
        <v>6.5713119999999994E-5</v>
      </c>
      <c r="T17" s="3">
        <v>2.3895679999999999E-6</v>
      </c>
      <c r="U17" s="3">
        <v>3.2856559999999997E-5</v>
      </c>
      <c r="V17" s="3">
        <v>8.6621839999999999E-3</v>
      </c>
      <c r="W17" s="3">
        <v>5.9919999999999996E-5</v>
      </c>
      <c r="X17" s="3">
        <v>5.6752240000000002E-4</v>
      </c>
      <c r="Y17" s="3">
        <v>4.4804399999999996E-3</v>
      </c>
      <c r="Z17" s="3">
        <v>5.077832E-4</v>
      </c>
      <c r="AA17" s="3">
        <v>4.4804399999999998E-4</v>
      </c>
      <c r="AB17" s="3">
        <v>6.0037896E-3</v>
      </c>
      <c r="AC17" s="3" t="s">
        <v>431</v>
      </c>
      <c r="AD17" s="3" t="s">
        <v>431</v>
      </c>
      <c r="AE17" s="51"/>
      <c r="AF17" s="22">
        <v>298.69599999999997</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2.8958428000000001E-2</v>
      </c>
      <c r="F19" s="3">
        <v>3.246306E-3</v>
      </c>
      <c r="G19" s="3">
        <v>2.07499674E-3</v>
      </c>
      <c r="H19" s="3" t="s">
        <v>431</v>
      </c>
      <c r="I19" s="3">
        <v>9.2980516000000003E-4</v>
      </c>
      <c r="J19" s="3">
        <v>9.2980516000000003E-4</v>
      </c>
      <c r="K19" s="3">
        <v>9.2980516000000003E-4</v>
      </c>
      <c r="L19" s="3">
        <v>4.8314488000000003E-4</v>
      </c>
      <c r="M19" s="3">
        <v>5.5688379999999996E-3</v>
      </c>
      <c r="N19" s="3">
        <v>1.0408420383488E-6</v>
      </c>
      <c r="O19" s="3">
        <v>2.5688515979999999E-4</v>
      </c>
      <c r="P19" s="3">
        <v>5.6231880000000005E-5</v>
      </c>
      <c r="Q19" s="3">
        <v>1.0746200000000001E-5</v>
      </c>
      <c r="R19" s="3">
        <v>9.7900859999999997E-6</v>
      </c>
      <c r="S19" s="3">
        <v>9.6620171999999997E-6</v>
      </c>
      <c r="T19" s="3">
        <v>1.572486E-6</v>
      </c>
      <c r="U19" s="3">
        <v>1.0196076E-5</v>
      </c>
      <c r="V19" s="3">
        <v>1.3102740599999999E-3</v>
      </c>
      <c r="W19" s="3">
        <v>5.9919999999999996E-5</v>
      </c>
      <c r="X19" s="3">
        <v>8.1320000000000001E-5</v>
      </c>
      <c r="Y19" s="3">
        <v>6.4199999999999999E-4</v>
      </c>
      <c r="Z19" s="3">
        <v>7.2760000000000001E-5</v>
      </c>
      <c r="AA19" s="3">
        <v>6.4200000000000002E-5</v>
      </c>
      <c r="AB19" s="3">
        <v>8.6028000000000005E-4</v>
      </c>
      <c r="AC19" s="3" t="s">
        <v>431</v>
      </c>
      <c r="AD19" s="3" t="s">
        <v>431</v>
      </c>
      <c r="AE19" s="51"/>
      <c r="AF19" s="22">
        <v>137.422</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2.1956400000000001E-2</v>
      </c>
      <c r="F20" s="3">
        <v>1.07E-3</v>
      </c>
      <c r="G20" s="3">
        <v>2.0116000000000001E-3</v>
      </c>
      <c r="H20" s="3" t="s">
        <v>431</v>
      </c>
      <c r="I20" s="3">
        <v>8.5599999999999999E-4</v>
      </c>
      <c r="J20" s="3">
        <v>8.5599999999999999E-4</v>
      </c>
      <c r="K20" s="3">
        <v>8.5599999999999999E-4</v>
      </c>
      <c r="L20" s="3">
        <v>4.7936000000000002E-4</v>
      </c>
      <c r="M20" s="3">
        <v>2.8248000000000001E-3</v>
      </c>
      <c r="N20" s="3">
        <v>3.8348800000000003E-14</v>
      </c>
      <c r="O20" s="3">
        <v>2.5680000000000001E-4</v>
      </c>
      <c r="P20" s="3">
        <v>5.1359999999999996E-6</v>
      </c>
      <c r="Q20" s="3">
        <v>1.2839999999999999E-6</v>
      </c>
      <c r="R20" s="3">
        <v>8.5599999999999994E-6</v>
      </c>
      <c r="S20" s="3">
        <v>9.4159999999999993E-6</v>
      </c>
      <c r="T20" s="3">
        <v>3.4240000000000005E-7</v>
      </c>
      <c r="U20" s="3">
        <v>4.7079999999999996E-6</v>
      </c>
      <c r="V20" s="3">
        <v>1.2412E-3</v>
      </c>
      <c r="W20" s="3">
        <v>5.9919999999999996E-5</v>
      </c>
      <c r="X20" s="3">
        <v>8.1320000000000001E-5</v>
      </c>
      <c r="Y20" s="3">
        <v>6.4199999999999999E-4</v>
      </c>
      <c r="Z20" s="3">
        <v>7.2760000000000001E-5</v>
      </c>
      <c r="AA20" s="3">
        <v>6.4200000000000002E-5</v>
      </c>
      <c r="AB20" s="3">
        <v>8.6028000000000005E-4</v>
      </c>
      <c r="AC20" s="3" t="s">
        <v>431</v>
      </c>
      <c r="AD20" s="3" t="s">
        <v>431</v>
      </c>
      <c r="AE20" s="51"/>
      <c r="AF20" s="22">
        <v>42.8</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0.286819993</v>
      </c>
      <c r="F21" s="3">
        <v>0.144284631</v>
      </c>
      <c r="G21" s="3">
        <v>2.9329959740000001E-2</v>
      </c>
      <c r="H21" s="3">
        <v>1.5466000000000001E-2</v>
      </c>
      <c r="I21" s="3">
        <v>6.9169457160000003E-2</v>
      </c>
      <c r="J21" s="3">
        <v>7.0423457160000008E-2</v>
      </c>
      <c r="K21" s="3">
        <v>7.3349457160000006E-2</v>
      </c>
      <c r="L21" s="3">
        <v>2.2248896880000004E-2</v>
      </c>
      <c r="M21" s="3">
        <v>0.28008956800000001</v>
      </c>
      <c r="N21" s="3">
        <v>1.1327167642038349E-2</v>
      </c>
      <c r="O21" s="3">
        <v>8.5698577197999993E-3</v>
      </c>
      <c r="P21" s="3">
        <v>4.3342448E-4</v>
      </c>
      <c r="Q21" s="3">
        <v>1.2040035E-4</v>
      </c>
      <c r="R21" s="3">
        <v>9.7218102859999989E-3</v>
      </c>
      <c r="S21" s="3">
        <v>2.6236309571999999E-3</v>
      </c>
      <c r="T21" s="3">
        <v>8.4347012600000007E-4</v>
      </c>
      <c r="U21" s="3">
        <v>2.8116182599999999E-4</v>
      </c>
      <c r="V21" s="3">
        <v>0.22935625106000002</v>
      </c>
      <c r="W21" s="3">
        <v>1.0172E-4</v>
      </c>
      <c r="X21" s="3">
        <v>5.1729494999999993E-3</v>
      </c>
      <c r="Y21" s="3">
        <v>1.4527075E-2</v>
      </c>
      <c r="Z21" s="3">
        <v>2.9784284999999997E-3</v>
      </c>
      <c r="AA21" s="3">
        <v>2.4559075E-3</v>
      </c>
      <c r="AB21" s="3">
        <v>2.5134360499999998E-2</v>
      </c>
      <c r="AC21" s="3">
        <v>2.0899999999999998E-3</v>
      </c>
      <c r="AD21" s="3">
        <v>2.508E-5</v>
      </c>
      <c r="AE21" s="51"/>
      <c r="AF21" s="22">
        <v>617.22699999999998</v>
      </c>
      <c r="AG21" s="22">
        <v>0</v>
      </c>
      <c r="AH21" s="22">
        <v>158.4</v>
      </c>
      <c r="AI21" s="22">
        <v>418</v>
      </c>
      <c r="AJ21" s="22" t="s">
        <v>431</v>
      </c>
      <c r="AK21" s="22" t="s">
        <v>432</v>
      </c>
      <c r="AL21" s="40" t="s">
        <v>50</v>
      </c>
    </row>
    <row r="22" spans="1:38" ht="26.25" hidden="1" customHeight="1" outlineLevel="1" thickBot="1" x14ac:dyDescent="0.3">
      <c r="A22" s="118" t="s">
        <v>54</v>
      </c>
      <c r="B22" s="118" t="s">
        <v>69</v>
      </c>
      <c r="C22" s="119" t="s">
        <v>70</v>
      </c>
      <c r="D22" s="62"/>
      <c r="E22" s="3">
        <v>1.031004719</v>
      </c>
      <c r="F22" s="3">
        <v>0.26239913539999998</v>
      </c>
      <c r="G22" s="3">
        <v>2.4284008150000003</v>
      </c>
      <c r="H22" s="3" t="s">
        <v>431</v>
      </c>
      <c r="I22" s="3">
        <v>2.2390899999999998E-2</v>
      </c>
      <c r="J22" s="3">
        <v>0.33124258600000001</v>
      </c>
      <c r="K22" s="3">
        <v>0.34972089200000001</v>
      </c>
      <c r="L22" s="3">
        <v>1.2538904E-2</v>
      </c>
      <c r="M22" s="3">
        <v>2.5315046680000002</v>
      </c>
      <c r="N22" s="3">
        <v>0.3538171356</v>
      </c>
      <c r="O22" s="3">
        <v>1.1468834400000001E-2</v>
      </c>
      <c r="P22" s="3">
        <v>2.0988433599999998E-2</v>
      </c>
      <c r="Q22" s="3">
        <v>1.0592618349999999E-2</v>
      </c>
      <c r="R22" s="3">
        <v>3.5860641999999998E-2</v>
      </c>
      <c r="S22" s="3">
        <v>4.6442064899999996E-2</v>
      </c>
      <c r="T22" s="3">
        <v>8.9563600000000001E-6</v>
      </c>
      <c r="U22" s="3">
        <v>4.8747143500000008E-3</v>
      </c>
      <c r="V22" s="3">
        <v>0.56041840499999995</v>
      </c>
      <c r="W22" s="3">
        <v>0.535870874</v>
      </c>
      <c r="X22" s="3">
        <v>2.2472444889999996E-3</v>
      </c>
      <c r="Y22" s="3">
        <v>1.6948656746200001E-2</v>
      </c>
      <c r="Z22" s="3">
        <v>1.9657887646000001E-3</v>
      </c>
      <c r="AA22" s="3">
        <v>1.728153023E-3</v>
      </c>
      <c r="AB22" s="3">
        <v>2.2889843022799998E-2</v>
      </c>
      <c r="AC22" s="3">
        <v>1.6366499600000001E-3</v>
      </c>
      <c r="AD22" s="3">
        <v>4.4875885999999998E-4</v>
      </c>
      <c r="AE22" s="51"/>
      <c r="AF22" s="22">
        <v>1119.5450000000001</v>
      </c>
      <c r="AG22" s="22">
        <v>2639.7579999999998</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0.2811637904</v>
      </c>
      <c r="F24" s="3">
        <v>1.8845397440000002E-2</v>
      </c>
      <c r="G24" s="3">
        <v>2.422003348E-2</v>
      </c>
      <c r="H24" s="3">
        <v>0</v>
      </c>
      <c r="I24" s="3">
        <v>1.040345832E-2</v>
      </c>
      <c r="J24" s="3">
        <v>1.041384792E-2</v>
      </c>
      <c r="K24" s="3">
        <v>1.0414469520000001E-2</v>
      </c>
      <c r="L24" s="3">
        <v>5.7208465600000003E-3</v>
      </c>
      <c r="M24" s="3">
        <v>4.1412852799999997E-2</v>
      </c>
      <c r="N24" s="3">
        <v>4.8752004076697594E-5</v>
      </c>
      <c r="O24" s="3">
        <v>3.0594621995999999E-3</v>
      </c>
      <c r="P24" s="3">
        <v>2.0489856E-4</v>
      </c>
      <c r="Q24" s="3">
        <v>4.2134920000000003E-5</v>
      </c>
      <c r="R24" s="3">
        <v>1.06610572E-4</v>
      </c>
      <c r="S24" s="3">
        <v>1.144082744E-4</v>
      </c>
      <c r="T24" s="3">
        <v>7.5217240000000002E-6</v>
      </c>
      <c r="U24" s="3">
        <v>7.1603631999999994E-5</v>
      </c>
      <c r="V24" s="3">
        <v>1.4996572119999999E-2</v>
      </c>
      <c r="W24" s="3">
        <v>1.9442640000000001E-4</v>
      </c>
      <c r="X24" s="3">
        <v>9.6870764040000003E-4</v>
      </c>
      <c r="Y24" s="3">
        <v>7.6476652303199997E-3</v>
      </c>
      <c r="Z24" s="3">
        <v>8.6673690455999993E-4</v>
      </c>
      <c r="AA24" s="3">
        <v>7.6476764280000004E-4</v>
      </c>
      <c r="AB24" s="3">
        <v>1.024787741808E-2</v>
      </c>
      <c r="AC24" s="3">
        <v>5.5056E-8</v>
      </c>
      <c r="AD24" s="3">
        <v>1.5096000000000002E-8</v>
      </c>
      <c r="AE24" s="51"/>
      <c r="AF24" s="22">
        <v>699.08799999999997</v>
      </c>
      <c r="AG24" s="22" t="s">
        <v>431</v>
      </c>
      <c r="AH24" s="22">
        <v>75.599999999999994</v>
      </c>
      <c r="AI24" s="22" t="s">
        <v>431</v>
      </c>
      <c r="AJ24" s="22" t="s">
        <v>431</v>
      </c>
      <c r="AK24" s="22" t="s">
        <v>432</v>
      </c>
      <c r="AL24" s="40" t="s">
        <v>50</v>
      </c>
    </row>
    <row r="25" spans="1:38" ht="26.25" customHeight="1" thickBot="1" x14ac:dyDescent="0.3">
      <c r="A25" s="140" t="s">
        <v>74</v>
      </c>
      <c r="B25" s="140" t="s">
        <v>75</v>
      </c>
      <c r="C25" s="141" t="s">
        <v>76</v>
      </c>
      <c r="D25" s="62"/>
      <c r="E25" s="3">
        <v>5.9722560000000015E-2</v>
      </c>
      <c r="F25" s="3">
        <v>2.3329125000000005E-3</v>
      </c>
      <c r="G25" s="3">
        <v>4.665825000000001E-3</v>
      </c>
      <c r="H25" s="3" t="s">
        <v>432</v>
      </c>
      <c r="I25" s="3">
        <v>9.3316500000000023E-4</v>
      </c>
      <c r="J25" s="3">
        <v>9.3316500000000023E-4</v>
      </c>
      <c r="K25" s="3">
        <v>9.3316500000000023E-4</v>
      </c>
      <c r="L25" s="3" t="s">
        <v>432</v>
      </c>
      <c r="M25" s="3">
        <v>5.1324075000000009E-3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200.63047500000005</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2.1225311899999998E-2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1724.36</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1.5969444999999998E-3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0.15541347131109673</v>
      </c>
      <c r="F34" s="3">
        <v>1.379146262588931E-2</v>
      </c>
      <c r="G34" s="3" t="s">
        <v>434</v>
      </c>
      <c r="H34" s="3">
        <v>2.0761341587360252E-5</v>
      </c>
      <c r="I34" s="3">
        <v>4.0632911392405064E-3</v>
      </c>
      <c r="J34" s="3">
        <v>4.270904555114109E-3</v>
      </c>
      <c r="K34" s="3">
        <v>4.508177030398226E-3</v>
      </c>
      <c r="L34" s="3" t="s">
        <v>432</v>
      </c>
      <c r="M34" s="3">
        <v>3.1735193569250669E-2</v>
      </c>
      <c r="N34" s="3" t="s">
        <v>432</v>
      </c>
      <c r="O34" s="3">
        <v>2.9659059410514646E-11</v>
      </c>
      <c r="P34" s="3" t="s">
        <v>432</v>
      </c>
      <c r="Q34" s="3" t="s">
        <v>431</v>
      </c>
      <c r="R34" s="3">
        <v>1.4829529705257323E-10</v>
      </c>
      <c r="S34" s="3">
        <v>5.0420400997874892E-9</v>
      </c>
      <c r="T34" s="3">
        <v>2.0761341587360254E-10</v>
      </c>
      <c r="U34" s="3">
        <v>2.9659059410514646E-11</v>
      </c>
      <c r="V34" s="3">
        <v>2.9659059410514647E-9</v>
      </c>
      <c r="W34" s="3" t="s">
        <v>432</v>
      </c>
      <c r="X34" s="3">
        <v>8.8977178231543935E-14</v>
      </c>
      <c r="Y34" s="3">
        <v>1.4829529705257324E-13</v>
      </c>
      <c r="Z34" s="3" t="s">
        <v>432</v>
      </c>
      <c r="AA34" s="3">
        <v>2.9659059410514646E-11</v>
      </c>
      <c r="AB34" s="3">
        <v>2.6716880716991588E-10</v>
      </c>
      <c r="AC34" s="3" t="s">
        <v>432</v>
      </c>
      <c r="AD34" s="3" t="s">
        <v>432</v>
      </c>
      <c r="AE34" s="51"/>
      <c r="AF34" s="22">
        <v>128.4</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1.4275893929594383</v>
      </c>
      <c r="F35" s="3">
        <v>3.4602235978933756E-2</v>
      </c>
      <c r="G35" s="3">
        <v>3.5986325418091103E-2</v>
      </c>
      <c r="H35" s="3" t="s">
        <v>432</v>
      </c>
      <c r="I35" s="3">
        <v>2.1156795712833784E-2</v>
      </c>
      <c r="J35" s="3">
        <v>2.1156795712833784E-2</v>
      </c>
      <c r="K35" s="3">
        <v>2.1156795712833784E-2</v>
      </c>
      <c r="L35" s="3">
        <v>9.5502171301857161E-4</v>
      </c>
      <c r="M35" s="3">
        <v>7.59271920909175E-2</v>
      </c>
      <c r="N35" s="3">
        <v>2.570451815577936E-3</v>
      </c>
      <c r="O35" s="3">
        <v>1.9772706273676432E-4</v>
      </c>
      <c r="P35" s="3">
        <v>5.9318118821029297E-4</v>
      </c>
      <c r="Q35" s="3">
        <v>7.9090825094705729E-4</v>
      </c>
      <c r="R35" s="3">
        <v>9.8863531368382162E-4</v>
      </c>
      <c r="S35" s="3">
        <v>1.7399981520835259E-2</v>
      </c>
      <c r="T35" s="3">
        <v>1.977270627367643E-2</v>
      </c>
      <c r="U35" s="3">
        <v>1.9772706273676432E-3</v>
      </c>
      <c r="V35" s="3">
        <v>2.3727247528411717E-2</v>
      </c>
      <c r="W35" s="3">
        <v>2.5704518155779361E-6</v>
      </c>
      <c r="X35" s="3">
        <v>1.5818165018941145E-6</v>
      </c>
      <c r="Y35" s="3">
        <v>1.9772706273676431E-7</v>
      </c>
      <c r="Z35" s="3" t="s">
        <v>432</v>
      </c>
      <c r="AA35" s="3">
        <v>1.9772706273676431E-8</v>
      </c>
      <c r="AB35" s="3">
        <v>1.8388616834519081E-6</v>
      </c>
      <c r="AC35" s="3" t="s">
        <v>432</v>
      </c>
      <c r="AD35" s="3" t="s">
        <v>432</v>
      </c>
      <c r="AE35" s="51"/>
      <c r="AF35" s="22">
        <v>856</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1.0250170932273861</v>
      </c>
      <c r="F36" s="3">
        <v>0.19886399334750068</v>
      </c>
      <c r="G36" s="3" t="s">
        <v>433</v>
      </c>
      <c r="H36" s="3">
        <v>1.8685207428624224E-4</v>
      </c>
      <c r="I36" s="3">
        <v>0.12278850595953063</v>
      </c>
      <c r="J36" s="3">
        <v>0.12278850595953063</v>
      </c>
      <c r="K36" s="3">
        <v>0.12278850595953063</v>
      </c>
      <c r="L36" s="3" t="s">
        <v>434</v>
      </c>
      <c r="M36" s="3">
        <v>0.52852443869537091</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1377.6</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0.19359695199999999</v>
      </c>
      <c r="F39" s="3">
        <v>0.2790434758</v>
      </c>
      <c r="G39" s="3">
        <v>5.9941150510000006E-2</v>
      </c>
      <c r="H39" s="3">
        <v>3.0228999999999999E-2</v>
      </c>
      <c r="I39" s="3">
        <v>0.14014590333999999</v>
      </c>
      <c r="J39" s="3">
        <v>0.14384925334000001</v>
      </c>
      <c r="K39" s="3">
        <v>0.14970605534</v>
      </c>
      <c r="L39" s="3">
        <v>4.0393787112000007E-2</v>
      </c>
      <c r="M39" s="3">
        <v>0.54890455900000001</v>
      </c>
      <c r="N39" s="3">
        <v>2.7576029682999999E-2</v>
      </c>
      <c r="O39" s="3">
        <v>6.441621413769999E-2</v>
      </c>
      <c r="P39" s="3">
        <v>7.5769390000000013E-4</v>
      </c>
      <c r="Q39" s="3">
        <v>5.2198529999999998E-4</v>
      </c>
      <c r="R39" s="3">
        <v>2.2654826988999999E-2</v>
      </c>
      <c r="S39" s="3">
        <v>6.3245101978000005E-3</v>
      </c>
      <c r="T39" s="3">
        <v>4.6703063988999996E-2</v>
      </c>
      <c r="U39" s="3">
        <v>5.42886874E-4</v>
      </c>
      <c r="V39" s="3">
        <v>0.42948660769000002</v>
      </c>
      <c r="W39" s="3">
        <v>4.0779579999999996E-3</v>
      </c>
      <c r="X39" s="3">
        <v>8.1706818405130003E-3</v>
      </c>
      <c r="Y39" s="3">
        <v>1.30773770395054E-2</v>
      </c>
      <c r="Z39" s="3">
        <v>4.0856097329581998E-3</v>
      </c>
      <c r="AA39" s="3">
        <v>3.2685379521910003E-3</v>
      </c>
      <c r="AB39" s="3">
        <v>2.8602206565167602E-2</v>
      </c>
      <c r="AC39" s="3">
        <v>4.0972841662399997E-3</v>
      </c>
      <c r="AD39" s="3">
        <v>5.2413210959999999E-5</v>
      </c>
      <c r="AE39" s="51"/>
      <c r="AF39" s="22">
        <v>1446.5450000000001</v>
      </c>
      <c r="AG39" s="22">
        <v>19.686</v>
      </c>
      <c r="AH39" s="22" t="s">
        <v>431</v>
      </c>
      <c r="AI39" s="22">
        <v>817</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0.25897970000000003</v>
      </c>
      <c r="F41" s="3">
        <v>2.0908832857999999</v>
      </c>
      <c r="G41" s="3">
        <v>9.2539221010000006E-2</v>
      </c>
      <c r="H41" s="3">
        <v>0.247863</v>
      </c>
      <c r="I41" s="3">
        <v>1.07665997634</v>
      </c>
      <c r="J41" s="3">
        <v>1.0969341503399999</v>
      </c>
      <c r="K41" s="3">
        <v>1.14396495234</v>
      </c>
      <c r="L41" s="3">
        <v>0.30038941775200001</v>
      </c>
      <c r="M41" s="3">
        <v>3.9369150530000003</v>
      </c>
      <c r="N41" s="3">
        <v>0.183548914733</v>
      </c>
      <c r="O41" s="3">
        <v>8.7125543132700004E-2</v>
      </c>
      <c r="P41" s="3">
        <v>4.2523297000000007E-3</v>
      </c>
      <c r="Q41" s="3">
        <v>1.6969243000000001E-3</v>
      </c>
      <c r="R41" s="3">
        <v>0.15438765913899999</v>
      </c>
      <c r="S41" s="3">
        <v>4.0547484627800001E-2</v>
      </c>
      <c r="T41" s="3">
        <v>1.3698816139E-2</v>
      </c>
      <c r="U41" s="3">
        <v>3.5852495739999999E-3</v>
      </c>
      <c r="V41" s="3">
        <v>3.43634640319</v>
      </c>
      <c r="W41" s="3">
        <v>4.6661580000000001E-3</v>
      </c>
      <c r="X41" s="3">
        <v>6.6990000895712998E-2</v>
      </c>
      <c r="Y41" s="3">
        <v>0.1071840011595054</v>
      </c>
      <c r="Z41" s="3">
        <v>3.3495000466558199E-2</v>
      </c>
      <c r="AA41" s="3">
        <v>2.6796000364191001E-2</v>
      </c>
      <c r="AB41" s="3">
        <v>0.23446500288596758</v>
      </c>
      <c r="AC41" s="3">
        <v>3.3507205319999997E-2</v>
      </c>
      <c r="AD41" s="3">
        <v>4.0528662E-4</v>
      </c>
      <c r="AE41" s="51"/>
      <c r="AF41" s="22">
        <v>3453.703</v>
      </c>
      <c r="AG41" s="22">
        <v>9.843</v>
      </c>
      <c r="AH41" s="22" t="s">
        <v>431</v>
      </c>
      <c r="AI41" s="22">
        <v>6699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2.6245499322263917</v>
      </c>
      <c r="F43" s="3">
        <v>0.42039005310810229</v>
      </c>
      <c r="G43" s="3">
        <v>5.522E-3</v>
      </c>
      <c r="H43" s="3">
        <v>1.9183350769301191E-2</v>
      </c>
      <c r="I43" s="3">
        <v>0.22603100270914728</v>
      </c>
      <c r="J43" s="3">
        <v>0.22753700270914728</v>
      </c>
      <c r="K43" s="3">
        <v>0.23105100270914727</v>
      </c>
      <c r="L43" s="3">
        <v>1.6413388400986262</v>
      </c>
      <c r="M43" s="3">
        <v>1.1597204966394197</v>
      </c>
      <c r="N43" s="3">
        <v>1.3554000696584504E-2</v>
      </c>
      <c r="O43" s="3">
        <v>6.5261294870384758E-3</v>
      </c>
      <c r="P43" s="3">
        <v>2.8115808442308131E-4</v>
      </c>
      <c r="Q43" s="3">
        <v>9.5379999999999998E-5</v>
      </c>
      <c r="R43" s="3">
        <v>1.1546000000000001E-2</v>
      </c>
      <c r="S43" s="3">
        <v>3.0119999999999999E-3</v>
      </c>
      <c r="T43" s="3">
        <v>1.0039999999999999E-3</v>
      </c>
      <c r="U43" s="3">
        <v>2.5099999999999998E-4</v>
      </c>
      <c r="V43" s="3">
        <v>0.25702399999999997</v>
      </c>
      <c r="W43" s="3">
        <v>5.02E-5</v>
      </c>
      <c r="X43" s="3">
        <v>5.0200000000000002E-3</v>
      </c>
      <c r="Y43" s="3">
        <v>8.0319999999999992E-3</v>
      </c>
      <c r="Z43" s="3">
        <v>2.5100000000000001E-3</v>
      </c>
      <c r="AA43" s="3">
        <v>2.0079999999999998E-3</v>
      </c>
      <c r="AB43" s="3">
        <v>1.7569999999999999E-2</v>
      </c>
      <c r="AC43" s="3">
        <v>2.5100000000000001E-3</v>
      </c>
      <c r="AD43" s="3">
        <v>3.012E-5</v>
      </c>
      <c r="AE43" s="51"/>
      <c r="AF43" s="22">
        <v>3307.9969999999998</v>
      </c>
      <c r="AG43" s="22">
        <v>0</v>
      </c>
      <c r="AH43" s="22" t="s">
        <v>431</v>
      </c>
      <c r="AI43" s="22">
        <v>502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2.4000000000000002E-3</v>
      </c>
      <c r="G48" s="3" t="s">
        <v>432</v>
      </c>
      <c r="H48" s="3" t="s">
        <v>432</v>
      </c>
      <c r="I48" s="3">
        <v>1.0545000000000001E-3</v>
      </c>
      <c r="J48" s="3">
        <v>4.4099999999999999E-4</v>
      </c>
      <c r="K48" s="3">
        <v>4.6499999999999999E-5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3.0000000000000001E-3</v>
      </c>
      <c r="AL48" s="40" t="s">
        <v>123</v>
      </c>
    </row>
    <row r="49" spans="1:38" ht="26.25" hidden="1"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0.47094854574350331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36.858800000000002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0.29203200000000001</v>
      </c>
      <c r="J57" s="3">
        <v>0.52565760000000006</v>
      </c>
      <c r="K57" s="3">
        <v>0.58406400000000003</v>
      </c>
      <c r="L57" s="3">
        <v>0.87609599999999999</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2246.4</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7.1500000000000008E-2</v>
      </c>
      <c r="F72" s="3">
        <v>2.5299999999999996E-2</v>
      </c>
      <c r="G72" s="3">
        <v>3.3000000000000002E-2</v>
      </c>
      <c r="H72" s="3" t="s">
        <v>432</v>
      </c>
      <c r="I72" s="3">
        <v>1.155E-2</v>
      </c>
      <c r="J72" s="3">
        <v>1.32E-2</v>
      </c>
      <c r="K72" s="3">
        <v>1.6500000000000001E-2</v>
      </c>
      <c r="L72" s="3">
        <v>4.1579999999999994E-3</v>
      </c>
      <c r="M72" s="3">
        <v>0.93500000000000005</v>
      </c>
      <c r="N72" s="3">
        <v>1.43</v>
      </c>
      <c r="O72" s="3">
        <v>0.11</v>
      </c>
      <c r="P72" s="3">
        <v>2.75E-2</v>
      </c>
      <c r="Q72" s="3">
        <v>8.2500000000000004E-3</v>
      </c>
      <c r="R72" s="3">
        <v>5.5E-2</v>
      </c>
      <c r="S72" s="3">
        <v>1.0999999999999999E-2</v>
      </c>
      <c r="T72" s="3">
        <v>0.38500000000000001</v>
      </c>
      <c r="U72" s="3" t="s">
        <v>432</v>
      </c>
      <c r="V72" s="3">
        <v>1.98</v>
      </c>
      <c r="W72" s="3">
        <v>1.65</v>
      </c>
      <c r="X72" s="3" t="s">
        <v>432</v>
      </c>
      <c r="Y72" s="3" t="s">
        <v>432</v>
      </c>
      <c r="Z72" s="3" t="s">
        <v>432</v>
      </c>
      <c r="AA72" s="3" t="s">
        <v>432</v>
      </c>
      <c r="AB72" s="3">
        <v>2.6400000000000002E-4</v>
      </c>
      <c r="AC72" s="3" t="s">
        <v>432</v>
      </c>
      <c r="AD72" s="3">
        <v>1.3750000000000001E-3</v>
      </c>
      <c r="AE72" s="51"/>
      <c r="AF72" s="22">
        <v>0</v>
      </c>
      <c r="AG72" s="22">
        <v>0</v>
      </c>
      <c r="AH72" s="22">
        <v>0</v>
      </c>
      <c r="AI72" s="22">
        <v>0</v>
      </c>
      <c r="AJ72" s="22">
        <v>0</v>
      </c>
      <c r="AK72" s="22">
        <v>550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3.4773240000000003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2.89777</v>
      </c>
      <c r="AL82" s="40" t="s">
        <v>220</v>
      </c>
    </row>
    <row r="83" spans="1:38" ht="26.25" hidden="1" customHeight="1" outlineLevel="1" thickBot="1" x14ac:dyDescent="0.3">
      <c r="A83" s="134" t="s">
        <v>54</v>
      </c>
      <c r="B83" s="138" t="s">
        <v>212</v>
      </c>
      <c r="C83" s="137" t="s">
        <v>213</v>
      </c>
      <c r="D83" s="62"/>
      <c r="E83" s="3" t="s">
        <v>432</v>
      </c>
      <c r="F83" s="3">
        <v>4.5904000000000002E-4</v>
      </c>
      <c r="G83" s="3" t="s">
        <v>432</v>
      </c>
      <c r="H83" s="3" t="s">
        <v>432</v>
      </c>
      <c r="I83" s="3">
        <v>2.869E-3</v>
      </c>
      <c r="J83" s="3">
        <v>5.7379999999999994E-2</v>
      </c>
      <c r="K83" s="3">
        <v>0.43034999999999995</v>
      </c>
      <c r="L83" s="3">
        <v>1.6353299999999999E-4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28.69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0.25864022399999997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129.32011199999999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0.15412663999999995</v>
      </c>
      <c r="F99" s="3">
        <v>2.8647320000000001</v>
      </c>
      <c r="G99" s="3" t="s">
        <v>432</v>
      </c>
      <c r="H99" s="3">
        <v>6.6347720000000017</v>
      </c>
      <c r="I99" s="3">
        <v>0.22427999999999998</v>
      </c>
      <c r="J99" s="3">
        <v>0.22427999999999998</v>
      </c>
      <c r="K99" s="3">
        <v>0.49127999999999994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60.997999999999998</v>
      </c>
      <c r="AL99" s="40" t="s">
        <v>246</v>
      </c>
    </row>
    <row r="100" spans="1:38" ht="26.25" hidden="1" customHeight="1" outlineLevel="1" thickBot="1" x14ac:dyDescent="0.3">
      <c r="A100" s="129" t="s">
        <v>244</v>
      </c>
      <c r="B100" s="129" t="s">
        <v>247</v>
      </c>
      <c r="C100" s="130" t="s">
        <v>409</v>
      </c>
      <c r="D100" s="74"/>
      <c r="E100" s="3">
        <v>1.7763532379999992E-2</v>
      </c>
      <c r="F100" s="3">
        <v>0.51195586199999998</v>
      </c>
      <c r="G100" s="3" t="s">
        <v>432</v>
      </c>
      <c r="H100" s="3">
        <v>0.94460262600000011</v>
      </c>
      <c r="I100" s="3">
        <v>3.8375369999999999E-2</v>
      </c>
      <c r="J100" s="3">
        <v>3.8375369999999999E-2</v>
      </c>
      <c r="K100" s="3">
        <v>8.3857289999999987E-2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28.059722328913224</v>
      </c>
      <c r="AL100" s="40" t="s">
        <v>246</v>
      </c>
    </row>
    <row r="101" spans="1:38" ht="26.25" hidden="1" customHeight="1" outlineLevel="1" thickBot="1" x14ac:dyDescent="0.3">
      <c r="A101" s="129" t="s">
        <v>244</v>
      </c>
      <c r="B101" s="129" t="s">
        <v>248</v>
      </c>
      <c r="C101" s="130" t="s">
        <v>249</v>
      </c>
      <c r="D101" s="74"/>
      <c r="E101" s="3">
        <v>2.2266155999999999E-2</v>
      </c>
      <c r="F101" s="3">
        <v>0.31358169700000005</v>
      </c>
      <c r="G101" s="3" t="s">
        <v>432</v>
      </c>
      <c r="H101" s="3">
        <v>0.74220520000000001</v>
      </c>
      <c r="I101" s="3">
        <v>0.11133077999999999</v>
      </c>
      <c r="J101" s="3">
        <v>0.11133077999999999</v>
      </c>
      <c r="K101" s="3">
        <v>0.25977182000000004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190.84299999999999</v>
      </c>
      <c r="AL101" s="40" t="s">
        <v>246</v>
      </c>
    </row>
    <row r="102" spans="1:38" ht="26.25" hidden="1" customHeight="1" outlineLevel="1" thickBot="1" x14ac:dyDescent="0.3">
      <c r="A102" s="129" t="s">
        <v>244</v>
      </c>
      <c r="B102" s="129" t="s">
        <v>250</v>
      </c>
      <c r="C102" s="130" t="s">
        <v>387</v>
      </c>
      <c r="D102" s="74"/>
      <c r="E102" s="3">
        <v>3.7087999999999996E-2</v>
      </c>
      <c r="F102" s="3">
        <v>0.17138</v>
      </c>
      <c r="G102" s="3" t="s">
        <v>432</v>
      </c>
      <c r="H102" s="3">
        <v>1.2387999999999999</v>
      </c>
      <c r="I102" s="3">
        <v>2.3560000000000001E-2</v>
      </c>
      <c r="J102" s="3">
        <v>2.3560000000000001E-2</v>
      </c>
      <c r="K102" s="3">
        <v>0.12692000000000001</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20.571999999999999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1.0404E-2</v>
      </c>
      <c r="F104" s="3">
        <v>0.46991400000000005</v>
      </c>
      <c r="G104" s="3" t="s">
        <v>432</v>
      </c>
      <c r="H104" s="3">
        <v>0.3468</v>
      </c>
      <c r="I104" s="3">
        <v>5.2019999999999997E-2</v>
      </c>
      <c r="J104" s="3">
        <v>5.2019999999999997E-2</v>
      </c>
      <c r="K104" s="3">
        <v>0.12138000000000002</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29.675000000000001</v>
      </c>
      <c r="AL104" s="40" t="s">
        <v>246</v>
      </c>
    </row>
    <row r="105" spans="1:38" ht="26.25" hidden="1" customHeight="1" outlineLevel="1" thickBot="1" x14ac:dyDescent="0.3">
      <c r="A105" s="129" t="s">
        <v>244</v>
      </c>
      <c r="B105" s="129" t="s">
        <v>255</v>
      </c>
      <c r="C105" s="130" t="s">
        <v>256</v>
      </c>
      <c r="D105" s="74"/>
      <c r="E105" s="3">
        <v>7.8949999999999992E-3</v>
      </c>
      <c r="F105" s="3">
        <v>0.1350045</v>
      </c>
      <c r="G105" s="3" t="s">
        <v>432</v>
      </c>
      <c r="H105" s="3">
        <v>0.22105999999999998</v>
      </c>
      <c r="I105" s="3">
        <v>6.9476E-3</v>
      </c>
      <c r="J105" s="3">
        <v>6.9476E-3</v>
      </c>
      <c r="K105" s="3">
        <v>1.5158399999999999E-2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4.8579999999999997</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8.3075999999999997E-2</v>
      </c>
      <c r="F107" s="3">
        <v>0.97910999999999992</v>
      </c>
      <c r="G107" s="3" t="s">
        <v>432</v>
      </c>
      <c r="H107" s="3">
        <v>0.94943999999999995</v>
      </c>
      <c r="I107" s="3">
        <v>0.23735999999999999</v>
      </c>
      <c r="J107" s="3">
        <v>0.23735999999999999</v>
      </c>
      <c r="K107" s="3">
        <v>1.1274599999999999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534.41</v>
      </c>
      <c r="AL107" s="40" t="s">
        <v>246</v>
      </c>
    </row>
    <row r="108" spans="1:38" ht="26.25" hidden="1" customHeight="1" outlineLevel="1" thickBot="1" x14ac:dyDescent="0.3">
      <c r="A108" s="129" t="s">
        <v>244</v>
      </c>
      <c r="B108" s="129" t="s">
        <v>260</v>
      </c>
      <c r="C108" s="130" t="s">
        <v>381</v>
      </c>
      <c r="D108" s="74"/>
      <c r="E108" s="3">
        <v>8.0837999999999993E-2</v>
      </c>
      <c r="F108" s="3">
        <v>0.32335199999999997</v>
      </c>
      <c r="G108" s="3" t="s">
        <v>432</v>
      </c>
      <c r="H108" s="3">
        <v>0.38921999999999995</v>
      </c>
      <c r="I108" s="3">
        <v>5.9879999999999996E-2</v>
      </c>
      <c r="J108" s="3">
        <v>5.9879999999999996E-2</v>
      </c>
      <c r="K108" s="3">
        <v>0.11975999999999999</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81.805000000000007</v>
      </c>
      <c r="AL108" s="40" t="s">
        <v>246</v>
      </c>
    </row>
    <row r="109" spans="1:38" ht="26.25" hidden="1" customHeight="1" outlineLevel="1" thickBot="1" x14ac:dyDescent="0.3">
      <c r="A109" s="129" t="s">
        <v>244</v>
      </c>
      <c r="B109" s="129" t="s">
        <v>261</v>
      </c>
      <c r="C109" s="130" t="s">
        <v>382</v>
      </c>
      <c r="D109" s="74"/>
      <c r="E109" s="3">
        <v>1.8872999999999997E-2</v>
      </c>
      <c r="F109" s="3">
        <v>0.34181099999999998</v>
      </c>
      <c r="G109" s="3" t="s">
        <v>432</v>
      </c>
      <c r="H109" s="3">
        <v>0.39144000000000007</v>
      </c>
      <c r="I109" s="3">
        <v>7.689E-2</v>
      </c>
      <c r="J109" s="3">
        <v>7.689E-2</v>
      </c>
      <c r="K109" s="3">
        <v>7.689E-2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1.9930000000000001</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2.1459999999999999</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0.57328898666666661</v>
      </c>
      <c r="F112" s="3" t="s">
        <v>432</v>
      </c>
      <c r="G112" s="3" t="s">
        <v>432</v>
      </c>
      <c r="H112" s="3">
        <v>2.1498336999999998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30711910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6.2841661570000005</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4.2213104000000001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4.6300963278088768E-2</v>
      </c>
      <c r="G125" s="3" t="s">
        <v>432</v>
      </c>
      <c r="H125" s="3" t="s">
        <v>432</v>
      </c>
      <c r="I125" s="3">
        <v>1.5698793000000003E-6</v>
      </c>
      <c r="J125" s="3">
        <v>1.0418289900000003E-5</v>
      </c>
      <c r="K125" s="3">
        <v>2.2025882300000008E-5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2895092</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0.21580000000000002</v>
      </c>
      <c r="F131" s="3">
        <v>5.8099999999999992E-2</v>
      </c>
      <c r="G131" s="3">
        <v>2.6560000000000004E-2</v>
      </c>
      <c r="H131" s="3" t="s">
        <v>432</v>
      </c>
      <c r="I131" s="3">
        <v>3.3615000000000007E-4</v>
      </c>
      <c r="J131" s="3">
        <v>8.9639999999999997E-3</v>
      </c>
      <c r="K131" s="3">
        <v>1.2449999999999999E-2</v>
      </c>
      <c r="L131" s="3">
        <v>2.8634999999999999E-4</v>
      </c>
      <c r="M131" s="3">
        <v>1.6600000000000002E-3</v>
      </c>
      <c r="N131" s="3">
        <v>7.4700000000000001E-3</v>
      </c>
      <c r="O131" s="3">
        <v>2.4899999999999996E-3</v>
      </c>
      <c r="P131" s="3">
        <v>2.7389999999999999</v>
      </c>
      <c r="Q131" s="3">
        <v>1.66E-2</v>
      </c>
      <c r="R131" s="3">
        <v>2.4899999999999999E-2</v>
      </c>
      <c r="S131" s="3" t="s">
        <v>432</v>
      </c>
      <c r="T131" s="3">
        <v>3.3200000000000005E-3</v>
      </c>
      <c r="U131" s="3" t="s">
        <v>432</v>
      </c>
      <c r="V131" s="3" t="s">
        <v>432</v>
      </c>
      <c r="W131" s="3">
        <v>2.4899999999999998E-4</v>
      </c>
      <c r="X131" s="3" t="s">
        <v>433</v>
      </c>
      <c r="Y131" s="3" t="s">
        <v>433</v>
      </c>
      <c r="Z131" s="3" t="s">
        <v>433</v>
      </c>
      <c r="AA131" s="3" t="s">
        <v>433</v>
      </c>
      <c r="AB131" s="3">
        <v>2.4899999999999998E-4</v>
      </c>
      <c r="AC131" s="3">
        <v>8.3000000000000007</v>
      </c>
      <c r="AD131" s="3">
        <v>1.6600000000000001</v>
      </c>
      <c r="AE131" s="51"/>
      <c r="AF131" s="22" t="s">
        <v>432</v>
      </c>
      <c r="AG131" s="22" t="s">
        <v>432</v>
      </c>
      <c r="AH131" s="22" t="s">
        <v>432</v>
      </c>
      <c r="AI131" s="22" t="s">
        <v>432</v>
      </c>
      <c r="AJ131" s="22" t="s">
        <v>432</v>
      </c>
      <c r="AK131" s="22">
        <v>83</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0.26309443800000004</v>
      </c>
      <c r="F135" s="3">
        <v>0.10176294300000001</v>
      </c>
      <c r="G135" s="3">
        <v>9.1007510000000007E-3</v>
      </c>
      <c r="H135" s="3" t="s">
        <v>432</v>
      </c>
      <c r="I135" s="3">
        <v>0.34665587900000011</v>
      </c>
      <c r="J135" s="3">
        <v>0.37313079100000002</v>
      </c>
      <c r="K135" s="3">
        <v>0.38388622400000005</v>
      </c>
      <c r="L135" s="3">
        <v>3.4748322000000005E-2</v>
      </c>
      <c r="M135" s="3">
        <v>4.6190448030000004</v>
      </c>
      <c r="N135" s="3">
        <v>4.0539709E-2</v>
      </c>
      <c r="O135" s="3">
        <v>8.2734100000000019E-3</v>
      </c>
      <c r="P135" s="3" t="s">
        <v>432</v>
      </c>
      <c r="Q135" s="3">
        <v>3.3920981000000003E-2</v>
      </c>
      <c r="R135" s="3">
        <v>8.273410000000001E-4</v>
      </c>
      <c r="S135" s="3">
        <v>1.6546820000000004E-2</v>
      </c>
      <c r="T135" s="3" t="s">
        <v>432</v>
      </c>
      <c r="U135" s="3" t="s">
        <v>432</v>
      </c>
      <c r="V135" s="3" t="s">
        <v>432</v>
      </c>
      <c r="W135" s="3">
        <v>8.273410000000001E-4</v>
      </c>
      <c r="X135" s="3">
        <v>0.19277045300000004</v>
      </c>
      <c r="Y135" s="3">
        <v>0.38305888300000002</v>
      </c>
      <c r="Z135" s="3">
        <v>0.19277045300000004</v>
      </c>
      <c r="AA135" s="3" t="s">
        <v>432</v>
      </c>
      <c r="AB135" s="3">
        <v>0.76859978900000014</v>
      </c>
      <c r="AC135" s="3" t="s">
        <v>432</v>
      </c>
      <c r="AD135" s="3" t="s">
        <v>432</v>
      </c>
      <c r="AE135" s="51"/>
      <c r="AF135" s="22" t="s">
        <v>432</v>
      </c>
      <c r="AG135" s="22" t="s">
        <v>432</v>
      </c>
      <c r="AH135" s="22" t="s">
        <v>432</v>
      </c>
      <c r="AI135" s="22" t="s">
        <v>432</v>
      </c>
      <c r="AJ135" s="22" t="s">
        <v>432</v>
      </c>
      <c r="AK135" s="22">
        <v>82.734100000000012</v>
      </c>
      <c r="AL135" s="40" t="s">
        <v>413</v>
      </c>
    </row>
    <row r="136" spans="1:38" ht="26.25" hidden="1" customHeight="1" outlineLevel="1" thickBot="1" x14ac:dyDescent="0.3">
      <c r="A136" s="125" t="s">
        <v>289</v>
      </c>
      <c r="B136" s="125" t="s">
        <v>314</v>
      </c>
      <c r="C136" s="126" t="s">
        <v>315</v>
      </c>
      <c r="D136" s="62"/>
      <c r="E136" s="3" t="s">
        <v>432</v>
      </c>
      <c r="F136" s="3">
        <v>0.38907750000000002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9.1501310701709802</v>
      </c>
      <c r="F141" s="16">
        <f t="shared" ref="F141:AD141" si="0">SUM(F14:F140)</f>
        <v>14.419625769822019</v>
      </c>
      <c r="G141" s="16">
        <f t="shared" si="0"/>
        <v>2.7675369852710907</v>
      </c>
      <c r="H141" s="16">
        <f t="shared" si="0"/>
        <v>24.826599047185177</v>
      </c>
      <c r="I141" s="16">
        <f t="shared" si="0"/>
        <v>3.1871061680900516</v>
      </c>
      <c r="J141" s="16">
        <f t="shared" si="0"/>
        <v>3.847198091516526</v>
      </c>
      <c r="K141" s="16">
        <f t="shared" si="0"/>
        <v>5.9656105961842112</v>
      </c>
      <c r="L141" s="16">
        <f t="shared" si="0"/>
        <v>2.9661810289206447</v>
      </c>
      <c r="M141" s="16">
        <f t="shared" si="0"/>
        <v>14.74388599329496</v>
      </c>
      <c r="N141" s="16">
        <f t="shared" si="0"/>
        <v>2.0704744508958925</v>
      </c>
      <c r="O141" s="16">
        <f t="shared" si="0"/>
        <v>0.30443316886228428</v>
      </c>
      <c r="P141" s="16">
        <f t="shared" si="0"/>
        <v>2.7941601442126331</v>
      </c>
      <c r="Q141" s="16">
        <f t="shared" si="0"/>
        <v>7.2714499510947064E-2</v>
      </c>
      <c r="R141" s="16">
        <f>SUM(R14:R140)</f>
        <v>0.31607200851505907</v>
      </c>
      <c r="S141" s="16">
        <f t="shared" si="0"/>
        <v>0.14409573603538334</v>
      </c>
      <c r="T141" s="16">
        <f t="shared" si="0"/>
        <v>0.47036310352111982</v>
      </c>
      <c r="U141" s="16">
        <f t="shared" si="0"/>
        <v>1.1637450638626702E-2</v>
      </c>
      <c r="V141" s="16">
        <f t="shared" si="0"/>
        <v>6.9425699248138173</v>
      </c>
      <c r="W141" s="16">
        <f t="shared" si="0"/>
        <v>2.1964790743518154</v>
      </c>
      <c r="X141" s="16">
        <f t="shared" si="0"/>
        <v>0.28207207173669691</v>
      </c>
      <c r="Y141" s="16">
        <f t="shared" si="0"/>
        <v>0.55624073113446182</v>
      </c>
      <c r="Z141" s="16">
        <f t="shared" si="0"/>
        <v>0.23932575580039644</v>
      </c>
      <c r="AA141" s="16">
        <f t="shared" si="0"/>
        <v>3.7598265516267333E-2</v>
      </c>
      <c r="AB141" s="16">
        <f t="shared" si="0"/>
        <v>1.1157498639705075</v>
      </c>
      <c r="AC141" s="16">
        <f t="shared" si="0"/>
        <v>8.3438411945022413</v>
      </c>
      <c r="AD141" s="16">
        <f t="shared" si="0"/>
        <v>1.66233667378696</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9.1501310701709802</v>
      </c>
      <c r="F152" s="11">
        <f t="shared" ref="F152:AD152" si="1">SUM(F$141, F$151, IF(AND(ISNUMBER(SEARCH($B$4,"AT|BE|CH|GB|IE|LT|LU|NL")),SUM(F$143:F$149)&gt;0),SUM(F$143:F$149)-SUM(F$27:F$33),0))</f>
        <v>14.419625769822019</v>
      </c>
      <c r="G152" s="11">
        <f t="shared" si="1"/>
        <v>2.7675369852710907</v>
      </c>
      <c r="H152" s="11">
        <f t="shared" si="1"/>
        <v>24.826599047185177</v>
      </c>
      <c r="I152" s="11">
        <f t="shared" si="1"/>
        <v>3.1871061680900516</v>
      </c>
      <c r="J152" s="11">
        <f t="shared" si="1"/>
        <v>3.847198091516526</v>
      </c>
      <c r="K152" s="11">
        <f t="shared" si="1"/>
        <v>5.9656105961842112</v>
      </c>
      <c r="L152" s="11">
        <f t="shared" si="1"/>
        <v>2.9661810289206447</v>
      </c>
      <c r="M152" s="11">
        <f t="shared" si="1"/>
        <v>14.74388599329496</v>
      </c>
      <c r="N152" s="11">
        <f t="shared" si="1"/>
        <v>2.0704744508958925</v>
      </c>
      <c r="O152" s="11">
        <f t="shared" si="1"/>
        <v>0.30443316886228428</v>
      </c>
      <c r="P152" s="11">
        <f t="shared" si="1"/>
        <v>2.7941601442126331</v>
      </c>
      <c r="Q152" s="11">
        <f t="shared" si="1"/>
        <v>7.2714499510947064E-2</v>
      </c>
      <c r="R152" s="11">
        <f t="shared" si="1"/>
        <v>0.31607200851505907</v>
      </c>
      <c r="S152" s="11">
        <f t="shared" si="1"/>
        <v>0.14409573603538334</v>
      </c>
      <c r="T152" s="11">
        <f t="shared" si="1"/>
        <v>0.47036310352111982</v>
      </c>
      <c r="U152" s="11">
        <f t="shared" si="1"/>
        <v>1.1637450638626702E-2</v>
      </c>
      <c r="V152" s="11">
        <f t="shared" si="1"/>
        <v>6.9425699248138173</v>
      </c>
      <c r="W152" s="11">
        <f t="shared" si="1"/>
        <v>2.1964790743518154</v>
      </c>
      <c r="X152" s="11">
        <f t="shared" si="1"/>
        <v>0.28207207173669691</v>
      </c>
      <c r="Y152" s="11">
        <f t="shared" si="1"/>
        <v>0.55624073113446182</v>
      </c>
      <c r="Z152" s="11">
        <f t="shared" si="1"/>
        <v>0.23932575580039644</v>
      </c>
      <c r="AA152" s="11">
        <f t="shared" si="1"/>
        <v>3.7598265516267333E-2</v>
      </c>
      <c r="AB152" s="11">
        <f t="shared" si="1"/>
        <v>1.1157498639705075</v>
      </c>
      <c r="AC152" s="11">
        <f t="shared" si="1"/>
        <v>8.3438411945022413</v>
      </c>
      <c r="AD152" s="11">
        <f t="shared" si="1"/>
        <v>1.66233667378696</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9.1501310701709802</v>
      </c>
      <c r="F154" s="11">
        <f>SUM(F$141, F$153, -1 * IF(OR($B$6=2005,$B$6&gt;=2020),SUM(F$99:F$122),0), IF(AND(ISNUMBER(SEARCH($B$4,"AT|BE|CH|GB|IE|LT|LU|NL")),SUM(F$143:F$149)&gt;0),SUM(F$143:F$149)-SUM(F$27:F$33),0))</f>
        <v>14.419625769822019</v>
      </c>
      <c r="G154" s="11">
        <f>SUM(G$141, G$153, IF(AND(ISNUMBER(SEARCH($B$4,"AT|BE|CH|GB|IE|LT|LU|NL")),SUM(G$143:G$149)&gt;0),SUM(G$143:G$149)-SUM(G$27:G$33),0))</f>
        <v>2.7675369852710907</v>
      </c>
      <c r="H154" s="11">
        <f>SUM(H$141, H$153, IF(AND(ISNUMBER(SEARCH($B$4,"AT|BE|CH|GB|IE|LT|LU|NL")),SUM(H$143:H$149)&gt;0),SUM(H$143:H$149)-SUM(H$27:H$33),0))</f>
        <v>24.826599047185177</v>
      </c>
      <c r="I154" s="11">
        <f t="shared" ref="I154:AD154" si="2">SUM(I$141, I$153, IF(AND(ISNUMBER(SEARCH($B$4,"AT|BE|CH|GB|IE|LT|LU|NL")),SUM(I$143:I$149)&gt;0),SUM(I$143:I$149)-SUM(I$27:I$33),0))</f>
        <v>3.1871061680900516</v>
      </c>
      <c r="J154" s="11">
        <f t="shared" si="2"/>
        <v>3.847198091516526</v>
      </c>
      <c r="K154" s="11">
        <f t="shared" si="2"/>
        <v>5.9656105961842112</v>
      </c>
      <c r="L154" s="11">
        <f t="shared" si="2"/>
        <v>2.9661810289206447</v>
      </c>
      <c r="M154" s="11">
        <f t="shared" si="2"/>
        <v>14.74388599329496</v>
      </c>
      <c r="N154" s="11">
        <f t="shared" si="2"/>
        <v>2.0704744508958925</v>
      </c>
      <c r="O154" s="11">
        <f t="shared" si="2"/>
        <v>0.30443316886228428</v>
      </c>
      <c r="P154" s="11">
        <f t="shared" si="2"/>
        <v>2.7941601442126331</v>
      </c>
      <c r="Q154" s="11">
        <f t="shared" si="2"/>
        <v>7.2714499510947064E-2</v>
      </c>
      <c r="R154" s="11">
        <f t="shared" si="2"/>
        <v>0.31607200851505907</v>
      </c>
      <c r="S154" s="11">
        <f t="shared" si="2"/>
        <v>0.14409573603538334</v>
      </c>
      <c r="T154" s="11">
        <f t="shared" si="2"/>
        <v>0.47036310352111982</v>
      </c>
      <c r="U154" s="11">
        <f t="shared" si="2"/>
        <v>1.1637450638626702E-2</v>
      </c>
      <c r="V154" s="11">
        <f t="shared" si="2"/>
        <v>6.9425699248138173</v>
      </c>
      <c r="W154" s="11">
        <f t="shared" si="2"/>
        <v>2.1964790743518154</v>
      </c>
      <c r="X154" s="11">
        <f t="shared" si="2"/>
        <v>0.28207207173669691</v>
      </c>
      <c r="Y154" s="11">
        <f t="shared" si="2"/>
        <v>0.55624073113446182</v>
      </c>
      <c r="Z154" s="11">
        <f t="shared" si="2"/>
        <v>0.23932575580039644</v>
      </c>
      <c r="AA154" s="11">
        <f t="shared" si="2"/>
        <v>3.7598265516267333E-2</v>
      </c>
      <c r="AB154" s="11">
        <f t="shared" si="2"/>
        <v>1.1157498639705075</v>
      </c>
      <c r="AC154" s="11">
        <f t="shared" si="2"/>
        <v>8.3438411945022413</v>
      </c>
      <c r="AD154" s="11">
        <f t="shared" si="2"/>
        <v>1.66233667378696</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2014</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2014</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7.2736272000000005E-2</v>
      </c>
      <c r="F15" s="3">
        <v>2.9787235200000001E-3</v>
      </c>
      <c r="G15" s="3">
        <v>3.2442686400000007E-4</v>
      </c>
      <c r="H15" s="3" t="s">
        <v>432</v>
      </c>
      <c r="I15" s="3">
        <v>1.02754416E-3</v>
      </c>
      <c r="J15" s="3">
        <v>1.02754416E-3</v>
      </c>
      <c r="K15" s="3">
        <v>1.02754416E-3</v>
      </c>
      <c r="L15" s="3">
        <v>1.8906812543999999E-4</v>
      </c>
      <c r="M15" s="3">
        <v>1.3969982400000001E-2</v>
      </c>
      <c r="N15" s="3">
        <v>2.06663376E-3</v>
      </c>
      <c r="O15" s="3">
        <v>0.82203532800000001</v>
      </c>
      <c r="P15" s="3">
        <v>9.9290783999999991E-5</v>
      </c>
      <c r="Q15" s="3">
        <v>3.9600859200000001E-4</v>
      </c>
      <c r="R15" s="3">
        <v>3.1634505599999999E-3</v>
      </c>
      <c r="S15" s="3">
        <v>2.5630876800000002E-3</v>
      </c>
      <c r="T15" s="3">
        <v>4.1563583999999999E-3</v>
      </c>
      <c r="U15" s="3">
        <v>4.8490847999999997E-4</v>
      </c>
      <c r="V15" s="3">
        <v>2.9440872E-2</v>
      </c>
      <c r="W15" s="3" t="s">
        <v>431</v>
      </c>
      <c r="X15" s="3">
        <v>7.7238993600000003E-7</v>
      </c>
      <c r="Y15" s="3">
        <v>1.31618016E-6</v>
      </c>
      <c r="Z15" s="3">
        <v>7.2851726399999994E-7</v>
      </c>
      <c r="AA15" s="3">
        <v>7.2851726399999994E-7</v>
      </c>
      <c r="AB15" s="3">
        <v>3.5456046239999998E-6</v>
      </c>
      <c r="AC15" s="3" t="s">
        <v>432</v>
      </c>
      <c r="AD15" s="3" t="s">
        <v>432</v>
      </c>
      <c r="AE15" s="51"/>
      <c r="AF15" s="22">
        <v>577.27200000000005</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v>7.9675736999999996E-2</v>
      </c>
      <c r="F16" s="3">
        <v>2.3276058000000002E-3</v>
      </c>
      <c r="G16" s="3">
        <v>2.5156047300000002E-4</v>
      </c>
      <c r="H16" s="3" t="s">
        <v>431</v>
      </c>
      <c r="I16" s="3">
        <v>7.9675736999999997E-4</v>
      </c>
      <c r="J16" s="3">
        <v>7.9675736999999997E-4</v>
      </c>
      <c r="K16" s="3">
        <v>7.9675736999999997E-4</v>
      </c>
      <c r="L16" s="3">
        <v>2.2380824999999999E-5</v>
      </c>
      <c r="M16" s="3">
        <v>3.4914087000000003E-2</v>
      </c>
      <c r="N16" s="3">
        <v>1.3428495000000001E-6</v>
      </c>
      <c r="O16" s="3">
        <v>2.2380825000000002E-7</v>
      </c>
      <c r="P16" s="3">
        <v>8.9523299999999997E-5</v>
      </c>
      <c r="Q16" s="3">
        <v>1.0742796000000001E-4</v>
      </c>
      <c r="R16" s="3">
        <v>6.8037708000000006E-7</v>
      </c>
      <c r="S16" s="3">
        <v>6.8037708000000003E-8</v>
      </c>
      <c r="T16" s="3">
        <v>4.5656883000000006E-7</v>
      </c>
      <c r="U16" s="3">
        <v>1.0026609599999999E-5</v>
      </c>
      <c r="V16" s="3">
        <v>1.3428495000000001E-6</v>
      </c>
      <c r="W16" s="3">
        <v>4.4761650000000003E-4</v>
      </c>
      <c r="X16" s="3">
        <v>5.0133048E-7</v>
      </c>
      <c r="Y16" s="3">
        <v>7.5199572E-7</v>
      </c>
      <c r="Z16" s="3">
        <v>7.5199572E-7</v>
      </c>
      <c r="AA16" s="3">
        <v>7.5199572E-7</v>
      </c>
      <c r="AB16" s="3">
        <v>2.7573176400000003E-6</v>
      </c>
      <c r="AC16" s="3" t="s">
        <v>432</v>
      </c>
      <c r="AD16" s="3" t="s">
        <v>432</v>
      </c>
      <c r="AE16" s="51"/>
      <c r="AF16" s="22">
        <v>141.93299999999999</v>
      </c>
      <c r="AG16" s="22" t="s">
        <v>431</v>
      </c>
      <c r="AH16" s="22">
        <v>753.3</v>
      </c>
      <c r="AI16" s="22" t="s">
        <v>431</v>
      </c>
      <c r="AJ16" s="22" t="s">
        <v>431</v>
      </c>
      <c r="AK16" s="22" t="s">
        <v>432</v>
      </c>
      <c r="AL16" s="40" t="s">
        <v>50</v>
      </c>
    </row>
    <row r="17" spans="1:38" ht="26.25" hidden="1" customHeight="1" outlineLevel="1" thickBot="1" x14ac:dyDescent="0.3">
      <c r="A17" s="118" t="s">
        <v>54</v>
      </c>
      <c r="B17" s="118" t="s">
        <v>59</v>
      </c>
      <c r="C17" s="119" t="s">
        <v>60</v>
      </c>
      <c r="D17" s="62"/>
      <c r="E17" s="3">
        <v>0.79874202599999999</v>
      </c>
      <c r="F17" s="3">
        <v>3.8925050000000003E-2</v>
      </c>
      <c r="G17" s="3">
        <v>7.3179094E-2</v>
      </c>
      <c r="H17" s="3" t="s">
        <v>431</v>
      </c>
      <c r="I17" s="3">
        <v>3.1140040000000001E-2</v>
      </c>
      <c r="J17" s="3">
        <v>3.1140040000000001E-2</v>
      </c>
      <c r="K17" s="3">
        <v>3.1140040000000001E-2</v>
      </c>
      <c r="L17" s="3">
        <v>1.74384224E-2</v>
      </c>
      <c r="M17" s="3">
        <v>0.10276213200000001</v>
      </c>
      <c r="N17" s="3">
        <v>1.177121600766976E-4</v>
      </c>
      <c r="O17" s="3">
        <v>9.3420120000000002E-3</v>
      </c>
      <c r="P17" s="3">
        <v>1.8684023999999998E-4</v>
      </c>
      <c r="Q17" s="3">
        <v>4.6710059999999996E-5</v>
      </c>
      <c r="R17" s="3">
        <v>3.1140040000000001E-4</v>
      </c>
      <c r="S17" s="3">
        <v>3.4254043999999999E-4</v>
      </c>
      <c r="T17" s="3">
        <v>1.2456016000000001E-5</v>
      </c>
      <c r="U17" s="3">
        <v>1.7127021999999999E-4</v>
      </c>
      <c r="V17" s="3">
        <v>4.5153058000000003E-2</v>
      </c>
      <c r="W17" s="3">
        <v>1.1983999999999999E-4</v>
      </c>
      <c r="X17" s="3">
        <v>2.9583038000000001E-3</v>
      </c>
      <c r="Y17" s="3">
        <v>2.3355029999999999E-2</v>
      </c>
      <c r="Z17" s="3">
        <v>2.6469034000000001E-3</v>
      </c>
      <c r="AA17" s="3">
        <v>2.3355030000000001E-3</v>
      </c>
      <c r="AB17" s="3">
        <v>3.1295740200000005E-2</v>
      </c>
      <c r="AC17" s="3" t="s">
        <v>431</v>
      </c>
      <c r="AD17" s="3" t="s">
        <v>431</v>
      </c>
      <c r="AE17" s="51"/>
      <c r="AF17" s="22">
        <v>1557.002</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4.8439301000000004E-2</v>
      </c>
      <c r="F19" s="3">
        <v>3.2781279999999999E-3</v>
      </c>
      <c r="G19" s="3">
        <v>4.1488513700000005E-3</v>
      </c>
      <c r="H19" s="3" t="s">
        <v>431</v>
      </c>
      <c r="I19" s="3">
        <v>1.78888258E-3</v>
      </c>
      <c r="J19" s="3">
        <v>1.78888258E-3</v>
      </c>
      <c r="K19" s="3">
        <v>1.78888258E-3</v>
      </c>
      <c r="L19" s="3">
        <v>9.8300124000000018E-4</v>
      </c>
      <c r="M19" s="3">
        <v>7.153553E-3</v>
      </c>
      <c r="N19" s="3">
        <v>4.1043410383488004E-6</v>
      </c>
      <c r="O19" s="3">
        <v>5.2563657989999999E-4</v>
      </c>
      <c r="P19" s="3">
        <v>3.6059820000000005E-5</v>
      </c>
      <c r="Q19" s="3">
        <v>7.35907E-6</v>
      </c>
      <c r="R19" s="3">
        <v>1.8134843000000002E-5</v>
      </c>
      <c r="S19" s="3">
        <v>1.93947886E-5</v>
      </c>
      <c r="T19" s="3">
        <v>1.3158350000000001E-6</v>
      </c>
      <c r="U19" s="3">
        <v>1.2379928E-5</v>
      </c>
      <c r="V19" s="3">
        <v>2.5749080300000002E-3</v>
      </c>
      <c r="W19" s="3">
        <v>5.9919999999999996E-5</v>
      </c>
      <c r="X19" s="3">
        <v>1.6643810000000002E-4</v>
      </c>
      <c r="Y19" s="3">
        <v>1.3139850000000002E-3</v>
      </c>
      <c r="Z19" s="3">
        <v>1.4891829999999999E-4</v>
      </c>
      <c r="AA19" s="3">
        <v>1.313985E-4</v>
      </c>
      <c r="AB19" s="3">
        <v>1.7607399000000002E-3</v>
      </c>
      <c r="AC19" s="3" t="s">
        <v>431</v>
      </c>
      <c r="AD19" s="3" t="s">
        <v>431</v>
      </c>
      <c r="AE19" s="51"/>
      <c r="AF19" s="22">
        <v>134.91</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2.1956400000000001E-2</v>
      </c>
      <c r="F20" s="3">
        <v>1.07E-3</v>
      </c>
      <c r="G20" s="3">
        <v>2.0116000000000001E-3</v>
      </c>
      <c r="H20" s="3" t="s">
        <v>431</v>
      </c>
      <c r="I20" s="3">
        <v>8.5599999999999999E-4</v>
      </c>
      <c r="J20" s="3">
        <v>8.5599999999999999E-4</v>
      </c>
      <c r="K20" s="3">
        <v>8.5599999999999999E-4</v>
      </c>
      <c r="L20" s="3">
        <v>4.7936000000000002E-4</v>
      </c>
      <c r="M20" s="3">
        <v>2.8248000000000001E-3</v>
      </c>
      <c r="N20" s="3">
        <v>3.8348800000000003E-14</v>
      </c>
      <c r="O20" s="3">
        <v>2.5680000000000001E-4</v>
      </c>
      <c r="P20" s="3">
        <v>5.1359999999999996E-6</v>
      </c>
      <c r="Q20" s="3">
        <v>1.2839999999999999E-6</v>
      </c>
      <c r="R20" s="3">
        <v>8.5599999999999994E-6</v>
      </c>
      <c r="S20" s="3">
        <v>9.4159999999999993E-6</v>
      </c>
      <c r="T20" s="3">
        <v>3.4240000000000005E-7</v>
      </c>
      <c r="U20" s="3">
        <v>4.7079999999999996E-6</v>
      </c>
      <c r="V20" s="3">
        <v>1.2412E-3</v>
      </c>
      <c r="W20" s="3">
        <v>5.9919999999999996E-5</v>
      </c>
      <c r="X20" s="3">
        <v>8.1320000000000001E-5</v>
      </c>
      <c r="Y20" s="3">
        <v>6.4199999999999999E-4</v>
      </c>
      <c r="Z20" s="3">
        <v>7.2760000000000001E-5</v>
      </c>
      <c r="AA20" s="3">
        <v>6.4200000000000002E-5</v>
      </c>
      <c r="AB20" s="3">
        <v>8.6028000000000005E-4</v>
      </c>
      <c r="AC20" s="3" t="s">
        <v>431</v>
      </c>
      <c r="AD20" s="3" t="s">
        <v>431</v>
      </c>
      <c r="AE20" s="51"/>
      <c r="AF20" s="22">
        <v>42.8</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0.43467965200000003</v>
      </c>
      <c r="F21" s="3">
        <v>0.15353570599999999</v>
      </c>
      <c r="G21" s="3">
        <v>4.2337680740000001E-2</v>
      </c>
      <c r="H21" s="3">
        <v>1.5502999999999999E-2</v>
      </c>
      <c r="I21" s="3">
        <v>7.4884517159999997E-2</v>
      </c>
      <c r="J21" s="3">
        <v>7.6141517159999991E-2</v>
      </c>
      <c r="K21" s="3">
        <v>7.9074517159999996E-2</v>
      </c>
      <c r="L21" s="3">
        <v>2.5374418480000001E-2</v>
      </c>
      <c r="M21" s="3">
        <v>0.30143560599999997</v>
      </c>
      <c r="N21" s="3">
        <v>1.1377177082038349E-2</v>
      </c>
      <c r="O21" s="3">
        <v>1.0234396719800001E-2</v>
      </c>
      <c r="P21" s="3">
        <v>5.1561363999999999E-4</v>
      </c>
      <c r="Q21" s="3">
        <v>1.3784764000000001E-4</v>
      </c>
      <c r="R21" s="3">
        <v>9.8010288859999989E-3</v>
      </c>
      <c r="S21" s="3">
        <v>2.6904184172000002E-3</v>
      </c>
      <c r="T21" s="3">
        <v>8.4884206999999998E-4</v>
      </c>
      <c r="U21" s="3">
        <v>3.17158556E-4</v>
      </c>
      <c r="V21" s="3">
        <v>0.23791599805999999</v>
      </c>
      <c r="W21" s="3">
        <v>1.0182E-4</v>
      </c>
      <c r="X21" s="3">
        <v>5.7059112000000002E-3</v>
      </c>
      <c r="Y21" s="3">
        <v>1.8671720000000003E-2</v>
      </c>
      <c r="Z21" s="3">
        <v>3.4513416000000003E-3</v>
      </c>
      <c r="AA21" s="3">
        <v>2.872772E-3</v>
      </c>
      <c r="AB21" s="3">
        <v>3.0701744800000003E-2</v>
      </c>
      <c r="AC21" s="3">
        <v>2.0950000000000001E-3</v>
      </c>
      <c r="AD21" s="3">
        <v>2.514E-5</v>
      </c>
      <c r="AE21" s="51"/>
      <c r="AF21" s="22">
        <v>892.47</v>
      </c>
      <c r="AG21" s="22">
        <v>0</v>
      </c>
      <c r="AH21" s="22">
        <v>248.4</v>
      </c>
      <c r="AI21" s="22">
        <v>419</v>
      </c>
      <c r="AJ21" s="22" t="s">
        <v>431</v>
      </c>
      <c r="AK21" s="22" t="s">
        <v>432</v>
      </c>
      <c r="AL21" s="40" t="s">
        <v>50</v>
      </c>
    </row>
    <row r="22" spans="1:38" ht="26.25" hidden="1" customHeight="1" outlineLevel="1" thickBot="1" x14ac:dyDescent="0.3">
      <c r="A22" s="118" t="s">
        <v>54</v>
      </c>
      <c r="B22" s="118" t="s">
        <v>69</v>
      </c>
      <c r="C22" s="119" t="s">
        <v>70</v>
      </c>
      <c r="D22" s="62"/>
      <c r="E22" s="3">
        <v>1.852021237</v>
      </c>
      <c r="F22" s="3">
        <v>0.36365037499999997</v>
      </c>
      <c r="G22" s="3">
        <v>3.177335953</v>
      </c>
      <c r="H22" s="3" t="s">
        <v>431</v>
      </c>
      <c r="I22" s="3">
        <v>4.9259980000000002E-2</v>
      </c>
      <c r="J22" s="3">
        <v>0.44726473</v>
      </c>
      <c r="K22" s="3">
        <v>0.47107697999999998</v>
      </c>
      <c r="L22" s="3">
        <v>2.7585588800000005E-2</v>
      </c>
      <c r="M22" s="3">
        <v>3.3295871840000002</v>
      </c>
      <c r="N22" s="3">
        <v>0.45603153991999995</v>
      </c>
      <c r="O22" s="3">
        <v>2.0901144E-2</v>
      </c>
      <c r="P22" s="3">
        <v>2.7169384880000001E-2</v>
      </c>
      <c r="Q22" s="3">
        <v>1.3680889969999999E-2</v>
      </c>
      <c r="R22" s="3">
        <v>4.6416224800000003E-2</v>
      </c>
      <c r="S22" s="3">
        <v>6.0072484779999998E-2</v>
      </c>
      <c r="T22" s="3">
        <v>1.9703992000000001E-5</v>
      </c>
      <c r="U22" s="3">
        <v>6.3940798900000003E-3</v>
      </c>
      <c r="V22" s="3">
        <v>0.75177697099999996</v>
      </c>
      <c r="W22" s="3">
        <v>0.69055524999999995</v>
      </c>
      <c r="X22" s="3">
        <v>4.8344777250000004E-3</v>
      </c>
      <c r="Y22" s="3">
        <v>3.7145348075000001E-2</v>
      </c>
      <c r="Z22" s="3">
        <v>4.2677197749999996E-3</v>
      </c>
      <c r="AA22" s="3">
        <v>3.7574308749999999E-3</v>
      </c>
      <c r="AB22" s="3">
        <v>5.0004976449999988E-2</v>
      </c>
      <c r="AC22" s="3">
        <v>2.1090850000000001E-3</v>
      </c>
      <c r="AD22" s="3">
        <v>5.7829750000000003E-4</v>
      </c>
      <c r="AE22" s="51"/>
      <c r="AF22" s="22">
        <v>2462.9989999999998</v>
      </c>
      <c r="AG22" s="22">
        <v>3401.75</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0.41420201940000001</v>
      </c>
      <c r="F24" s="3">
        <v>2.3678119440000006E-2</v>
      </c>
      <c r="G24" s="3">
        <v>3.6928726109999997E-2</v>
      </c>
      <c r="H24" s="3">
        <v>0</v>
      </c>
      <c r="I24" s="3">
        <v>1.576929174E-2</v>
      </c>
      <c r="J24" s="3">
        <v>1.5779681340000001E-2</v>
      </c>
      <c r="K24" s="3">
        <v>1.5780302939999998E-2</v>
      </c>
      <c r="L24" s="3">
        <v>8.7594853200000013E-3</v>
      </c>
      <c r="M24" s="3">
        <v>5.6870959799999996E-2</v>
      </c>
      <c r="N24" s="3">
        <v>6.954466307669759E-5</v>
      </c>
      <c r="O24" s="3">
        <v>4.6890515996999994E-3</v>
      </c>
      <c r="P24" s="3">
        <v>1.9153194000000003E-4</v>
      </c>
      <c r="Q24" s="3">
        <v>4.1772150000000003E-5</v>
      </c>
      <c r="R24" s="3">
        <v>1.59826329E-4</v>
      </c>
      <c r="S24" s="3">
        <v>1.7394140580000004E-4</v>
      </c>
      <c r="T24" s="3">
        <v>8.5881690000000004E-6</v>
      </c>
      <c r="U24" s="3">
        <v>9.6544404000000015E-5</v>
      </c>
      <c r="V24" s="3">
        <v>2.2811160090000001E-2</v>
      </c>
      <c r="W24" s="3">
        <v>3.0754639999999999E-4</v>
      </c>
      <c r="X24" s="3">
        <v>1.4847685403999999E-3</v>
      </c>
      <c r="Y24" s="3">
        <v>1.172183023032E-2</v>
      </c>
      <c r="Z24" s="3">
        <v>1.3284756045600001E-3</v>
      </c>
      <c r="AA24" s="3">
        <v>1.1721841427999998E-3</v>
      </c>
      <c r="AB24" s="3">
        <v>1.5707258518080001E-2</v>
      </c>
      <c r="AC24" s="3">
        <v>5.5056E-8</v>
      </c>
      <c r="AD24" s="3">
        <v>1.5096000000000002E-8</v>
      </c>
      <c r="AE24" s="51"/>
      <c r="AF24" s="22">
        <v>923.38799999999992</v>
      </c>
      <c r="AG24" s="22" t="s">
        <v>431</v>
      </c>
      <c r="AH24" s="22">
        <v>37.799999999999997</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2.0571208450000003E-2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1654.26125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1.5161533625E-3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0.10360898087406448</v>
      </c>
      <c r="F34" s="3">
        <v>9.1943084172595394E-3</v>
      </c>
      <c r="G34" s="3" t="s">
        <v>434</v>
      </c>
      <c r="H34" s="3">
        <v>1.3840894391573499E-5</v>
      </c>
      <c r="I34" s="3">
        <v>2.7088607594936706E-3</v>
      </c>
      <c r="J34" s="3">
        <v>2.8472697034094057E-3</v>
      </c>
      <c r="K34" s="3">
        <v>3.005451353598817E-3</v>
      </c>
      <c r="L34" s="3" t="s">
        <v>432</v>
      </c>
      <c r="M34" s="3">
        <v>2.1156795712833777E-2</v>
      </c>
      <c r="N34" s="3" t="s">
        <v>432</v>
      </c>
      <c r="O34" s="3">
        <v>1.9772706273676433E-11</v>
      </c>
      <c r="P34" s="3" t="s">
        <v>432</v>
      </c>
      <c r="Q34" s="3" t="s">
        <v>431</v>
      </c>
      <c r="R34" s="3">
        <v>9.8863531368382144E-11</v>
      </c>
      <c r="S34" s="3">
        <v>3.3613600665249925E-9</v>
      </c>
      <c r="T34" s="3">
        <v>1.3840894391573501E-10</v>
      </c>
      <c r="U34" s="3">
        <v>1.9772706273676433E-11</v>
      </c>
      <c r="V34" s="3">
        <v>1.9772706273676427E-9</v>
      </c>
      <c r="W34" s="3" t="s">
        <v>432</v>
      </c>
      <c r="X34" s="3">
        <v>5.9318118821029281E-14</v>
      </c>
      <c r="Y34" s="3">
        <v>9.8863531368382148E-14</v>
      </c>
      <c r="Z34" s="3" t="s">
        <v>432</v>
      </c>
      <c r="AA34" s="3">
        <v>1.9772706273676429E-11</v>
      </c>
      <c r="AB34" s="3">
        <v>1.7811253811327726E-10</v>
      </c>
      <c r="AC34" s="3" t="s">
        <v>432</v>
      </c>
      <c r="AD34" s="3" t="s">
        <v>432</v>
      </c>
      <c r="AE34" s="51"/>
      <c r="AF34" s="22">
        <v>85.6</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1.4275893929594383</v>
      </c>
      <c r="F35" s="3">
        <v>3.4602235978933756E-2</v>
      </c>
      <c r="G35" s="3">
        <v>3.5986325418091103E-2</v>
      </c>
      <c r="H35" s="3" t="s">
        <v>432</v>
      </c>
      <c r="I35" s="3">
        <v>2.1156795712833784E-2</v>
      </c>
      <c r="J35" s="3">
        <v>2.1156795712833784E-2</v>
      </c>
      <c r="K35" s="3">
        <v>2.1156795712833784E-2</v>
      </c>
      <c r="L35" s="3">
        <v>9.5502171301857161E-4</v>
      </c>
      <c r="M35" s="3">
        <v>7.59271920909175E-2</v>
      </c>
      <c r="N35" s="3">
        <v>2.570451815577936E-3</v>
      </c>
      <c r="O35" s="3">
        <v>1.9772706273676432E-4</v>
      </c>
      <c r="P35" s="3">
        <v>5.9318118821029297E-4</v>
      </c>
      <c r="Q35" s="3">
        <v>7.9090825094705729E-4</v>
      </c>
      <c r="R35" s="3">
        <v>9.8863531368382162E-4</v>
      </c>
      <c r="S35" s="3">
        <v>1.7399981520835259E-2</v>
      </c>
      <c r="T35" s="3">
        <v>1.977270627367643E-2</v>
      </c>
      <c r="U35" s="3">
        <v>1.9772706273676432E-3</v>
      </c>
      <c r="V35" s="3">
        <v>2.3727247528411717E-2</v>
      </c>
      <c r="W35" s="3">
        <v>2.5704518155779361E-6</v>
      </c>
      <c r="X35" s="3">
        <v>1.5818165018941145E-6</v>
      </c>
      <c r="Y35" s="3">
        <v>1.9772706273676431E-7</v>
      </c>
      <c r="Z35" s="3" t="s">
        <v>432</v>
      </c>
      <c r="AA35" s="3">
        <v>1.9772706273676431E-8</v>
      </c>
      <c r="AB35" s="3">
        <v>1.8388616834519081E-6</v>
      </c>
      <c r="AC35" s="3" t="s">
        <v>432</v>
      </c>
      <c r="AD35" s="3" t="s">
        <v>432</v>
      </c>
      <c r="AE35" s="51"/>
      <c r="AF35" s="22">
        <v>856</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1.1009442853183038</v>
      </c>
      <c r="F36" s="3">
        <v>0.21359465952138967</v>
      </c>
      <c r="G36" s="3" t="s">
        <v>433</v>
      </c>
      <c r="H36" s="3">
        <v>2.0069296867781579E-4</v>
      </c>
      <c r="I36" s="3">
        <v>0.13188395084542182</v>
      </c>
      <c r="J36" s="3">
        <v>0.13188395084542182</v>
      </c>
      <c r="K36" s="3">
        <v>0.13188395084542182</v>
      </c>
      <c r="L36" s="3" t="s">
        <v>434</v>
      </c>
      <c r="M36" s="3">
        <v>0.56767439711725032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1463.2</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0.207696344</v>
      </c>
      <c r="F39" s="3">
        <v>0.17833612399999998</v>
      </c>
      <c r="G39" s="3">
        <v>3.9735402360000005E-2</v>
      </c>
      <c r="H39" s="3">
        <v>1.7353E-2</v>
      </c>
      <c r="I39" s="3">
        <v>8.252432824E-2</v>
      </c>
      <c r="J39" s="3">
        <v>8.5006504240000003E-2</v>
      </c>
      <c r="K39" s="3">
        <v>8.8289504239999997E-2</v>
      </c>
      <c r="L39" s="3">
        <v>2.467677968E-2</v>
      </c>
      <c r="M39" s="3">
        <v>0.33907698800000002</v>
      </c>
      <c r="N39" s="3">
        <v>1.5544707788E-2</v>
      </c>
      <c r="O39" s="3">
        <v>5.9856992237199994E-2</v>
      </c>
      <c r="P39" s="3">
        <v>4.3095000000000004E-4</v>
      </c>
      <c r="Q39" s="3">
        <v>4.0077679999999999E-4</v>
      </c>
      <c r="R39" s="3">
        <v>1.4388141203999999E-2</v>
      </c>
      <c r="S39" s="3">
        <v>3.8926202408E-3</v>
      </c>
      <c r="T39" s="3">
        <v>4.5754221204000002E-2</v>
      </c>
      <c r="U39" s="3">
        <v>3.47172264E-4</v>
      </c>
      <c r="V39" s="3">
        <v>0.24754609284000001</v>
      </c>
      <c r="W39" s="3">
        <v>4.6900000000000002E-5</v>
      </c>
      <c r="X39" s="3">
        <v>4.6906809447999995E-3</v>
      </c>
      <c r="Y39" s="3">
        <v>7.5093758800000004E-3</v>
      </c>
      <c r="Z39" s="3">
        <v>2.3456092664E-3</v>
      </c>
      <c r="AA39" s="3">
        <v>1.876537588E-3</v>
      </c>
      <c r="AB39" s="3">
        <v>1.6422203679199998E-2</v>
      </c>
      <c r="AC39" s="3">
        <v>2.34507884624E-3</v>
      </c>
      <c r="AD39" s="3">
        <v>2.8186590960000002E-5</v>
      </c>
      <c r="AE39" s="51"/>
      <c r="AF39" s="22">
        <v>1683.1000000000001</v>
      </c>
      <c r="AG39" s="22">
        <v>0</v>
      </c>
      <c r="AH39" s="22" t="s">
        <v>431</v>
      </c>
      <c r="AI39" s="22">
        <v>469</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0.27658010599999999</v>
      </c>
      <c r="F41" s="3">
        <v>2.0956640869999998</v>
      </c>
      <c r="G41" s="3">
        <v>7.6193171230000009E-2</v>
      </c>
      <c r="H41" s="3">
        <v>0.247863</v>
      </c>
      <c r="I41" s="3">
        <v>1.07475530382</v>
      </c>
      <c r="J41" s="3">
        <v>1.09485230382</v>
      </c>
      <c r="K41" s="3">
        <v>1.1417453038200001</v>
      </c>
      <c r="L41" s="3">
        <v>0.30026470276</v>
      </c>
      <c r="M41" s="3">
        <v>3.9268195010000002</v>
      </c>
      <c r="N41" s="3">
        <v>0.180914113259</v>
      </c>
      <c r="O41" s="3">
        <v>8.7090363812100002E-2</v>
      </c>
      <c r="P41" s="3">
        <v>4.1251969000000001E-3</v>
      </c>
      <c r="Q41" s="3">
        <v>1.6465669000000002E-3</v>
      </c>
      <c r="R41" s="3">
        <v>0.154125588397</v>
      </c>
      <c r="S41" s="3">
        <v>4.0203717679400001E-2</v>
      </c>
      <c r="T41" s="3">
        <v>1.3446588396999999E-2</v>
      </c>
      <c r="U41" s="3">
        <v>3.5662790019999999E-3</v>
      </c>
      <c r="V41" s="3">
        <v>3.43261642537</v>
      </c>
      <c r="W41" s="3">
        <v>6.6989999999999997E-4</v>
      </c>
      <c r="X41" s="3">
        <v>6.6989999999999994E-2</v>
      </c>
      <c r="Y41" s="3">
        <v>0.107184</v>
      </c>
      <c r="Z41" s="3">
        <v>3.3494999999999997E-2</v>
      </c>
      <c r="AA41" s="3">
        <v>2.6796E-2</v>
      </c>
      <c r="AB41" s="3">
        <v>0.23446499999999998</v>
      </c>
      <c r="AC41" s="3">
        <v>3.3494999999999997E-2</v>
      </c>
      <c r="AD41" s="3">
        <v>4.0193999999999999E-4</v>
      </c>
      <c r="AE41" s="51"/>
      <c r="AF41" s="22">
        <v>3737.569</v>
      </c>
      <c r="AG41" s="22">
        <v>0</v>
      </c>
      <c r="AH41" s="22" t="s">
        <v>431</v>
      </c>
      <c r="AI41" s="22">
        <v>6699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2.931953705704891</v>
      </c>
      <c r="F43" s="3">
        <v>0.45198955874297608</v>
      </c>
      <c r="G43" s="3">
        <v>5.522E-3</v>
      </c>
      <c r="H43" s="3">
        <v>1.9254721758877418E-2</v>
      </c>
      <c r="I43" s="3">
        <v>0.24309759059156216</v>
      </c>
      <c r="J43" s="3">
        <v>0.24460359059156217</v>
      </c>
      <c r="K43" s="3">
        <v>0.24811759059156216</v>
      </c>
      <c r="L43" s="3">
        <v>1.8309486314722558</v>
      </c>
      <c r="M43" s="3">
        <v>1.262039731570636</v>
      </c>
      <c r="N43" s="3">
        <v>1.3554001292137583E-2</v>
      </c>
      <c r="O43" s="3">
        <v>6.5261446533737616E-3</v>
      </c>
      <c r="P43" s="3">
        <v>2.8116254510992985E-4</v>
      </c>
      <c r="Q43" s="3">
        <v>9.5379999999999998E-5</v>
      </c>
      <c r="R43" s="3">
        <v>1.1546000000000001E-2</v>
      </c>
      <c r="S43" s="3">
        <v>3.0119999999999999E-3</v>
      </c>
      <c r="T43" s="3">
        <v>1.0039999999999999E-3</v>
      </c>
      <c r="U43" s="3">
        <v>2.5099999999999998E-4</v>
      </c>
      <c r="V43" s="3">
        <v>0.25702399999999997</v>
      </c>
      <c r="W43" s="3">
        <v>5.02E-5</v>
      </c>
      <c r="X43" s="3">
        <v>5.0200000000000002E-3</v>
      </c>
      <c r="Y43" s="3">
        <v>8.0319999999999992E-3</v>
      </c>
      <c r="Z43" s="3">
        <v>2.5100000000000001E-3</v>
      </c>
      <c r="AA43" s="3">
        <v>2.0079999999999998E-3</v>
      </c>
      <c r="AB43" s="3">
        <v>1.7569999999999999E-2</v>
      </c>
      <c r="AC43" s="3">
        <v>2.5100000000000001E-3</v>
      </c>
      <c r="AD43" s="3">
        <v>3.012E-5</v>
      </c>
      <c r="AE43" s="51"/>
      <c r="AF43" s="22">
        <v>3703.1959999999999</v>
      </c>
      <c r="AG43" s="22">
        <v>0</v>
      </c>
      <c r="AH43" s="22" t="s">
        <v>431</v>
      </c>
      <c r="AI43" s="22">
        <v>502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t="s">
        <v>431</v>
      </c>
      <c r="G48" s="3" t="s">
        <v>432</v>
      </c>
      <c r="H48" s="3" t="s">
        <v>432</v>
      </c>
      <c r="I48" s="3">
        <v>9.9749999999999991E-4</v>
      </c>
      <c r="J48" s="3">
        <v>3.9900000000000005E-4</v>
      </c>
      <c r="K48" s="3">
        <v>3.9900000000000001E-5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v>
      </c>
      <c r="AL48" s="40" t="s">
        <v>123</v>
      </c>
    </row>
    <row r="49" spans="1:38" ht="26.25" hidden="1" customHeight="1" outlineLevel="1" thickBot="1" x14ac:dyDescent="0.3">
      <c r="A49" s="121" t="s">
        <v>120</v>
      </c>
      <c r="B49" s="121" t="s">
        <v>124</v>
      </c>
      <c r="C49" s="122" t="s">
        <v>125</v>
      </c>
      <c r="D49" s="62"/>
      <c r="E49" s="3">
        <v>3.6540000000000003E-2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0.49664333666879423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37.556400000000004</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0.26832</v>
      </c>
      <c r="J57" s="3">
        <v>0.48297600000000002</v>
      </c>
      <c r="K57" s="3">
        <v>0.53664000000000001</v>
      </c>
      <c r="L57" s="3">
        <v>0.8049599999999999</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2064</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7.2800000000000004E-2</v>
      </c>
      <c r="F72" s="3">
        <v>2.5759999999999998E-2</v>
      </c>
      <c r="G72" s="3">
        <v>3.3600000000000005E-2</v>
      </c>
      <c r="H72" s="3" t="s">
        <v>432</v>
      </c>
      <c r="I72" s="3">
        <v>1.176E-2</v>
      </c>
      <c r="J72" s="3">
        <v>1.3440000000000001E-2</v>
      </c>
      <c r="K72" s="3">
        <v>1.6800000000000002E-2</v>
      </c>
      <c r="L72" s="3">
        <v>4.2335999999999997E-3</v>
      </c>
      <c r="M72" s="3">
        <v>0.95200000000000007</v>
      </c>
      <c r="N72" s="3">
        <v>1.456</v>
      </c>
      <c r="O72" s="3">
        <v>0.11199999999999999</v>
      </c>
      <c r="P72" s="3">
        <v>2.7999999999999997E-2</v>
      </c>
      <c r="Q72" s="3">
        <v>8.3999999999999995E-3</v>
      </c>
      <c r="R72" s="3">
        <v>5.5999999999999994E-2</v>
      </c>
      <c r="S72" s="3">
        <v>1.12E-2</v>
      </c>
      <c r="T72" s="3">
        <v>0.39199999999999996</v>
      </c>
      <c r="U72" s="3" t="s">
        <v>432</v>
      </c>
      <c r="V72" s="3">
        <v>2.016</v>
      </c>
      <c r="W72" s="3">
        <v>1.68</v>
      </c>
      <c r="X72" s="3" t="s">
        <v>432</v>
      </c>
      <c r="Y72" s="3" t="s">
        <v>432</v>
      </c>
      <c r="Z72" s="3" t="s">
        <v>432</v>
      </c>
      <c r="AA72" s="3" t="s">
        <v>432</v>
      </c>
      <c r="AB72" s="3">
        <v>2.6879999999999997E-4</v>
      </c>
      <c r="AC72" s="3" t="s">
        <v>432</v>
      </c>
      <c r="AD72" s="3">
        <v>1.4E-3</v>
      </c>
      <c r="AE72" s="51"/>
      <c r="AF72" s="22">
        <v>0</v>
      </c>
      <c r="AG72" s="22">
        <v>0</v>
      </c>
      <c r="AH72" s="22">
        <v>0</v>
      </c>
      <c r="AI72" s="22">
        <v>0</v>
      </c>
      <c r="AJ72" s="22">
        <v>0</v>
      </c>
      <c r="AK72" s="22">
        <v>560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3.4708728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2.8923939999999999</v>
      </c>
      <c r="AL82" s="40" t="s">
        <v>220</v>
      </c>
    </row>
    <row r="83" spans="1:38" ht="26.25" hidden="1" customHeight="1" outlineLevel="1" thickBot="1" x14ac:dyDescent="0.3">
      <c r="A83" s="134" t="s">
        <v>54</v>
      </c>
      <c r="B83" s="138" t="s">
        <v>212</v>
      </c>
      <c r="C83" s="137" t="s">
        <v>213</v>
      </c>
      <c r="D83" s="62"/>
      <c r="E83" s="3" t="s">
        <v>432</v>
      </c>
      <c r="F83" s="3">
        <v>9.9183999999999991E-4</v>
      </c>
      <c r="G83" s="3" t="s">
        <v>432</v>
      </c>
      <c r="H83" s="3" t="s">
        <v>432</v>
      </c>
      <c r="I83" s="3">
        <v>6.1989999999999996E-3</v>
      </c>
      <c r="J83" s="3">
        <v>0.12397999999999999</v>
      </c>
      <c r="K83" s="3">
        <v>0.92984999999999995</v>
      </c>
      <c r="L83" s="3">
        <v>3.5334299999999999E-4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61.99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0.31835600000000003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159.178</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0.15233615999999997</v>
      </c>
      <c r="F99" s="3">
        <v>2.8808259999999999</v>
      </c>
      <c r="G99" s="3" t="s">
        <v>432</v>
      </c>
      <c r="H99" s="3">
        <v>6.6931680000000018</v>
      </c>
      <c r="I99" s="3">
        <v>0.22553999999999999</v>
      </c>
      <c r="J99" s="3">
        <v>0.22553999999999999</v>
      </c>
      <c r="K99" s="3">
        <v>0.49403999999999992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63.096612999999053</v>
      </c>
      <c r="AL99" s="40" t="s">
        <v>246</v>
      </c>
    </row>
    <row r="100" spans="1:38" ht="26.25" hidden="1" customHeight="1" outlineLevel="1" thickBot="1" x14ac:dyDescent="0.3">
      <c r="A100" s="129" t="s">
        <v>244</v>
      </c>
      <c r="B100" s="129" t="s">
        <v>247</v>
      </c>
      <c r="C100" s="130" t="s">
        <v>409</v>
      </c>
      <c r="D100" s="74"/>
      <c r="E100" s="3">
        <v>1.7405199599999994E-2</v>
      </c>
      <c r="F100" s="3">
        <v>0.51036737999999993</v>
      </c>
      <c r="G100" s="3" t="s">
        <v>432</v>
      </c>
      <c r="H100" s="3">
        <v>0.94478892000000014</v>
      </c>
      <c r="I100" s="3">
        <v>3.82563E-2</v>
      </c>
      <c r="J100" s="3">
        <v>3.82563E-2</v>
      </c>
      <c r="K100" s="3">
        <v>8.3597099999999994E-2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30.452975999999662</v>
      </c>
      <c r="AL100" s="40" t="s">
        <v>246</v>
      </c>
    </row>
    <row r="101" spans="1:38" ht="26.25" hidden="1" customHeight="1" outlineLevel="1" thickBot="1" x14ac:dyDescent="0.3">
      <c r="A101" s="129" t="s">
        <v>244</v>
      </c>
      <c r="B101" s="129" t="s">
        <v>248</v>
      </c>
      <c r="C101" s="130" t="s">
        <v>249</v>
      </c>
      <c r="D101" s="74"/>
      <c r="E101" s="3">
        <v>2.2749587999999998E-2</v>
      </c>
      <c r="F101" s="3">
        <v>0.32039003100000002</v>
      </c>
      <c r="G101" s="3" t="s">
        <v>432</v>
      </c>
      <c r="H101" s="3">
        <v>0.75831960000000009</v>
      </c>
      <c r="I101" s="3">
        <v>0.11374793999999999</v>
      </c>
      <c r="J101" s="3">
        <v>0.11374793999999999</v>
      </c>
      <c r="K101" s="3">
        <v>0.26541186000000005</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204.40330899999779</v>
      </c>
      <c r="AL101" s="40" t="s">
        <v>246</v>
      </c>
    </row>
    <row r="102" spans="1:38" ht="26.25" hidden="1" customHeight="1" outlineLevel="1" thickBot="1" x14ac:dyDescent="0.3">
      <c r="A102" s="129" t="s">
        <v>244</v>
      </c>
      <c r="B102" s="129" t="s">
        <v>250</v>
      </c>
      <c r="C102" s="130" t="s">
        <v>387</v>
      </c>
      <c r="D102" s="74"/>
      <c r="E102" s="3">
        <v>4.2079019999999995E-2</v>
      </c>
      <c r="F102" s="3">
        <v>0.19444301250000001</v>
      </c>
      <c r="G102" s="3" t="s">
        <v>432</v>
      </c>
      <c r="H102" s="3">
        <v>1.40550825</v>
      </c>
      <c r="I102" s="3">
        <v>2.6730525000000002E-2</v>
      </c>
      <c r="J102" s="3">
        <v>2.6730525000000002E-2</v>
      </c>
      <c r="K102" s="3">
        <v>0.14399992499999997</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21.721328999999713</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1.0850568000000001E-2</v>
      </c>
      <c r="F104" s="3">
        <v>0.49008398799999997</v>
      </c>
      <c r="G104" s="3" t="s">
        <v>432</v>
      </c>
      <c r="H104" s="3">
        <v>0.3616856</v>
      </c>
      <c r="I104" s="3">
        <v>5.4252839999999997E-2</v>
      </c>
      <c r="J104" s="3">
        <v>5.4252839999999997E-2</v>
      </c>
      <c r="K104" s="3">
        <v>0.12658996</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32.99721099999956</v>
      </c>
      <c r="AL104" s="40" t="s">
        <v>246</v>
      </c>
    </row>
    <row r="105" spans="1:38" ht="26.25" hidden="1" customHeight="1" outlineLevel="1" thickBot="1" x14ac:dyDescent="0.3">
      <c r="A105" s="129" t="s">
        <v>244</v>
      </c>
      <c r="B105" s="129" t="s">
        <v>255</v>
      </c>
      <c r="C105" s="130" t="s">
        <v>256</v>
      </c>
      <c r="D105" s="74"/>
      <c r="E105" s="3">
        <v>7.9317499999999996E-3</v>
      </c>
      <c r="F105" s="3">
        <v>0.13563292500000002</v>
      </c>
      <c r="G105" s="3" t="s">
        <v>432</v>
      </c>
      <c r="H105" s="3">
        <v>0.22208899999999998</v>
      </c>
      <c r="I105" s="3">
        <v>6.9799399999999996E-3</v>
      </c>
      <c r="J105" s="3">
        <v>6.9799399999999996E-3</v>
      </c>
      <c r="K105" s="3">
        <v>1.5228959999999998E-2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4.9681259999999376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8.4055999999999992E-2</v>
      </c>
      <c r="F107" s="3">
        <v>0.99065999999999999</v>
      </c>
      <c r="G107" s="3" t="s">
        <v>432</v>
      </c>
      <c r="H107" s="3">
        <v>0.96063999999999994</v>
      </c>
      <c r="I107" s="3">
        <v>0.24015999999999998</v>
      </c>
      <c r="J107" s="3">
        <v>0.24015999999999998</v>
      </c>
      <c r="K107" s="3">
        <v>1.14076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501.91288199999616</v>
      </c>
      <c r="AL107" s="40" t="s">
        <v>246</v>
      </c>
    </row>
    <row r="108" spans="1:38" ht="26.25" hidden="1" customHeight="1" outlineLevel="1" thickBot="1" x14ac:dyDescent="0.3">
      <c r="A108" s="129" t="s">
        <v>244</v>
      </c>
      <c r="B108" s="129" t="s">
        <v>260</v>
      </c>
      <c r="C108" s="130" t="s">
        <v>381</v>
      </c>
      <c r="D108" s="74"/>
      <c r="E108" s="3">
        <v>9.4202999999999995E-2</v>
      </c>
      <c r="F108" s="3">
        <v>0.37681199999999998</v>
      </c>
      <c r="G108" s="3" t="s">
        <v>432</v>
      </c>
      <c r="H108" s="3">
        <v>0.45356999999999997</v>
      </c>
      <c r="I108" s="3">
        <v>6.9779999999999995E-2</v>
      </c>
      <c r="J108" s="3">
        <v>6.9779999999999995E-2</v>
      </c>
      <c r="K108" s="3">
        <v>0.13955999999999999</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89.14212799999838</v>
      </c>
      <c r="AL108" s="40" t="s">
        <v>246</v>
      </c>
    </row>
    <row r="109" spans="1:38" ht="26.25" hidden="1" customHeight="1" outlineLevel="1" thickBot="1" x14ac:dyDescent="0.3">
      <c r="A109" s="129" t="s">
        <v>244</v>
      </c>
      <c r="B109" s="129" t="s">
        <v>261</v>
      </c>
      <c r="C109" s="130" t="s">
        <v>382</v>
      </c>
      <c r="D109" s="74"/>
      <c r="E109" s="3">
        <v>2.0385E-2</v>
      </c>
      <c r="F109" s="3">
        <v>0.369195</v>
      </c>
      <c r="G109" s="3" t="s">
        <v>432</v>
      </c>
      <c r="H109" s="3">
        <v>0.42280000000000006</v>
      </c>
      <c r="I109" s="3">
        <v>8.3049999999999999E-2</v>
      </c>
      <c r="J109" s="3">
        <v>8.3049999999999999E-2</v>
      </c>
      <c r="K109" s="3">
        <v>8.3049999999999999E-2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2.6520089999999783</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1.9678159999999778</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0.57328618666666664</v>
      </c>
      <c r="F112" s="3" t="s">
        <v>432</v>
      </c>
      <c r="G112" s="3" t="s">
        <v>432</v>
      </c>
      <c r="H112" s="3">
        <v>2.1498232000000002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30711760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6.4517516900000009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4.2921251000000007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4.763148249670085E-2</v>
      </c>
      <c r="G125" s="3" t="s">
        <v>432</v>
      </c>
      <c r="H125" s="3" t="s">
        <v>432</v>
      </c>
      <c r="I125" s="3">
        <v>2.5710696000000001E-6</v>
      </c>
      <c r="J125" s="3">
        <v>1.70625528E-5</v>
      </c>
      <c r="K125" s="3">
        <v>3.6072885600000007E-5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2889104</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9.8799999999999999E-2</v>
      </c>
      <c r="F131" s="3">
        <v>2.6599999999999999E-2</v>
      </c>
      <c r="G131" s="3">
        <v>1.2160000000000001E-2</v>
      </c>
      <c r="H131" s="3" t="s">
        <v>432</v>
      </c>
      <c r="I131" s="3">
        <v>1.5390000000000003E-4</v>
      </c>
      <c r="J131" s="3">
        <v>4.104E-3</v>
      </c>
      <c r="K131" s="3">
        <v>5.7000000000000002E-3</v>
      </c>
      <c r="L131" s="3">
        <v>1.3109999999999999E-4</v>
      </c>
      <c r="M131" s="3">
        <v>7.6000000000000004E-4</v>
      </c>
      <c r="N131" s="3">
        <v>3.4199999999999999E-3</v>
      </c>
      <c r="O131" s="3">
        <v>1.14E-3</v>
      </c>
      <c r="P131" s="3">
        <v>1.254</v>
      </c>
      <c r="Q131" s="3">
        <v>7.6000000000000009E-3</v>
      </c>
      <c r="R131" s="3">
        <v>1.14E-2</v>
      </c>
      <c r="S131" s="3" t="s">
        <v>432</v>
      </c>
      <c r="T131" s="3">
        <v>1.5200000000000001E-3</v>
      </c>
      <c r="U131" s="3" t="s">
        <v>432</v>
      </c>
      <c r="V131" s="3" t="s">
        <v>432</v>
      </c>
      <c r="W131" s="3">
        <v>1.1400000000000001E-4</v>
      </c>
      <c r="X131" s="3" t="s">
        <v>433</v>
      </c>
      <c r="Y131" s="3" t="s">
        <v>433</v>
      </c>
      <c r="Z131" s="3" t="s">
        <v>433</v>
      </c>
      <c r="AA131" s="3" t="s">
        <v>433</v>
      </c>
      <c r="AB131" s="3">
        <v>1.1400000000000001E-4</v>
      </c>
      <c r="AC131" s="3">
        <v>3.8000000000000003</v>
      </c>
      <c r="AD131" s="3">
        <v>0.76</v>
      </c>
      <c r="AE131" s="51"/>
      <c r="AF131" s="22" t="s">
        <v>432</v>
      </c>
      <c r="AG131" s="22" t="s">
        <v>432</v>
      </c>
      <c r="AH131" s="22" t="s">
        <v>432</v>
      </c>
      <c r="AI131" s="22" t="s">
        <v>432</v>
      </c>
      <c r="AJ131" s="22" t="s">
        <v>432</v>
      </c>
      <c r="AK131" s="22">
        <v>38</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0.121143372</v>
      </c>
      <c r="F135" s="3">
        <v>4.6857341999999996E-2</v>
      </c>
      <c r="G135" s="3">
        <v>4.1904940000000003E-3</v>
      </c>
      <c r="H135" s="3" t="s">
        <v>432</v>
      </c>
      <c r="I135" s="3">
        <v>0.15961972600000002</v>
      </c>
      <c r="J135" s="3">
        <v>0.171810254</v>
      </c>
      <c r="K135" s="3">
        <v>0.17676265599999996</v>
      </c>
      <c r="L135" s="3">
        <v>1.6000067999999999E-2</v>
      </c>
      <c r="M135" s="3">
        <v>2.1268661819999997</v>
      </c>
      <c r="N135" s="3">
        <v>1.8666746000000001E-2</v>
      </c>
      <c r="O135" s="3">
        <v>3.8095400000000001E-3</v>
      </c>
      <c r="P135" s="3" t="s">
        <v>432</v>
      </c>
      <c r="Q135" s="3">
        <v>1.5619113999999998E-2</v>
      </c>
      <c r="R135" s="3">
        <v>3.8095400000000003E-4</v>
      </c>
      <c r="S135" s="3">
        <v>7.6190800000000003E-3</v>
      </c>
      <c r="T135" s="3" t="s">
        <v>432</v>
      </c>
      <c r="U135" s="3" t="s">
        <v>432</v>
      </c>
      <c r="V135" s="3" t="s">
        <v>432</v>
      </c>
      <c r="W135" s="3">
        <v>3.8095399999999997E-4</v>
      </c>
      <c r="X135" s="3">
        <v>8.8762281999999998E-2</v>
      </c>
      <c r="Y135" s="3">
        <v>0.176381702</v>
      </c>
      <c r="Z135" s="3">
        <v>8.8762281999999998E-2</v>
      </c>
      <c r="AA135" s="3" t="s">
        <v>432</v>
      </c>
      <c r="AB135" s="3">
        <v>0.35390626599999997</v>
      </c>
      <c r="AC135" s="3" t="s">
        <v>432</v>
      </c>
      <c r="AD135" s="3" t="s">
        <v>432</v>
      </c>
      <c r="AE135" s="51"/>
      <c r="AF135" s="22" t="s">
        <v>432</v>
      </c>
      <c r="AG135" s="22" t="s">
        <v>432</v>
      </c>
      <c r="AH135" s="22" t="s">
        <v>432</v>
      </c>
      <c r="AI135" s="22" t="s">
        <v>432</v>
      </c>
      <c r="AJ135" s="22" t="s">
        <v>432</v>
      </c>
      <c r="AK135" s="22">
        <v>38.095399999999998</v>
      </c>
      <c r="AL135" s="40" t="s">
        <v>413</v>
      </c>
    </row>
    <row r="136" spans="1:38" ht="26.25" hidden="1" customHeight="1" outlineLevel="1" thickBot="1" x14ac:dyDescent="0.3">
      <c r="A136" s="125" t="s">
        <v>289</v>
      </c>
      <c r="B136" s="125" t="s">
        <v>314</v>
      </c>
      <c r="C136" s="126" t="s">
        <v>315</v>
      </c>
      <c r="D136" s="62"/>
      <c r="E136" s="3" t="s">
        <v>432</v>
      </c>
      <c r="F136" s="3">
        <v>0.38907750000000002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11.125391303523369</v>
      </c>
      <c r="F141" s="16">
        <f t="shared" ref="F141:AD141" si="0">SUM(F14:F140)</f>
        <v>14.664025319086054</v>
      </c>
      <c r="G141" s="16">
        <f t="shared" si="0"/>
        <v>3.5439052855650908</v>
      </c>
      <c r="H141" s="16">
        <f t="shared" si="0"/>
        <v>25.416457615621951</v>
      </c>
      <c r="I141" s="16">
        <f t="shared" si="0"/>
        <v>3.0372000850489118</v>
      </c>
      <c r="J141" s="16">
        <f t="shared" si="0"/>
        <v>3.8103694290760273</v>
      </c>
      <c r="K141" s="16">
        <f t="shared" si="0"/>
        <v>6.3938060546590183</v>
      </c>
      <c r="L141" s="16">
        <f t="shared" si="0"/>
        <v>3.085442333628214</v>
      </c>
      <c r="M141" s="16">
        <f t="shared" si="0"/>
        <v>13.121839091691637</v>
      </c>
      <c r="N141" s="16">
        <f t="shared" si="0"/>
        <v>2.1603380749304844</v>
      </c>
      <c r="O141" s="16">
        <f t="shared" si="0"/>
        <v>1.1386053604928332</v>
      </c>
      <c r="P141" s="16">
        <f t="shared" si="0"/>
        <v>1.3157238712373203</v>
      </c>
      <c r="Q141" s="16">
        <f t="shared" si="0"/>
        <v>4.8972045392947049E-2</v>
      </c>
      <c r="R141" s="16">
        <f>SUM(R14:R140)</f>
        <v>0.30870862520862735</v>
      </c>
      <c r="S141" s="16">
        <f t="shared" si="0"/>
        <v>0.14919875435170329</v>
      </c>
      <c r="T141" s="16">
        <f t="shared" si="0"/>
        <v>0.47854557946391535</v>
      </c>
      <c r="U141" s="16">
        <f t="shared" si="0"/>
        <v>1.3632798000740349E-2</v>
      </c>
      <c r="V141" s="16">
        <f t="shared" si="0"/>
        <v>7.067829277745183</v>
      </c>
      <c r="W141" s="16">
        <f t="shared" si="0"/>
        <v>2.3729164373518157</v>
      </c>
      <c r="X141" s="16">
        <f t="shared" si="0"/>
        <v>0.18069703784717719</v>
      </c>
      <c r="Y141" s="16">
        <f t="shared" si="0"/>
        <v>0.3919592570883616</v>
      </c>
      <c r="Z141" s="16">
        <f t="shared" si="0"/>
        <v>0.139030490458944</v>
      </c>
      <c r="AA141" s="16">
        <f t="shared" si="0"/>
        <v>4.1015526411262986E-2</v>
      </c>
      <c r="AB141" s="16">
        <f t="shared" si="0"/>
        <v>0.75308515150933997</v>
      </c>
      <c r="AC141" s="16">
        <f t="shared" si="0"/>
        <v>3.8425542189022401</v>
      </c>
      <c r="AD141" s="16">
        <f t="shared" si="0"/>
        <v>0.76246369918696</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11.125391303523369</v>
      </c>
      <c r="F152" s="11">
        <f t="shared" ref="F152:AD152" si="1">SUM(F$141, F$151, IF(AND(ISNUMBER(SEARCH($B$4,"AT|BE|CH|GB|IE|LT|LU|NL")),SUM(F$143:F$149)&gt;0),SUM(F$143:F$149)-SUM(F$27:F$33),0))</f>
        <v>14.664025319086054</v>
      </c>
      <c r="G152" s="11">
        <f t="shared" si="1"/>
        <v>3.5439052855650908</v>
      </c>
      <c r="H152" s="11">
        <f t="shared" si="1"/>
        <v>25.416457615621951</v>
      </c>
      <c r="I152" s="11">
        <f t="shared" si="1"/>
        <v>3.0372000850489118</v>
      </c>
      <c r="J152" s="11">
        <f t="shared" si="1"/>
        <v>3.8103694290760273</v>
      </c>
      <c r="K152" s="11">
        <f t="shared" si="1"/>
        <v>6.3938060546590183</v>
      </c>
      <c r="L152" s="11">
        <f t="shared" si="1"/>
        <v>3.085442333628214</v>
      </c>
      <c r="M152" s="11">
        <f t="shared" si="1"/>
        <v>13.121839091691637</v>
      </c>
      <c r="N152" s="11">
        <f t="shared" si="1"/>
        <v>2.1603380749304844</v>
      </c>
      <c r="O152" s="11">
        <f t="shared" si="1"/>
        <v>1.1386053604928332</v>
      </c>
      <c r="P152" s="11">
        <f t="shared" si="1"/>
        <v>1.3157238712373203</v>
      </c>
      <c r="Q152" s="11">
        <f t="shared" si="1"/>
        <v>4.8972045392947049E-2</v>
      </c>
      <c r="R152" s="11">
        <f t="shared" si="1"/>
        <v>0.30870862520862735</v>
      </c>
      <c r="S152" s="11">
        <f t="shared" si="1"/>
        <v>0.14919875435170329</v>
      </c>
      <c r="T152" s="11">
        <f t="shared" si="1"/>
        <v>0.47854557946391535</v>
      </c>
      <c r="U152" s="11">
        <f t="shared" si="1"/>
        <v>1.3632798000740349E-2</v>
      </c>
      <c r="V152" s="11">
        <f t="shared" si="1"/>
        <v>7.067829277745183</v>
      </c>
      <c r="W152" s="11">
        <f t="shared" si="1"/>
        <v>2.3729164373518157</v>
      </c>
      <c r="X152" s="11">
        <f t="shared" si="1"/>
        <v>0.18069703784717719</v>
      </c>
      <c r="Y152" s="11">
        <f t="shared" si="1"/>
        <v>0.3919592570883616</v>
      </c>
      <c r="Z152" s="11">
        <f t="shared" si="1"/>
        <v>0.139030490458944</v>
      </c>
      <c r="AA152" s="11">
        <f t="shared" si="1"/>
        <v>4.1015526411262986E-2</v>
      </c>
      <c r="AB152" s="11">
        <f t="shared" si="1"/>
        <v>0.75308515150933997</v>
      </c>
      <c r="AC152" s="11">
        <f t="shared" si="1"/>
        <v>3.8425542189022401</v>
      </c>
      <c r="AD152" s="11">
        <f t="shared" si="1"/>
        <v>0.76246369918696</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11.125391303523369</v>
      </c>
      <c r="F154" s="11">
        <f>SUM(F$141, F$153, -1 * IF(OR($B$6=2005,$B$6&gt;=2020),SUM(F$99:F$122),0), IF(AND(ISNUMBER(SEARCH($B$4,"AT|BE|CH|GB|IE|LT|LU|NL")),SUM(F$143:F$149)&gt;0),SUM(F$143:F$149)-SUM(F$27:F$33),0))</f>
        <v>14.664025319086054</v>
      </c>
      <c r="G154" s="11">
        <f>SUM(G$141, G$153, IF(AND(ISNUMBER(SEARCH($B$4,"AT|BE|CH|GB|IE|LT|LU|NL")),SUM(G$143:G$149)&gt;0),SUM(G$143:G$149)-SUM(G$27:G$33),0))</f>
        <v>3.5439052855650908</v>
      </c>
      <c r="H154" s="11">
        <f>SUM(H$141, H$153, IF(AND(ISNUMBER(SEARCH($B$4,"AT|BE|CH|GB|IE|LT|LU|NL")),SUM(H$143:H$149)&gt;0),SUM(H$143:H$149)-SUM(H$27:H$33),0))</f>
        <v>25.416457615621951</v>
      </c>
      <c r="I154" s="11">
        <f t="shared" ref="I154:AD154" si="2">SUM(I$141, I$153, IF(AND(ISNUMBER(SEARCH($B$4,"AT|BE|CH|GB|IE|LT|LU|NL")),SUM(I$143:I$149)&gt;0),SUM(I$143:I$149)-SUM(I$27:I$33),0))</f>
        <v>3.0372000850489118</v>
      </c>
      <c r="J154" s="11">
        <f t="shared" si="2"/>
        <v>3.8103694290760273</v>
      </c>
      <c r="K154" s="11">
        <f t="shared" si="2"/>
        <v>6.3938060546590183</v>
      </c>
      <c r="L154" s="11">
        <f t="shared" si="2"/>
        <v>3.085442333628214</v>
      </c>
      <c r="M154" s="11">
        <f t="shared" si="2"/>
        <v>13.121839091691637</v>
      </c>
      <c r="N154" s="11">
        <f t="shared" si="2"/>
        <v>2.1603380749304844</v>
      </c>
      <c r="O154" s="11">
        <f t="shared" si="2"/>
        <v>1.1386053604928332</v>
      </c>
      <c r="P154" s="11">
        <f t="shared" si="2"/>
        <v>1.3157238712373203</v>
      </c>
      <c r="Q154" s="11">
        <f t="shared" si="2"/>
        <v>4.8972045392947049E-2</v>
      </c>
      <c r="R154" s="11">
        <f t="shared" si="2"/>
        <v>0.30870862520862735</v>
      </c>
      <c r="S154" s="11">
        <f t="shared" si="2"/>
        <v>0.14919875435170329</v>
      </c>
      <c r="T154" s="11">
        <f t="shared" si="2"/>
        <v>0.47854557946391535</v>
      </c>
      <c r="U154" s="11">
        <f t="shared" si="2"/>
        <v>1.3632798000740349E-2</v>
      </c>
      <c r="V154" s="11">
        <f t="shared" si="2"/>
        <v>7.067829277745183</v>
      </c>
      <c r="W154" s="11">
        <f t="shared" si="2"/>
        <v>2.3729164373518157</v>
      </c>
      <c r="X154" s="11">
        <f t="shared" si="2"/>
        <v>0.18069703784717719</v>
      </c>
      <c r="Y154" s="11">
        <f t="shared" si="2"/>
        <v>0.3919592570883616</v>
      </c>
      <c r="Z154" s="11">
        <f t="shared" si="2"/>
        <v>0.139030490458944</v>
      </c>
      <c r="AA154" s="11">
        <f t="shared" si="2"/>
        <v>4.1015526411262986E-2</v>
      </c>
      <c r="AB154" s="11">
        <f t="shared" si="2"/>
        <v>0.75308515150933997</v>
      </c>
      <c r="AC154" s="11">
        <f t="shared" si="2"/>
        <v>3.8425542189022401</v>
      </c>
      <c r="AD154" s="11">
        <f t="shared" si="2"/>
        <v>0.76246369918696</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6"/>
  </sheetPr>
  <dimension ref="A1:AL170"/>
  <sheetViews>
    <sheetView zoomScale="55" zoomScaleNormal="55" workbookViewId="0">
      <pane xSplit="4" ySplit="13" topLeftCell="E23"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2015</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2015</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t="s">
        <v>431</v>
      </c>
      <c r="F15" s="3" t="s">
        <v>431</v>
      </c>
      <c r="G15" s="3" t="s">
        <v>431</v>
      </c>
      <c r="H15" s="3" t="s">
        <v>432</v>
      </c>
      <c r="I15" s="3" t="s">
        <v>431</v>
      </c>
      <c r="J15" s="3" t="s">
        <v>431</v>
      </c>
      <c r="K15" s="3" t="s">
        <v>431</v>
      </c>
      <c r="L15" s="3" t="s">
        <v>431</v>
      </c>
      <c r="M15" s="3" t="s">
        <v>431</v>
      </c>
      <c r="N15" s="3" t="s">
        <v>431</v>
      </c>
      <c r="O15" s="3" t="s">
        <v>431</v>
      </c>
      <c r="P15" s="3" t="s">
        <v>431</v>
      </c>
      <c r="Q15" s="3" t="s">
        <v>431</v>
      </c>
      <c r="R15" s="3" t="s">
        <v>431</v>
      </c>
      <c r="S15" s="3" t="s">
        <v>431</v>
      </c>
      <c r="T15" s="3" t="s">
        <v>431</v>
      </c>
      <c r="U15" s="3" t="s">
        <v>431</v>
      </c>
      <c r="V15" s="3" t="s">
        <v>431</v>
      </c>
      <c r="W15" s="3" t="s">
        <v>431</v>
      </c>
      <c r="X15" s="3" t="s">
        <v>431</v>
      </c>
      <c r="Y15" s="3" t="s">
        <v>431</v>
      </c>
      <c r="Z15" s="3" t="s">
        <v>431</v>
      </c>
      <c r="AA15" s="3" t="s">
        <v>431</v>
      </c>
      <c r="AB15" s="3" t="s">
        <v>431</v>
      </c>
      <c r="AC15" s="3" t="s">
        <v>432</v>
      </c>
      <c r="AD15" s="3" t="s">
        <v>432</v>
      </c>
      <c r="AE15" s="51"/>
      <c r="AF15" s="22" t="s">
        <v>431</v>
      </c>
      <c r="AG15" s="22" t="s">
        <v>431</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7.3027437000000001E-2</v>
      </c>
      <c r="F16" s="3">
        <v>2.1333858000000001E-3</v>
      </c>
      <c r="G16" s="3">
        <v>2.3056977300000002E-4</v>
      </c>
      <c r="H16" s="3" t="s">
        <v>431</v>
      </c>
      <c r="I16" s="3">
        <v>7.3027436999999998E-4</v>
      </c>
      <c r="J16" s="3">
        <v>7.3027436999999998E-4</v>
      </c>
      <c r="K16" s="3">
        <v>7.3027436999999998E-4</v>
      </c>
      <c r="L16" s="3">
        <v>2.0513325000000001E-5</v>
      </c>
      <c r="M16" s="3">
        <v>3.2000787000000003E-2</v>
      </c>
      <c r="N16" s="3">
        <v>1.2307995E-6</v>
      </c>
      <c r="O16" s="3">
        <v>2.0513325000000002E-7</v>
      </c>
      <c r="P16" s="3">
        <v>8.2053300000000003E-5</v>
      </c>
      <c r="Q16" s="3">
        <v>9.8463960000000009E-5</v>
      </c>
      <c r="R16" s="3">
        <v>6.2360508000000006E-7</v>
      </c>
      <c r="S16" s="3">
        <v>6.2360508E-8</v>
      </c>
      <c r="T16" s="3">
        <v>4.1847182999999998E-7</v>
      </c>
      <c r="U16" s="3">
        <v>9.1899695999999999E-6</v>
      </c>
      <c r="V16" s="3">
        <v>1.2307995E-6</v>
      </c>
      <c r="W16" s="3">
        <v>4.1026650000000001E-4</v>
      </c>
      <c r="X16" s="3">
        <v>4.5949848000000005E-7</v>
      </c>
      <c r="Y16" s="3">
        <v>6.8924772E-7</v>
      </c>
      <c r="Z16" s="3">
        <v>6.8924772E-7</v>
      </c>
      <c r="AA16" s="3">
        <v>6.8924772E-7</v>
      </c>
      <c r="AB16" s="3">
        <v>2.5272416399999996E-6</v>
      </c>
      <c r="AC16" s="3" t="s">
        <v>432</v>
      </c>
      <c r="AD16" s="3" t="s">
        <v>432</v>
      </c>
      <c r="AE16" s="51"/>
      <c r="AF16" s="22">
        <v>141.93299999999999</v>
      </c>
      <c r="AG16" s="22" t="s">
        <v>431</v>
      </c>
      <c r="AH16" s="22">
        <v>678.6</v>
      </c>
      <c r="AI16" s="22" t="s">
        <v>431</v>
      </c>
      <c r="AJ16" s="22" t="s">
        <v>431</v>
      </c>
      <c r="AK16" s="22" t="s">
        <v>432</v>
      </c>
      <c r="AL16" s="40" t="s">
        <v>50</v>
      </c>
    </row>
    <row r="17" spans="1:38" ht="26.25" customHeight="1" outlineLevel="1" thickBot="1" x14ac:dyDescent="0.3">
      <c r="A17" s="118" t="s">
        <v>54</v>
      </c>
      <c r="B17" s="118" t="s">
        <v>59</v>
      </c>
      <c r="C17" s="119" t="s">
        <v>60</v>
      </c>
      <c r="D17" s="62"/>
      <c r="E17" s="3">
        <v>7.1184392999999999E-2</v>
      </c>
      <c r="F17" s="3">
        <v>3.4690249999999997E-3</v>
      </c>
      <c r="G17" s="3">
        <v>6.5217669999999995E-3</v>
      </c>
      <c r="H17" s="3" t="s">
        <v>431</v>
      </c>
      <c r="I17" s="3">
        <v>2.7752200000000001E-3</v>
      </c>
      <c r="J17" s="3">
        <v>2.7752200000000001E-3</v>
      </c>
      <c r="K17" s="3">
        <v>2.7752200000000001E-3</v>
      </c>
      <c r="L17" s="3">
        <v>1.5541232000000002E-3</v>
      </c>
      <c r="M17" s="3">
        <v>9.1582260000000002E-3</v>
      </c>
      <c r="N17" s="3">
        <v>7.6768800383487996E-6</v>
      </c>
      <c r="O17" s="3">
        <v>8.3256600000000008E-4</v>
      </c>
      <c r="P17" s="3">
        <v>1.6651319999999999E-5</v>
      </c>
      <c r="Q17" s="3">
        <v>4.1628299999999997E-6</v>
      </c>
      <c r="R17" s="3">
        <v>2.7752200000000002E-5</v>
      </c>
      <c r="S17" s="3">
        <v>3.0527420000000003E-5</v>
      </c>
      <c r="T17" s="3">
        <v>1.1100880000000001E-6</v>
      </c>
      <c r="U17" s="3">
        <v>1.5263710000000002E-5</v>
      </c>
      <c r="V17" s="3">
        <v>4.0240689999999999E-3</v>
      </c>
      <c r="W17" s="3">
        <v>5.9919999999999996E-5</v>
      </c>
      <c r="X17" s="3">
        <v>2.636459E-4</v>
      </c>
      <c r="Y17" s="3">
        <v>2.0814150000000001E-3</v>
      </c>
      <c r="Z17" s="3">
        <v>2.3589370000000001E-4</v>
      </c>
      <c r="AA17" s="3">
        <v>2.0814150000000002E-4</v>
      </c>
      <c r="AB17" s="3">
        <v>2.7890961000000001E-3</v>
      </c>
      <c r="AC17" s="3" t="s">
        <v>431</v>
      </c>
      <c r="AD17" s="3" t="s">
        <v>431</v>
      </c>
      <c r="AE17" s="51"/>
      <c r="AF17" s="22">
        <v>138.761</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0.13954810100000001</v>
      </c>
      <c r="F19" s="3">
        <v>7.7181279999999994E-3</v>
      </c>
      <c r="G19" s="3">
        <v>1.249605137E-2</v>
      </c>
      <c r="H19" s="3" t="s">
        <v>431</v>
      </c>
      <c r="I19" s="3">
        <v>5.3408825800000011E-3</v>
      </c>
      <c r="J19" s="3">
        <v>5.3408825800000011E-3</v>
      </c>
      <c r="K19" s="3">
        <v>5.3408825800000011E-3</v>
      </c>
      <c r="L19" s="3">
        <v>2.9721212399999998E-3</v>
      </c>
      <c r="M19" s="3">
        <v>1.8875152999999999E-2</v>
      </c>
      <c r="N19" s="3">
        <v>1.83123410383488E-5</v>
      </c>
      <c r="O19" s="3">
        <v>1.5912365798999998E-3</v>
      </c>
      <c r="P19" s="3">
        <v>5.737182E-5</v>
      </c>
      <c r="Q19" s="3">
        <v>1.268707E-5</v>
      </c>
      <c r="R19" s="3">
        <v>5.3654842999999998E-5</v>
      </c>
      <c r="S19" s="3">
        <v>5.8466788599999997E-5</v>
      </c>
      <c r="T19" s="3">
        <v>2.7366350000000001E-6</v>
      </c>
      <c r="U19" s="3">
        <v>3.1915928E-5</v>
      </c>
      <c r="V19" s="3">
        <v>7.7253080300000009E-3</v>
      </c>
      <c r="W19" s="3">
        <v>5.9919999999999996E-5</v>
      </c>
      <c r="X19" s="3">
        <v>5.0387809999999996E-4</v>
      </c>
      <c r="Y19" s="3">
        <v>3.9779849999999999E-3</v>
      </c>
      <c r="Z19" s="3">
        <v>4.508383E-4</v>
      </c>
      <c r="AA19" s="3">
        <v>3.977985E-4</v>
      </c>
      <c r="AB19" s="3">
        <v>5.3304998999999997E-3</v>
      </c>
      <c r="AC19" s="3" t="s">
        <v>431</v>
      </c>
      <c r="AD19" s="3" t="s">
        <v>431</v>
      </c>
      <c r="AE19" s="51"/>
      <c r="AF19" s="22">
        <v>312.50999999999993</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2.1956400000000001E-2</v>
      </c>
      <c r="F20" s="3">
        <v>1.07E-3</v>
      </c>
      <c r="G20" s="3">
        <v>2.0116000000000001E-3</v>
      </c>
      <c r="H20" s="3" t="s">
        <v>431</v>
      </c>
      <c r="I20" s="3">
        <v>8.5599999999999999E-4</v>
      </c>
      <c r="J20" s="3">
        <v>8.5599999999999999E-4</v>
      </c>
      <c r="K20" s="3">
        <v>8.5599999999999999E-4</v>
      </c>
      <c r="L20" s="3">
        <v>4.7936000000000002E-4</v>
      </c>
      <c r="M20" s="3">
        <v>2.8248000000000001E-3</v>
      </c>
      <c r="N20" s="3">
        <v>3.8348800000000003E-14</v>
      </c>
      <c r="O20" s="3">
        <v>2.5680000000000001E-4</v>
      </c>
      <c r="P20" s="3">
        <v>5.1359999999999996E-6</v>
      </c>
      <c r="Q20" s="3">
        <v>1.2839999999999999E-6</v>
      </c>
      <c r="R20" s="3">
        <v>8.5599999999999994E-6</v>
      </c>
      <c r="S20" s="3">
        <v>9.4159999999999993E-6</v>
      </c>
      <c r="T20" s="3">
        <v>3.4240000000000005E-7</v>
      </c>
      <c r="U20" s="3">
        <v>4.7079999999999996E-6</v>
      </c>
      <c r="V20" s="3">
        <v>1.2412E-3</v>
      </c>
      <c r="W20" s="3">
        <v>5.9919999999999996E-5</v>
      </c>
      <c r="X20" s="3">
        <v>8.1320000000000001E-5</v>
      </c>
      <c r="Y20" s="3">
        <v>6.4199999999999999E-4</v>
      </c>
      <c r="Z20" s="3">
        <v>7.2760000000000001E-5</v>
      </c>
      <c r="AA20" s="3">
        <v>6.4200000000000002E-5</v>
      </c>
      <c r="AB20" s="3">
        <v>8.6028000000000005E-4</v>
      </c>
      <c r="AC20" s="3" t="s">
        <v>431</v>
      </c>
      <c r="AD20" s="3" t="s">
        <v>431</v>
      </c>
      <c r="AE20" s="51"/>
      <c r="AF20" s="22">
        <v>42.8</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0.32133737400000001</v>
      </c>
      <c r="F21" s="3">
        <v>0.15098935899999999</v>
      </c>
      <c r="G21" s="3">
        <v>3.101558511E-2</v>
      </c>
      <c r="H21" s="3">
        <v>1.5502999999999999E-2</v>
      </c>
      <c r="I21" s="3">
        <v>7.0142575739999991E-2</v>
      </c>
      <c r="J21" s="3">
        <v>7.1399575739999999E-2</v>
      </c>
      <c r="K21" s="3">
        <v>7.4332575740000004E-2</v>
      </c>
      <c r="L21" s="3">
        <v>2.2658018120000002E-2</v>
      </c>
      <c r="M21" s="3">
        <v>0.28984388099999997</v>
      </c>
      <c r="N21" s="3">
        <v>1.1359418983038348E-2</v>
      </c>
      <c r="O21" s="3">
        <v>8.7760308796999992E-3</v>
      </c>
      <c r="P21" s="3">
        <v>5.6933950000000004E-4</v>
      </c>
      <c r="Q21" s="3">
        <v>1.4590622E-4</v>
      </c>
      <c r="R21" s="3">
        <v>9.7544077289999989E-3</v>
      </c>
      <c r="S21" s="3">
        <v>2.6373390658000003E-3</v>
      </c>
      <c r="T21" s="3">
        <v>8.4889304100000003E-4</v>
      </c>
      <c r="U21" s="3">
        <v>2.9932295400000001E-4</v>
      </c>
      <c r="V21" s="3">
        <v>0.23097862509</v>
      </c>
      <c r="W21" s="3">
        <v>1.0182E-4</v>
      </c>
      <c r="X21" s="3">
        <v>5.2440516000000006E-3</v>
      </c>
      <c r="Y21" s="3">
        <v>1.5025460000000001E-2</v>
      </c>
      <c r="Z21" s="3">
        <v>3.0380988000000002E-3</v>
      </c>
      <c r="AA21" s="3">
        <v>2.5081460000000002E-3</v>
      </c>
      <c r="AB21" s="3">
        <v>2.5815756400000001E-2</v>
      </c>
      <c r="AC21" s="3">
        <v>2.0950000000000001E-3</v>
      </c>
      <c r="AD21" s="3">
        <v>2.514E-5</v>
      </c>
      <c r="AE21" s="51"/>
      <c r="AF21" s="22">
        <v>696.697</v>
      </c>
      <c r="AG21" s="22">
        <v>0</v>
      </c>
      <c r="AH21" s="22">
        <v>354.6</v>
      </c>
      <c r="AI21" s="22">
        <v>419</v>
      </c>
      <c r="AJ21" s="22" t="s">
        <v>431</v>
      </c>
      <c r="AK21" s="22" t="s">
        <v>432</v>
      </c>
      <c r="AL21" s="40" t="s">
        <v>50</v>
      </c>
    </row>
    <row r="22" spans="1:38" ht="26.25" customHeight="1" outlineLevel="1" thickBot="1" x14ac:dyDescent="0.3">
      <c r="A22" s="118" t="s">
        <v>54</v>
      </c>
      <c r="B22" s="118" t="s">
        <v>69</v>
      </c>
      <c r="C22" s="119" t="s">
        <v>70</v>
      </c>
      <c r="D22" s="62"/>
      <c r="E22" s="3">
        <v>1.431329053</v>
      </c>
      <c r="F22" s="3">
        <v>0.37640574259999998</v>
      </c>
      <c r="G22" s="3">
        <v>3.504656083</v>
      </c>
      <c r="H22" s="3" t="s">
        <v>431</v>
      </c>
      <c r="I22" s="3">
        <v>3.0067815740041477E-2</v>
      </c>
      <c r="J22" s="3">
        <v>0.47648736400000002</v>
      </c>
      <c r="K22" s="3">
        <v>0.50319622799999997</v>
      </c>
      <c r="L22" s="3">
        <v>1.6837956800000001E-2</v>
      </c>
      <c r="M22" s="3">
        <v>3.6515025859999999</v>
      </c>
      <c r="N22" s="3">
        <v>0.51140423911999999</v>
      </c>
      <c r="O22" s="3">
        <v>1.5888327600000002E-2</v>
      </c>
      <c r="P22" s="3">
        <v>3.0323267479999999E-2</v>
      </c>
      <c r="Q22" s="3">
        <v>1.530730967E-2</v>
      </c>
      <c r="R22" s="3">
        <v>5.1810629800000001E-2</v>
      </c>
      <c r="S22" s="3">
        <v>6.7102905579999997E-2</v>
      </c>
      <c r="T22" s="3">
        <v>1.2027112000000002E-5</v>
      </c>
      <c r="U22" s="3">
        <v>7.0333663900000003E-3</v>
      </c>
      <c r="V22" s="3">
        <v>0.80670868099999993</v>
      </c>
      <c r="W22" s="3">
        <v>0.77455705600000002</v>
      </c>
      <c r="X22" s="3">
        <v>3.030046716E-3</v>
      </c>
      <c r="Y22" s="3">
        <v>2.2775571012800002E-2</v>
      </c>
      <c r="Z22" s="3">
        <v>2.6461898823999996E-3</v>
      </c>
      <c r="AA22" s="3">
        <v>2.3256712120000001E-3</v>
      </c>
      <c r="AB22" s="3">
        <v>3.0777478823200005E-2</v>
      </c>
      <c r="AC22" s="3">
        <v>2.3656422400000002E-3</v>
      </c>
      <c r="AD22" s="3">
        <v>6.4864384000000008E-4</v>
      </c>
      <c r="AE22" s="51"/>
      <c r="AF22" s="22">
        <v>1503.3889999999999</v>
      </c>
      <c r="AG22" s="22">
        <v>3815.5519999999997</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0.22323419240000003</v>
      </c>
      <c r="F24" s="3">
        <v>1.6737947440000001E-2</v>
      </c>
      <c r="G24" s="3">
        <v>1.8687194480000002E-2</v>
      </c>
      <c r="H24" s="3">
        <v>0</v>
      </c>
      <c r="I24" s="3">
        <v>8.0673203199999998E-3</v>
      </c>
      <c r="J24" s="3">
        <v>8.0777099200000004E-3</v>
      </c>
      <c r="K24" s="3">
        <v>8.0783315200000008E-3</v>
      </c>
      <c r="L24" s="3">
        <v>4.3979673600000003E-3</v>
      </c>
      <c r="M24" s="3">
        <v>3.4678716800000002E-2</v>
      </c>
      <c r="N24" s="3">
        <v>3.6274224115046398E-5</v>
      </c>
      <c r="O24" s="3">
        <v>2.3500194095999998E-3</v>
      </c>
      <c r="P24" s="3">
        <v>2.1063504000000001E-4</v>
      </c>
      <c r="Q24" s="3">
        <v>4.2277540000000006E-5</v>
      </c>
      <c r="R24" s="3">
        <v>8.3441072E-5</v>
      </c>
      <c r="S24" s="3">
        <v>8.8490094399999998E-5</v>
      </c>
      <c r="T24" s="3">
        <v>7.0554560000000001E-6</v>
      </c>
      <c r="U24" s="3">
        <v>6.0736772000000001E-5</v>
      </c>
      <c r="V24" s="3">
        <v>1.1594375120000002E-2</v>
      </c>
      <c r="W24" s="3">
        <v>2.5434639999999999E-4</v>
      </c>
      <c r="X24" s="3">
        <v>7.4404024039999999E-4</v>
      </c>
      <c r="Y24" s="3">
        <v>5.8739752303200001E-3</v>
      </c>
      <c r="Z24" s="3">
        <v>6.6571870456000001E-4</v>
      </c>
      <c r="AA24" s="3">
        <v>5.8739864280000001E-4</v>
      </c>
      <c r="AB24" s="3">
        <v>7.8711328180800007E-3</v>
      </c>
      <c r="AC24" s="3">
        <v>5.5056E-8</v>
      </c>
      <c r="AD24" s="3">
        <v>1.5096000000000002E-8</v>
      </c>
      <c r="AE24" s="51"/>
      <c r="AF24" s="22">
        <v>580.84199999999987</v>
      </c>
      <c r="AG24" s="22" t="s">
        <v>431</v>
      </c>
      <c r="AH24" s="22">
        <v>112.5</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2.0854565670000002E-2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1696.2192500000001</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1.5725699425000001E-3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v>1696.2192500000001</v>
      </c>
      <c r="AL33" s="40" t="s">
        <v>414</v>
      </c>
    </row>
    <row r="34" spans="1:38" ht="26.25" hidden="1" customHeight="1" outlineLevel="1" thickBot="1" x14ac:dyDescent="0.3">
      <c r="A34" s="140" t="s">
        <v>71</v>
      </c>
      <c r="B34" s="140" t="s">
        <v>94</v>
      </c>
      <c r="C34" s="141" t="s">
        <v>95</v>
      </c>
      <c r="D34" s="62"/>
      <c r="E34" s="3" t="s">
        <v>431</v>
      </c>
      <c r="F34" s="3" t="s">
        <v>431</v>
      </c>
      <c r="G34" s="3" t="s">
        <v>434</v>
      </c>
      <c r="H34" s="3" t="s">
        <v>431</v>
      </c>
      <c r="I34" s="3" t="s">
        <v>431</v>
      </c>
      <c r="J34" s="3" t="s">
        <v>431</v>
      </c>
      <c r="K34" s="3" t="s">
        <v>431</v>
      </c>
      <c r="L34" s="3" t="s">
        <v>432</v>
      </c>
      <c r="M34" s="3" t="s">
        <v>431</v>
      </c>
      <c r="N34" s="3" t="s">
        <v>432</v>
      </c>
      <c r="O34" s="3" t="s">
        <v>431</v>
      </c>
      <c r="P34" s="3" t="s">
        <v>432</v>
      </c>
      <c r="Q34" s="3" t="s">
        <v>431</v>
      </c>
      <c r="R34" s="3" t="s">
        <v>431</v>
      </c>
      <c r="S34" s="3" t="s">
        <v>431</v>
      </c>
      <c r="T34" s="3" t="s">
        <v>431</v>
      </c>
      <c r="U34" s="3" t="s">
        <v>431</v>
      </c>
      <c r="V34" s="3" t="s">
        <v>431</v>
      </c>
      <c r="W34" s="3" t="s">
        <v>432</v>
      </c>
      <c r="X34" s="3" t="s">
        <v>431</v>
      </c>
      <c r="Y34" s="3" t="s">
        <v>431</v>
      </c>
      <c r="Z34" s="3" t="s">
        <v>432</v>
      </c>
      <c r="AA34" s="3" t="s">
        <v>431</v>
      </c>
      <c r="AB34" s="3" t="s">
        <v>431</v>
      </c>
      <c r="AC34" s="3" t="s">
        <v>432</v>
      </c>
      <c r="AD34" s="3" t="s">
        <v>432</v>
      </c>
      <c r="AE34" s="51"/>
      <c r="AF34" s="22" t="s">
        <v>431</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1.4275893929594383</v>
      </c>
      <c r="F35" s="3">
        <v>3.4602235978933756E-2</v>
      </c>
      <c r="G35" s="3">
        <v>3.5986325418091103E-2</v>
      </c>
      <c r="H35" s="3" t="s">
        <v>432</v>
      </c>
      <c r="I35" s="3">
        <v>2.1156795712833784E-2</v>
      </c>
      <c r="J35" s="3">
        <v>2.1156795712833784E-2</v>
      </c>
      <c r="K35" s="3">
        <v>2.1156795712833784E-2</v>
      </c>
      <c r="L35" s="3">
        <v>9.5502171301857161E-4</v>
      </c>
      <c r="M35" s="3">
        <v>7.59271920909175E-2</v>
      </c>
      <c r="N35" s="3">
        <v>2.570451815577936E-3</v>
      </c>
      <c r="O35" s="3">
        <v>1.9772706273676432E-4</v>
      </c>
      <c r="P35" s="3">
        <v>5.9318118821029297E-4</v>
      </c>
      <c r="Q35" s="3">
        <v>7.9090825094705729E-4</v>
      </c>
      <c r="R35" s="3">
        <v>9.8863531368382162E-4</v>
      </c>
      <c r="S35" s="3">
        <v>1.7399981520835259E-2</v>
      </c>
      <c r="T35" s="3">
        <v>1.977270627367643E-2</v>
      </c>
      <c r="U35" s="3">
        <v>1.9772706273676432E-3</v>
      </c>
      <c r="V35" s="3">
        <v>2.3727247528411717E-2</v>
      </c>
      <c r="W35" s="3">
        <v>2.5704518155779361E-6</v>
      </c>
      <c r="X35" s="3">
        <v>1.5818165018941145E-6</v>
      </c>
      <c r="Y35" s="3">
        <v>1.9772706273676431E-7</v>
      </c>
      <c r="Z35" s="3" t="s">
        <v>432</v>
      </c>
      <c r="AA35" s="3">
        <v>1.9772706273676431E-8</v>
      </c>
      <c r="AB35" s="3">
        <v>1.8388616834519081E-6</v>
      </c>
      <c r="AC35" s="3" t="s">
        <v>432</v>
      </c>
      <c r="AD35" s="3" t="s">
        <v>432</v>
      </c>
      <c r="AE35" s="51"/>
      <c r="AF35" s="22">
        <v>856</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1.1009442853183038</v>
      </c>
      <c r="F36" s="3">
        <v>0.21359465952138967</v>
      </c>
      <c r="G36" s="3" t="s">
        <v>433</v>
      </c>
      <c r="H36" s="3">
        <v>2.0069296867781579E-4</v>
      </c>
      <c r="I36" s="3">
        <v>0.13188395084542182</v>
      </c>
      <c r="J36" s="3">
        <v>0.13188395084542182</v>
      </c>
      <c r="K36" s="3">
        <v>0.13188395084542182</v>
      </c>
      <c r="L36" s="3" t="s">
        <v>434</v>
      </c>
      <c r="M36" s="3">
        <v>0.56767439711725032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1418.8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0.23220344199999998</v>
      </c>
      <c r="F39" s="3">
        <v>0.32575319500000005</v>
      </c>
      <c r="G39" s="3">
        <v>4.508329095E-2</v>
      </c>
      <c r="H39" s="3">
        <v>3.4595000000000001E-2</v>
      </c>
      <c r="I39" s="3">
        <v>0.1573426463</v>
      </c>
      <c r="J39" s="3">
        <v>0.16122282230000001</v>
      </c>
      <c r="K39" s="3">
        <v>0.16776782230000001</v>
      </c>
      <c r="L39" s="3">
        <v>4.5566826760000012E-2</v>
      </c>
      <c r="M39" s="3">
        <v>0.61430112100000001</v>
      </c>
      <c r="N39" s="3">
        <v>2.8130350735E-2</v>
      </c>
      <c r="O39" s="3">
        <v>6.5915290296499993E-2</v>
      </c>
      <c r="P39" s="3">
        <v>7.2502770000000007E-4</v>
      </c>
      <c r="Q39" s="3">
        <v>5.2243449999999996E-4</v>
      </c>
      <c r="R39" s="3">
        <v>2.5110446505000002E-2</v>
      </c>
      <c r="S39" s="3">
        <v>6.6894813009999998E-3</v>
      </c>
      <c r="T39" s="3">
        <v>4.6690526504999996E-2</v>
      </c>
      <c r="U39" s="3">
        <v>5.9938052999999999E-4</v>
      </c>
      <c r="V39" s="3">
        <v>0.48637985205000001</v>
      </c>
      <c r="W39" s="3">
        <v>9.3499999999999996E-5</v>
      </c>
      <c r="X39" s="3">
        <v>9.3506809448000005E-3</v>
      </c>
      <c r="Y39" s="3">
        <v>1.4965375879999999E-2</v>
      </c>
      <c r="Z39" s="3">
        <v>4.6756092664E-3</v>
      </c>
      <c r="AA39" s="3">
        <v>3.7405375879999998E-3</v>
      </c>
      <c r="AB39" s="3">
        <v>3.2732203679199996E-2</v>
      </c>
      <c r="AC39" s="3">
        <v>4.67507884624E-3</v>
      </c>
      <c r="AD39" s="3">
        <v>5.6146590960000005E-5</v>
      </c>
      <c r="AE39" s="51"/>
      <c r="AF39" s="22">
        <v>2014.277</v>
      </c>
      <c r="AG39" s="22">
        <v>0</v>
      </c>
      <c r="AH39" s="22" t="s">
        <v>431</v>
      </c>
      <c r="AI39" s="22">
        <v>935</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0.28358213399999999</v>
      </c>
      <c r="F41" s="3">
        <v>2.0978403930000002</v>
      </c>
      <c r="G41" s="3">
        <v>7.6256567970000008E-2</v>
      </c>
      <c r="H41" s="3">
        <v>0.247863</v>
      </c>
      <c r="I41" s="3">
        <v>1.0748291089799999</v>
      </c>
      <c r="J41" s="3">
        <v>1.09492610898</v>
      </c>
      <c r="K41" s="3">
        <v>1.1418191089800001</v>
      </c>
      <c r="L41" s="3">
        <v>0.30026848764000003</v>
      </c>
      <c r="M41" s="3">
        <v>3.9295635390000001</v>
      </c>
      <c r="N41" s="3">
        <v>0.18091515410100001</v>
      </c>
      <c r="O41" s="3">
        <v>8.7090448971899992E-2</v>
      </c>
      <c r="P41" s="3">
        <v>4.1346591000000002E-3</v>
      </c>
      <c r="Q41" s="3">
        <v>1.6560291000000001E-3</v>
      </c>
      <c r="R41" s="3">
        <v>0.154126818483</v>
      </c>
      <c r="S41" s="3">
        <v>4.0203963696600002E-2</v>
      </c>
      <c r="T41" s="3">
        <v>1.3447818483E-2</v>
      </c>
      <c r="U41" s="3">
        <v>3.5717670780000001E-3</v>
      </c>
      <c r="V41" s="3">
        <v>3.4326854994300002</v>
      </c>
      <c r="W41" s="3">
        <v>6.6989999999999997E-4</v>
      </c>
      <c r="X41" s="3">
        <v>6.6989999999999994E-2</v>
      </c>
      <c r="Y41" s="3">
        <v>0.107184</v>
      </c>
      <c r="Z41" s="3">
        <v>3.3494999999999997E-2</v>
      </c>
      <c r="AA41" s="3">
        <v>2.6796E-2</v>
      </c>
      <c r="AB41" s="3">
        <v>0.23446499999999998</v>
      </c>
      <c r="AC41" s="3">
        <v>3.3494999999999997E-2</v>
      </c>
      <c r="AD41" s="3">
        <v>4.0193999999999999E-4</v>
      </c>
      <c r="AE41" s="51"/>
      <c r="AF41" s="22">
        <v>3832.1909999999998</v>
      </c>
      <c r="AG41" s="22">
        <v>0</v>
      </c>
      <c r="AH41" s="22" t="s">
        <v>431</v>
      </c>
      <c r="AI41" s="22">
        <v>6699</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2.658056146455372</v>
      </c>
      <c r="F43" s="3">
        <v>0.42388091146506213</v>
      </c>
      <c r="G43" s="3">
        <v>5.5240280467050542E-3</v>
      </c>
      <c r="H43" s="3">
        <v>1.9191078016829604E-2</v>
      </c>
      <c r="I43" s="3">
        <v>0.22788114178397567</v>
      </c>
      <c r="J43" s="3">
        <v>0.22938714178397568</v>
      </c>
      <c r="K43" s="3">
        <v>0.23290114178397567</v>
      </c>
      <c r="L43" s="3">
        <v>1.6618677754807627</v>
      </c>
      <c r="M43" s="3">
        <v>1.1708862530033786</v>
      </c>
      <c r="N43" s="3">
        <v>1.3554033792879994E-2</v>
      </c>
      <c r="O43" s="3">
        <v>6.5261338533204186E-3</v>
      </c>
      <c r="P43" s="3">
        <v>2.8146126091411968E-4</v>
      </c>
      <c r="Q43" s="3">
        <v>9.5682693538067819E-5</v>
      </c>
      <c r="R43" s="3">
        <v>1.1546039350159949E-2</v>
      </c>
      <c r="S43" s="3">
        <v>3.0120078700319897E-3</v>
      </c>
      <c r="T43" s="3">
        <v>1.0040393501599488E-3</v>
      </c>
      <c r="U43" s="3">
        <v>2.5117556225207933E-4</v>
      </c>
      <c r="V43" s="3">
        <v>0.25702620966282785</v>
      </c>
      <c r="W43" s="3">
        <v>5.02E-5</v>
      </c>
      <c r="X43" s="3">
        <v>5.0200000000000002E-3</v>
      </c>
      <c r="Y43" s="3">
        <v>8.0319999999999992E-3</v>
      </c>
      <c r="Z43" s="3">
        <v>2.5100000000000001E-3</v>
      </c>
      <c r="AA43" s="3">
        <v>2.0079999999999998E-3</v>
      </c>
      <c r="AB43" s="3">
        <v>1.7569999999999999E-2</v>
      </c>
      <c r="AC43" s="3">
        <v>2.5100000000000001E-3</v>
      </c>
      <c r="AD43" s="3">
        <v>3.012E-5</v>
      </c>
      <c r="AE43" s="51"/>
      <c r="AF43" s="22">
        <v>3488.7319999999995</v>
      </c>
      <c r="AG43" s="22">
        <v>0</v>
      </c>
      <c r="AH43" s="22" t="s">
        <v>431</v>
      </c>
      <c r="AI43" s="22">
        <v>502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4.1573160873080037E-2</v>
      </c>
      <c r="G48" s="3" t="s">
        <v>432</v>
      </c>
      <c r="H48" s="3" t="s">
        <v>432</v>
      </c>
      <c r="I48" s="3">
        <v>5.7797625000196541E-3</v>
      </c>
      <c r="J48" s="3">
        <v>2.644490286992502E-3</v>
      </c>
      <c r="K48" s="3">
        <v>3.0602218957233025E-4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5.1966451091350042E-2</v>
      </c>
      <c r="AL48" s="40" t="s">
        <v>123</v>
      </c>
    </row>
    <row r="49" spans="1:38" ht="26.25" hidden="1" customHeight="1" outlineLevel="1" thickBot="1" x14ac:dyDescent="0.3">
      <c r="A49" s="121" t="s">
        <v>120</v>
      </c>
      <c r="B49" s="121" t="s">
        <v>124</v>
      </c>
      <c r="C49" s="122" t="s">
        <v>125</v>
      </c>
      <c r="D49" s="62"/>
      <c r="E49" s="3">
        <v>4.3820000000000005E-2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0.48898970163964206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37.0824</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0.24710399999999999</v>
      </c>
      <c r="J57" s="3">
        <v>0.44478719999999999</v>
      </c>
      <c r="K57" s="3">
        <v>0.49420799999999998</v>
      </c>
      <c r="L57" s="3">
        <v>0.74131200000000008</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1900.8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1.95E-2</v>
      </c>
      <c r="F72" s="3">
        <v>6.8999999999999999E-3</v>
      </c>
      <c r="G72" s="3">
        <v>9.0000000000000011E-3</v>
      </c>
      <c r="H72" s="3" t="s">
        <v>432</v>
      </c>
      <c r="I72" s="3">
        <v>3.15E-3</v>
      </c>
      <c r="J72" s="3">
        <v>3.5999999999999999E-3</v>
      </c>
      <c r="K72" s="3">
        <v>4.5000000000000005E-3</v>
      </c>
      <c r="L72" s="3">
        <v>1.134E-3</v>
      </c>
      <c r="M72" s="3">
        <v>0.255</v>
      </c>
      <c r="N72" s="3">
        <v>0.38999999999999996</v>
      </c>
      <c r="O72" s="3">
        <v>0.03</v>
      </c>
      <c r="P72" s="3">
        <v>7.4999999999999997E-3</v>
      </c>
      <c r="Q72" s="3">
        <v>2.2499999999999998E-3</v>
      </c>
      <c r="R72" s="3">
        <v>1.4999999999999999E-2</v>
      </c>
      <c r="S72" s="3">
        <v>3.0000000000000001E-3</v>
      </c>
      <c r="T72" s="3">
        <v>0.105</v>
      </c>
      <c r="U72" s="3" t="s">
        <v>432</v>
      </c>
      <c r="V72" s="3">
        <v>0.53999999999999992</v>
      </c>
      <c r="W72" s="3">
        <v>0.44999999999999996</v>
      </c>
      <c r="X72" s="3" t="s">
        <v>432</v>
      </c>
      <c r="Y72" s="3" t="s">
        <v>432</v>
      </c>
      <c r="Z72" s="3" t="s">
        <v>432</v>
      </c>
      <c r="AA72" s="3" t="s">
        <v>432</v>
      </c>
      <c r="AB72" s="3">
        <v>7.2000000000000002E-5</v>
      </c>
      <c r="AC72" s="3" t="s">
        <v>432</v>
      </c>
      <c r="AD72" s="3">
        <v>3.7500000000000001E-4</v>
      </c>
      <c r="AE72" s="51"/>
      <c r="AF72" s="22">
        <v>0</v>
      </c>
      <c r="AG72" s="22">
        <v>0</v>
      </c>
      <c r="AH72" s="22">
        <v>0</v>
      </c>
      <c r="AI72" s="22">
        <v>0</v>
      </c>
      <c r="AJ72" s="22">
        <v>0</v>
      </c>
      <c r="AK72" s="22">
        <v>150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3.4629552000000001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2.885796</v>
      </c>
      <c r="AL82" s="40" t="s">
        <v>220</v>
      </c>
    </row>
    <row r="83" spans="1:38" ht="26.25" hidden="1" customHeight="1" outlineLevel="1" thickBot="1" x14ac:dyDescent="0.3">
      <c r="A83" s="134" t="s">
        <v>54</v>
      </c>
      <c r="B83" s="138" t="s">
        <v>212</v>
      </c>
      <c r="C83" s="137" t="s">
        <v>213</v>
      </c>
      <c r="D83" s="62"/>
      <c r="E83" s="3" t="s">
        <v>432</v>
      </c>
      <c r="F83" s="3">
        <v>1.328E-3</v>
      </c>
      <c r="G83" s="3" t="s">
        <v>432</v>
      </c>
      <c r="H83" s="3" t="s">
        <v>432</v>
      </c>
      <c r="I83" s="3">
        <v>8.2999999999999984E-3</v>
      </c>
      <c r="J83" s="3">
        <v>0.16600000000000001</v>
      </c>
      <c r="K83" s="3">
        <v>1.2450000000000001</v>
      </c>
      <c r="L83" s="3">
        <v>4.7309999999999995E-4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83</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0.35466359999999997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177.33179999999999</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0.14926169999999994</v>
      </c>
      <c r="F99" s="3">
        <v>2.872779</v>
      </c>
      <c r="G99" s="3" t="s">
        <v>432</v>
      </c>
      <c r="H99" s="3">
        <v>6.6955350000000013</v>
      </c>
      <c r="I99" s="3">
        <v>0.22491</v>
      </c>
      <c r="J99" s="3">
        <v>0.22491</v>
      </c>
      <c r="K99" s="3">
        <v>0.49265999999999993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62.811999999999998</v>
      </c>
      <c r="AL99" s="40" t="s">
        <v>246</v>
      </c>
    </row>
    <row r="100" spans="1:38" ht="26.25" hidden="1" customHeight="1" outlineLevel="1" thickBot="1" x14ac:dyDescent="0.3">
      <c r="A100" s="129" t="s">
        <v>244</v>
      </c>
      <c r="B100" s="129" t="s">
        <v>247</v>
      </c>
      <c r="C100" s="130" t="s">
        <v>409</v>
      </c>
      <c r="D100" s="74"/>
      <c r="E100" s="3">
        <v>1.7767039999999994E-2</v>
      </c>
      <c r="F100" s="3">
        <v>0.53021439999999997</v>
      </c>
      <c r="G100" s="3" t="s">
        <v>432</v>
      </c>
      <c r="H100" s="3">
        <v>0.98476799999999998</v>
      </c>
      <c r="I100" s="3">
        <v>3.9744000000000002E-2</v>
      </c>
      <c r="J100" s="3">
        <v>3.9744000000000002E-2</v>
      </c>
      <c r="K100" s="3">
        <v>8.6847999999999995E-2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29.64042955627691</v>
      </c>
      <c r="AL100" s="40" t="s">
        <v>246</v>
      </c>
    </row>
    <row r="101" spans="1:38" ht="26.25" hidden="1" customHeight="1" outlineLevel="1" thickBot="1" x14ac:dyDescent="0.3">
      <c r="A101" s="129" t="s">
        <v>244</v>
      </c>
      <c r="B101" s="129" t="s">
        <v>248</v>
      </c>
      <c r="C101" s="130" t="s">
        <v>249</v>
      </c>
      <c r="D101" s="74"/>
      <c r="E101" s="3">
        <v>2.3015999999999998E-2</v>
      </c>
      <c r="F101" s="3">
        <v>0.32414199999999999</v>
      </c>
      <c r="G101" s="3" t="s">
        <v>432</v>
      </c>
      <c r="H101" s="3">
        <v>0.76719999999999999</v>
      </c>
      <c r="I101" s="3">
        <v>0.11507999999999999</v>
      </c>
      <c r="J101" s="3">
        <v>0.11507999999999999</v>
      </c>
      <c r="K101" s="3">
        <v>0.26851999999999998</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194.636</v>
      </c>
      <c r="AL101" s="40" t="s">
        <v>246</v>
      </c>
    </row>
    <row r="102" spans="1:38" ht="26.25" hidden="1" customHeight="1" outlineLevel="1" thickBot="1" x14ac:dyDescent="0.3">
      <c r="A102" s="129" t="s">
        <v>244</v>
      </c>
      <c r="B102" s="129" t="s">
        <v>250</v>
      </c>
      <c r="C102" s="130" t="s">
        <v>387</v>
      </c>
      <c r="D102" s="74"/>
      <c r="E102" s="3">
        <v>4.1821599999999994E-2</v>
      </c>
      <c r="F102" s="3">
        <v>0.19325349999999999</v>
      </c>
      <c r="G102" s="3" t="s">
        <v>432</v>
      </c>
      <c r="H102" s="3">
        <v>1.3969099999999999</v>
      </c>
      <c r="I102" s="3">
        <v>2.6567000000000004E-2</v>
      </c>
      <c r="J102" s="3">
        <v>2.6567000000000004E-2</v>
      </c>
      <c r="K102" s="3">
        <v>0.143119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24.951000000000001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1.1183999999999999E-2</v>
      </c>
      <c r="F104" s="3">
        <v>0.50514400000000004</v>
      </c>
      <c r="G104" s="3" t="s">
        <v>432</v>
      </c>
      <c r="H104" s="3">
        <v>0.37279999999999996</v>
      </c>
      <c r="I104" s="3">
        <v>5.5919999999999997E-2</v>
      </c>
      <c r="J104" s="3">
        <v>5.5919999999999997E-2</v>
      </c>
      <c r="K104" s="3">
        <v>0.13048000000000001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29.678000000000001</v>
      </c>
      <c r="AL104" s="40" t="s">
        <v>246</v>
      </c>
    </row>
    <row r="105" spans="1:38" ht="26.25" hidden="1" customHeight="1" outlineLevel="1" thickBot="1" x14ac:dyDescent="0.3">
      <c r="A105" s="129" t="s">
        <v>244</v>
      </c>
      <c r="B105" s="129" t="s">
        <v>255</v>
      </c>
      <c r="C105" s="130" t="s">
        <v>256</v>
      </c>
      <c r="D105" s="74"/>
      <c r="E105" s="3">
        <v>7.7499999999999999E-3</v>
      </c>
      <c r="F105" s="3">
        <v>0.132525</v>
      </c>
      <c r="G105" s="3" t="s">
        <v>432</v>
      </c>
      <c r="H105" s="3">
        <v>0.217</v>
      </c>
      <c r="I105" s="3">
        <v>6.8199999999999997E-3</v>
      </c>
      <c r="J105" s="3">
        <v>6.8199999999999997E-3</v>
      </c>
      <c r="K105" s="3">
        <v>1.4879999999999999E-2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4.9269999999999996</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7.4535999999999991E-2</v>
      </c>
      <c r="F107" s="3">
        <v>0.87845999999999991</v>
      </c>
      <c r="G107" s="3" t="s">
        <v>432</v>
      </c>
      <c r="H107" s="3">
        <v>0.85183999999999993</v>
      </c>
      <c r="I107" s="3">
        <v>0.21295999999999998</v>
      </c>
      <c r="J107" s="3">
        <v>0.21295999999999998</v>
      </c>
      <c r="K107" s="3">
        <v>1.01156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541.928</v>
      </c>
      <c r="AL107" s="40" t="s">
        <v>246</v>
      </c>
    </row>
    <row r="108" spans="1:38" ht="26.25" hidden="1" customHeight="1" outlineLevel="1" thickBot="1" x14ac:dyDescent="0.3">
      <c r="A108" s="129" t="s">
        <v>244</v>
      </c>
      <c r="B108" s="129" t="s">
        <v>260</v>
      </c>
      <c r="C108" s="130" t="s">
        <v>381</v>
      </c>
      <c r="D108" s="74"/>
      <c r="E108" s="3">
        <v>8.7236999999999995E-2</v>
      </c>
      <c r="F108" s="3">
        <v>0.34894799999999998</v>
      </c>
      <c r="G108" s="3" t="s">
        <v>432</v>
      </c>
      <c r="H108" s="3">
        <v>0.42002999999999996</v>
      </c>
      <c r="I108" s="3">
        <v>6.4619999999999997E-2</v>
      </c>
      <c r="J108" s="3">
        <v>6.4619999999999997E-2</v>
      </c>
      <c r="K108" s="3">
        <v>0.12923999999999999</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54.874000000000002</v>
      </c>
      <c r="AL108" s="40" t="s">
        <v>246</v>
      </c>
    </row>
    <row r="109" spans="1:38" ht="26.25" hidden="1" customHeight="1" outlineLevel="1" thickBot="1" x14ac:dyDescent="0.3">
      <c r="A109" s="129" t="s">
        <v>244</v>
      </c>
      <c r="B109" s="129" t="s">
        <v>261</v>
      </c>
      <c r="C109" s="130" t="s">
        <v>382</v>
      </c>
      <c r="D109" s="74"/>
      <c r="E109" s="3">
        <v>1.5498E-2</v>
      </c>
      <c r="F109" s="3">
        <v>0.28068599999999999</v>
      </c>
      <c r="G109" s="3" t="s">
        <v>432</v>
      </c>
      <c r="H109" s="3">
        <v>0.32144000000000006</v>
      </c>
      <c r="I109" s="3">
        <v>6.3140000000000002E-2</v>
      </c>
      <c r="J109" s="3">
        <v>6.3140000000000002E-2</v>
      </c>
      <c r="K109" s="3">
        <v>6.3140000000000002E-2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4.9000000000000004</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4.5229999999999997</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0.68700650666666674</v>
      </c>
      <c r="F112" s="3" t="s">
        <v>432</v>
      </c>
      <c r="G112" s="3" t="s">
        <v>432</v>
      </c>
      <c r="H112" s="3">
        <v>2.5762744</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36803920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6.3303960000000012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4.3342999999999998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5.4988487213831601E-2</v>
      </c>
      <c r="G125" s="3" t="s">
        <v>432</v>
      </c>
      <c r="H125" s="3" t="s">
        <v>432</v>
      </c>
      <c r="I125" s="3">
        <v>3.201518100000001E-6</v>
      </c>
      <c r="J125" s="3">
        <v>2.1246438300000003E-5</v>
      </c>
      <c r="K125" s="3">
        <v>4.4918269100000007E-5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2880703</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9.3600000000000003E-2</v>
      </c>
      <c r="F131" s="3">
        <v>2.52E-2</v>
      </c>
      <c r="G131" s="3">
        <v>1.1519999999999999E-2</v>
      </c>
      <c r="H131" s="3" t="s">
        <v>432</v>
      </c>
      <c r="I131" s="3">
        <v>1.4580000000000002E-4</v>
      </c>
      <c r="J131" s="3">
        <v>3.888E-3</v>
      </c>
      <c r="K131" s="3">
        <v>5.3999999999999994E-3</v>
      </c>
      <c r="L131" s="3">
        <v>1.2420000000000001E-4</v>
      </c>
      <c r="M131" s="3">
        <v>7.1999999999999994E-4</v>
      </c>
      <c r="N131" s="3">
        <v>3.2399999999999998E-3</v>
      </c>
      <c r="O131" s="3">
        <v>1.08E-3</v>
      </c>
      <c r="P131" s="3">
        <v>1.1879999999999999</v>
      </c>
      <c r="Q131" s="3">
        <v>7.1999999999999998E-3</v>
      </c>
      <c r="R131" s="3">
        <v>1.0799999999999999E-2</v>
      </c>
      <c r="S131" s="3" t="s">
        <v>432</v>
      </c>
      <c r="T131" s="3">
        <v>1.4399999999999999E-3</v>
      </c>
      <c r="U131" s="3" t="s">
        <v>432</v>
      </c>
      <c r="V131" s="3" t="s">
        <v>432</v>
      </c>
      <c r="W131" s="3">
        <v>1.08E-4</v>
      </c>
      <c r="X131" s="3" t="s">
        <v>433</v>
      </c>
      <c r="Y131" s="3" t="s">
        <v>433</v>
      </c>
      <c r="Z131" s="3" t="s">
        <v>433</v>
      </c>
      <c r="AA131" s="3" t="s">
        <v>433</v>
      </c>
      <c r="AB131" s="3">
        <v>1.08E-4</v>
      </c>
      <c r="AC131" s="3">
        <v>3.6</v>
      </c>
      <c r="AD131" s="3">
        <v>0.72</v>
      </c>
      <c r="AE131" s="51"/>
      <c r="AF131" s="22" t="s">
        <v>432</v>
      </c>
      <c r="AG131" s="22" t="s">
        <v>432</v>
      </c>
      <c r="AH131" s="22" t="s">
        <v>432</v>
      </c>
      <c r="AI131" s="22" t="s">
        <v>432</v>
      </c>
      <c r="AJ131" s="22" t="s">
        <v>432</v>
      </c>
      <c r="AK131" s="22">
        <v>36</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0.11408186400000001</v>
      </c>
      <c r="F135" s="3">
        <v>4.4126004000000003E-2</v>
      </c>
      <c r="G135" s="3">
        <v>3.9462280000000004E-3</v>
      </c>
      <c r="H135" s="3" t="s">
        <v>432</v>
      </c>
      <c r="I135" s="3">
        <v>0.15031541200000001</v>
      </c>
      <c r="J135" s="3">
        <v>0.16179534799999998</v>
      </c>
      <c r="K135" s="3">
        <v>0.16645907199999999</v>
      </c>
      <c r="L135" s="3">
        <v>1.5067416E-2</v>
      </c>
      <c r="M135" s="3">
        <v>2.0028900839999997</v>
      </c>
      <c r="N135" s="3">
        <v>1.7578651999999997E-2</v>
      </c>
      <c r="O135" s="3">
        <v>3.5874800000000001E-3</v>
      </c>
      <c r="P135" s="3" t="s">
        <v>432</v>
      </c>
      <c r="Q135" s="3">
        <v>1.4708667999999999E-2</v>
      </c>
      <c r="R135" s="3">
        <v>3.5874799999999999E-4</v>
      </c>
      <c r="S135" s="3">
        <v>7.1749600000000002E-3</v>
      </c>
      <c r="T135" s="3" t="s">
        <v>432</v>
      </c>
      <c r="U135" s="3" t="s">
        <v>432</v>
      </c>
      <c r="V135" s="3" t="s">
        <v>432</v>
      </c>
      <c r="W135" s="3">
        <v>3.5874799999999999E-4</v>
      </c>
      <c r="X135" s="3">
        <v>8.3588283999999999E-2</v>
      </c>
      <c r="Y135" s="3">
        <v>0.16610032399999999</v>
      </c>
      <c r="Z135" s="3">
        <v>8.3588283999999999E-2</v>
      </c>
      <c r="AA135" s="3" t="s">
        <v>432</v>
      </c>
      <c r="AB135" s="3">
        <v>0.33327689199999999</v>
      </c>
      <c r="AC135" s="3" t="s">
        <v>432</v>
      </c>
      <c r="AD135" s="3" t="s">
        <v>432</v>
      </c>
      <c r="AE135" s="51"/>
      <c r="AF135" s="22" t="s">
        <v>432</v>
      </c>
      <c r="AG135" s="22" t="s">
        <v>432</v>
      </c>
      <c r="AH135" s="22" t="s">
        <v>432</v>
      </c>
      <c r="AI135" s="22" t="s">
        <v>432</v>
      </c>
      <c r="AJ135" s="22" t="s">
        <v>432</v>
      </c>
      <c r="AK135" s="22">
        <v>35.8748</v>
      </c>
      <c r="AL135" s="40" t="s">
        <v>413</v>
      </c>
    </row>
    <row r="136" spans="1:38" ht="26.25" hidden="1" customHeight="1" outlineLevel="1" thickBot="1" x14ac:dyDescent="0.3">
      <c r="A136" s="125" t="s">
        <v>289</v>
      </c>
      <c r="B136" s="125" t="s">
        <v>314</v>
      </c>
      <c r="C136" s="126" t="s">
        <v>315</v>
      </c>
      <c r="D136" s="62"/>
      <c r="E136" s="3" t="s">
        <v>432</v>
      </c>
      <c r="F136" s="3">
        <v>0.38907750000000002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9.3700720617997835</v>
      </c>
      <c r="F141" s="16">
        <f t="shared" ref="F141:AD141" si="0">SUM(F14:F140)</f>
        <v>14.59014853653194</v>
      </c>
      <c r="G141" s="16">
        <f t="shared" si="0"/>
        <v>3.7629352911177962</v>
      </c>
      <c r="H141" s="16">
        <f t="shared" si="0"/>
        <v>25.585846170985509</v>
      </c>
      <c r="I141" s="16">
        <f t="shared" si="0"/>
        <v>2.9556329083903914</v>
      </c>
      <c r="J141" s="16">
        <f t="shared" si="0"/>
        <v>3.7967411309575234</v>
      </c>
      <c r="K141" s="16">
        <f t="shared" si="0"/>
        <v>6.5472033442909048</v>
      </c>
      <c r="L141" s="16">
        <f t="shared" si="0"/>
        <v>2.8381160232512812</v>
      </c>
      <c r="M141" s="16">
        <f t="shared" si="0"/>
        <v>12.655846736011547</v>
      </c>
      <c r="N141" s="16">
        <f t="shared" si="0"/>
        <v>1.1588157947922264</v>
      </c>
      <c r="O141" s="16">
        <f t="shared" si="0"/>
        <v>0.22409226578690716</v>
      </c>
      <c r="P141" s="16">
        <f t="shared" si="0"/>
        <v>1.2324987837091244</v>
      </c>
      <c r="Q141" s="16">
        <f t="shared" si="0"/>
        <v>4.283581383448512E-2</v>
      </c>
      <c r="R141" s="16">
        <f>SUM(R14:R140)</f>
        <v>0.27966975690092377</v>
      </c>
      <c r="S141" s="16">
        <f t="shared" si="0"/>
        <v>0.14740760169777528</v>
      </c>
      <c r="T141" s="16">
        <f t="shared" si="0"/>
        <v>0.18822767381566638</v>
      </c>
      <c r="U141" s="16">
        <f t="shared" si="0"/>
        <v>1.3854097521219725E-2</v>
      </c>
      <c r="V141" s="16">
        <f t="shared" si="0"/>
        <v>5.8020922977107405</v>
      </c>
      <c r="W141" s="16">
        <f t="shared" si="0"/>
        <v>1.2267861673518157</v>
      </c>
      <c r="X141" s="16">
        <f t="shared" si="0"/>
        <v>0.17481798881618188</v>
      </c>
      <c r="Y141" s="16">
        <f t="shared" si="0"/>
        <v>0.34665899309790271</v>
      </c>
      <c r="Z141" s="16">
        <f t="shared" si="0"/>
        <v>0.13137908190108</v>
      </c>
      <c r="AA141" s="16">
        <f t="shared" si="0"/>
        <v>3.8636602463226276E-2</v>
      </c>
      <c r="AB141" s="16">
        <f t="shared" si="0"/>
        <v>0.69167270582380347</v>
      </c>
      <c r="AC141" s="16">
        <f t="shared" si="0"/>
        <v>3.6451407761422399</v>
      </c>
      <c r="AD141" s="16">
        <f t="shared" si="0"/>
        <v>0.72153700552695998</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9.3700720617997835</v>
      </c>
      <c r="F152" s="11">
        <f t="shared" ref="F152:AD152" si="1">SUM(F$141, F$151, IF(AND(ISNUMBER(SEARCH($B$4,"AT|BE|CH|GB|IE|LT|LU|NL")),SUM(F$143:F$149)&gt;0),SUM(F$143:F$149)-SUM(F$27:F$33),0))</f>
        <v>14.59014853653194</v>
      </c>
      <c r="G152" s="11">
        <f t="shared" si="1"/>
        <v>3.7629352911177962</v>
      </c>
      <c r="H152" s="11">
        <f t="shared" si="1"/>
        <v>25.585846170985509</v>
      </c>
      <c r="I152" s="11">
        <f t="shared" si="1"/>
        <v>2.9556329083903914</v>
      </c>
      <c r="J152" s="11">
        <f t="shared" si="1"/>
        <v>3.7967411309575234</v>
      </c>
      <c r="K152" s="11">
        <f t="shared" si="1"/>
        <v>6.5472033442909048</v>
      </c>
      <c r="L152" s="11">
        <f t="shared" si="1"/>
        <v>2.8381160232512812</v>
      </c>
      <c r="M152" s="11">
        <f t="shared" si="1"/>
        <v>12.655846736011547</v>
      </c>
      <c r="N152" s="11">
        <f t="shared" si="1"/>
        <v>1.1588157947922264</v>
      </c>
      <c r="O152" s="11">
        <f t="shared" si="1"/>
        <v>0.22409226578690716</v>
      </c>
      <c r="P152" s="11">
        <f t="shared" si="1"/>
        <v>1.2324987837091244</v>
      </c>
      <c r="Q152" s="11">
        <f t="shared" si="1"/>
        <v>4.283581383448512E-2</v>
      </c>
      <c r="R152" s="11">
        <f t="shared" si="1"/>
        <v>0.27966975690092377</v>
      </c>
      <c r="S152" s="11">
        <f t="shared" si="1"/>
        <v>0.14740760169777528</v>
      </c>
      <c r="T152" s="11">
        <f t="shared" si="1"/>
        <v>0.18822767381566638</v>
      </c>
      <c r="U152" s="11">
        <f t="shared" si="1"/>
        <v>1.3854097521219725E-2</v>
      </c>
      <c r="V152" s="11">
        <f t="shared" si="1"/>
        <v>5.8020922977107405</v>
      </c>
      <c r="W152" s="11">
        <f t="shared" si="1"/>
        <v>1.2267861673518157</v>
      </c>
      <c r="X152" s="11">
        <f t="shared" si="1"/>
        <v>0.17481798881618188</v>
      </c>
      <c r="Y152" s="11">
        <f t="shared" si="1"/>
        <v>0.34665899309790271</v>
      </c>
      <c r="Z152" s="11">
        <f t="shared" si="1"/>
        <v>0.13137908190108</v>
      </c>
      <c r="AA152" s="11">
        <f t="shared" si="1"/>
        <v>3.8636602463226276E-2</v>
      </c>
      <c r="AB152" s="11">
        <f t="shared" si="1"/>
        <v>0.69167270582380347</v>
      </c>
      <c r="AC152" s="11">
        <f t="shared" si="1"/>
        <v>3.6451407761422399</v>
      </c>
      <c r="AD152" s="11">
        <f t="shared" si="1"/>
        <v>0.72153700552695998</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9.3700720617997835</v>
      </c>
      <c r="F154" s="11">
        <f>SUM(F$141, F$153, -1 * IF(OR($B$6=2005,$B$6&gt;=2020),SUM(F$99:F$122),0), IF(AND(ISNUMBER(SEARCH($B$4,"AT|BE|CH|GB|IE|LT|LU|NL")),SUM(F$143:F$149)&gt;0),SUM(F$143:F$149)-SUM(F$27:F$33),0))</f>
        <v>14.59014853653194</v>
      </c>
      <c r="G154" s="11">
        <f>SUM(G$141, G$153, IF(AND(ISNUMBER(SEARCH($B$4,"AT|BE|CH|GB|IE|LT|LU|NL")),SUM(G$143:G$149)&gt;0),SUM(G$143:G$149)-SUM(G$27:G$33),0))</f>
        <v>3.7629352911177962</v>
      </c>
      <c r="H154" s="11">
        <f>SUM(H$141, H$153, IF(AND(ISNUMBER(SEARCH($B$4,"AT|BE|CH|GB|IE|LT|LU|NL")),SUM(H$143:H$149)&gt;0),SUM(H$143:H$149)-SUM(H$27:H$33),0))</f>
        <v>25.585846170985509</v>
      </c>
      <c r="I154" s="11">
        <f t="shared" ref="I154:AD154" si="2">SUM(I$141, I$153, IF(AND(ISNUMBER(SEARCH($B$4,"AT|BE|CH|GB|IE|LT|LU|NL")),SUM(I$143:I$149)&gt;0),SUM(I$143:I$149)-SUM(I$27:I$33),0))</f>
        <v>2.9556329083903914</v>
      </c>
      <c r="J154" s="11">
        <f t="shared" si="2"/>
        <v>3.7967411309575234</v>
      </c>
      <c r="K154" s="11">
        <f t="shared" si="2"/>
        <v>6.5472033442909048</v>
      </c>
      <c r="L154" s="11">
        <f t="shared" si="2"/>
        <v>2.8381160232512812</v>
      </c>
      <c r="M154" s="11">
        <f t="shared" si="2"/>
        <v>12.655846736011547</v>
      </c>
      <c r="N154" s="11">
        <f t="shared" si="2"/>
        <v>1.1588157947922264</v>
      </c>
      <c r="O154" s="11">
        <f t="shared" si="2"/>
        <v>0.22409226578690716</v>
      </c>
      <c r="P154" s="11">
        <f t="shared" si="2"/>
        <v>1.2324987837091244</v>
      </c>
      <c r="Q154" s="11">
        <f t="shared" si="2"/>
        <v>4.283581383448512E-2</v>
      </c>
      <c r="R154" s="11">
        <f t="shared" si="2"/>
        <v>0.27966975690092377</v>
      </c>
      <c r="S154" s="11">
        <f t="shared" si="2"/>
        <v>0.14740760169777528</v>
      </c>
      <c r="T154" s="11">
        <f t="shared" si="2"/>
        <v>0.18822767381566638</v>
      </c>
      <c r="U154" s="11">
        <f t="shared" si="2"/>
        <v>1.3854097521219725E-2</v>
      </c>
      <c r="V154" s="11">
        <f t="shared" si="2"/>
        <v>5.8020922977107405</v>
      </c>
      <c r="W154" s="11">
        <f t="shared" si="2"/>
        <v>1.2267861673518157</v>
      </c>
      <c r="X154" s="11">
        <f t="shared" si="2"/>
        <v>0.17481798881618188</v>
      </c>
      <c r="Y154" s="11">
        <f t="shared" si="2"/>
        <v>0.34665899309790271</v>
      </c>
      <c r="Z154" s="11">
        <f t="shared" si="2"/>
        <v>0.13137908190108</v>
      </c>
      <c r="AA154" s="11">
        <f t="shared" si="2"/>
        <v>3.8636602463226276E-2</v>
      </c>
      <c r="AB154" s="11">
        <f t="shared" si="2"/>
        <v>0.69167270582380347</v>
      </c>
      <c r="AC154" s="11">
        <f t="shared" si="2"/>
        <v>3.6451407761422399</v>
      </c>
      <c r="AD154" s="11">
        <f t="shared" si="2"/>
        <v>0.72153700552695998</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2016</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2016</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1.2122712000000001E-2</v>
      </c>
      <c r="F15" s="3">
        <v>4.9645392000000001E-4</v>
      </c>
      <c r="G15" s="3">
        <v>5.4071144000000005E-5</v>
      </c>
      <c r="H15" s="3" t="s">
        <v>432</v>
      </c>
      <c r="I15" s="3">
        <v>1.7125736000000002E-4</v>
      </c>
      <c r="J15" s="3">
        <v>1.7125736000000002E-4</v>
      </c>
      <c r="K15" s="3">
        <v>1.7125736000000002E-4</v>
      </c>
      <c r="L15" s="3">
        <v>3.1511354240000001E-5</v>
      </c>
      <c r="M15" s="3">
        <v>2.3283304000000001E-3</v>
      </c>
      <c r="N15" s="3">
        <v>3.4443896000000004E-4</v>
      </c>
      <c r="O15" s="3">
        <v>0.13700588800000002</v>
      </c>
      <c r="P15" s="3">
        <v>1.6548464000000001E-5</v>
      </c>
      <c r="Q15" s="3">
        <v>6.6001432000000002E-5</v>
      </c>
      <c r="R15" s="3">
        <v>5.2724176000000002E-4</v>
      </c>
      <c r="S15" s="3">
        <v>4.2718128000000002E-4</v>
      </c>
      <c r="T15" s="3">
        <v>6.9272639999999998E-4</v>
      </c>
      <c r="U15" s="3">
        <v>8.0818080000000003E-5</v>
      </c>
      <c r="V15" s="3">
        <v>4.906812E-3</v>
      </c>
      <c r="W15" s="3" t="s">
        <v>431</v>
      </c>
      <c r="X15" s="3">
        <v>1.2873165600000001E-7</v>
      </c>
      <c r="Y15" s="3">
        <v>2.1936335999999999E-7</v>
      </c>
      <c r="Z15" s="3">
        <v>1.21419544E-7</v>
      </c>
      <c r="AA15" s="3">
        <v>1.21419544E-7</v>
      </c>
      <c r="AB15" s="3">
        <v>5.9093410399999997E-7</v>
      </c>
      <c r="AC15" s="3" t="s">
        <v>432</v>
      </c>
      <c r="AD15" s="3" t="s">
        <v>432</v>
      </c>
      <c r="AE15" s="51"/>
      <c r="AF15" s="22">
        <v>96.212000000000003</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v>0.10131688800000001</v>
      </c>
      <c r="F16" s="3">
        <v>2.9598191999999999E-3</v>
      </c>
      <c r="G16" s="3">
        <v>3.1988815200000004E-4</v>
      </c>
      <c r="H16" s="3" t="s">
        <v>431</v>
      </c>
      <c r="I16" s="3">
        <v>1.01316888E-3</v>
      </c>
      <c r="J16" s="3">
        <v>1.01316888E-3</v>
      </c>
      <c r="K16" s="3">
        <v>1.01316888E-3</v>
      </c>
      <c r="L16" s="3">
        <v>2.8459799999999998E-5</v>
      </c>
      <c r="M16" s="3">
        <v>4.4397288E-2</v>
      </c>
      <c r="N16" s="3">
        <v>1.7075879999999998E-6</v>
      </c>
      <c r="O16" s="3">
        <v>2.8459799999999999E-7</v>
      </c>
      <c r="P16" s="3">
        <v>1.1383919999999999E-4</v>
      </c>
      <c r="Q16" s="3">
        <v>1.3660703999999999E-4</v>
      </c>
      <c r="R16" s="3">
        <v>8.6517792000000005E-7</v>
      </c>
      <c r="S16" s="3">
        <v>8.6517791999999994E-8</v>
      </c>
      <c r="T16" s="3">
        <v>5.8057992E-7</v>
      </c>
      <c r="U16" s="3">
        <v>1.2749990400000001E-5</v>
      </c>
      <c r="V16" s="3">
        <v>1.7075879999999998E-6</v>
      </c>
      <c r="W16" s="3">
        <v>5.69196E-4</v>
      </c>
      <c r="X16" s="3">
        <v>6.374995200000001E-7</v>
      </c>
      <c r="Y16" s="3">
        <v>9.5624927999999988E-7</v>
      </c>
      <c r="Z16" s="3">
        <v>9.5624927999999988E-7</v>
      </c>
      <c r="AA16" s="3">
        <v>9.5624927999999988E-7</v>
      </c>
      <c r="AB16" s="3">
        <v>3.5062473600000003E-6</v>
      </c>
      <c r="AC16" s="3" t="s">
        <v>432</v>
      </c>
      <c r="AD16" s="3" t="s">
        <v>432</v>
      </c>
      <c r="AE16" s="51"/>
      <c r="AF16" s="22">
        <v>94.622</v>
      </c>
      <c r="AG16" s="22" t="s">
        <v>431</v>
      </c>
      <c r="AH16" s="22">
        <v>1043.77</v>
      </c>
      <c r="AI16" s="22" t="s">
        <v>431</v>
      </c>
      <c r="AJ16" s="22" t="s">
        <v>431</v>
      </c>
      <c r="AK16" s="22" t="s">
        <v>432</v>
      </c>
      <c r="AL16" s="40" t="s">
        <v>50</v>
      </c>
    </row>
    <row r="17" spans="1:38" ht="26.25" hidden="1" customHeight="1" outlineLevel="1" thickBot="1" x14ac:dyDescent="0.3">
      <c r="A17" s="118" t="s">
        <v>54</v>
      </c>
      <c r="B17" s="118" t="s">
        <v>59</v>
      </c>
      <c r="C17" s="119" t="s">
        <v>60</v>
      </c>
      <c r="D17" s="62"/>
      <c r="E17" s="3">
        <v>9.4166279999999991E-2</v>
      </c>
      <c r="F17" s="3">
        <v>4.5890000000000002E-3</v>
      </c>
      <c r="G17" s="3">
        <v>8.6273200000000008E-3</v>
      </c>
      <c r="H17" s="3" t="s">
        <v>431</v>
      </c>
      <c r="I17" s="3">
        <v>3.6711999999999999E-3</v>
      </c>
      <c r="J17" s="3">
        <v>3.6711999999999999E-3</v>
      </c>
      <c r="K17" s="3">
        <v>3.6711999999999999E-3</v>
      </c>
      <c r="L17" s="3">
        <v>2.0558720000000003E-3</v>
      </c>
      <c r="M17" s="3">
        <v>1.2114959999999999E-2</v>
      </c>
      <c r="N17" s="3">
        <v>1.1260800038348799E-5</v>
      </c>
      <c r="O17" s="3">
        <v>1.10136E-3</v>
      </c>
      <c r="P17" s="3">
        <v>2.2027199999999998E-5</v>
      </c>
      <c r="Q17" s="3">
        <v>5.5067999999999995E-6</v>
      </c>
      <c r="R17" s="3">
        <v>3.6712000000000004E-5</v>
      </c>
      <c r="S17" s="3">
        <v>4.0383199999999996E-5</v>
      </c>
      <c r="T17" s="3">
        <v>1.4684799999999999E-6</v>
      </c>
      <c r="U17" s="3">
        <v>2.0191599999999998E-5</v>
      </c>
      <c r="V17" s="3">
        <v>5.3232399999999999E-3</v>
      </c>
      <c r="W17" s="3">
        <v>5.9919999999999996E-5</v>
      </c>
      <c r="X17" s="3">
        <v>3.48764E-4</v>
      </c>
      <c r="Y17" s="3">
        <v>2.7534000000000005E-3</v>
      </c>
      <c r="Z17" s="3">
        <v>3.12052E-4</v>
      </c>
      <c r="AA17" s="3">
        <v>2.7534E-4</v>
      </c>
      <c r="AB17" s="3">
        <v>3.6895560000000001E-3</v>
      </c>
      <c r="AC17" s="3" t="s">
        <v>431</v>
      </c>
      <c r="AD17" s="3" t="s">
        <v>431</v>
      </c>
      <c r="AE17" s="51"/>
      <c r="AF17" s="22">
        <v>183.56</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1"/>
      <c r="AF18" s="22">
        <v>0</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9.3789014000000004E-2</v>
      </c>
      <c r="F19" s="3">
        <v>5.488153E-3</v>
      </c>
      <c r="G19" s="3">
        <v>8.3036983699999994E-3</v>
      </c>
      <c r="H19" s="3" t="s">
        <v>431</v>
      </c>
      <c r="I19" s="3">
        <v>3.5569025800000001E-3</v>
      </c>
      <c r="J19" s="3">
        <v>3.5569025800000001E-3</v>
      </c>
      <c r="K19" s="3">
        <v>3.5569025800000001E-3</v>
      </c>
      <c r="L19" s="3">
        <v>1.9730924400000001E-3</v>
      </c>
      <c r="M19" s="3">
        <v>1.2988019000000002E-2</v>
      </c>
      <c r="N19" s="3">
        <v>1.1176421038348799E-5</v>
      </c>
      <c r="O19" s="3">
        <v>1.0560425799000001E-3</v>
      </c>
      <c r="P19" s="3">
        <v>4.6667940000000004E-5</v>
      </c>
      <c r="Q19" s="3">
        <v>1.00111E-5</v>
      </c>
      <c r="R19" s="3">
        <v>3.5815042999999999E-5</v>
      </c>
      <c r="S19" s="3">
        <v>3.8843008599999992E-5</v>
      </c>
      <c r="T19" s="3">
        <v>2.0230430000000001E-6</v>
      </c>
      <c r="U19" s="3">
        <v>2.2104037999999998E-5</v>
      </c>
      <c r="V19" s="3">
        <v>5.1385370300000002E-3</v>
      </c>
      <c r="W19" s="3">
        <v>5.9919999999999996E-5</v>
      </c>
      <c r="X19" s="3">
        <v>3.344E-4</v>
      </c>
      <c r="Y19" s="3">
        <v>2.64E-3</v>
      </c>
      <c r="Z19" s="3">
        <v>2.9920000000000001E-4</v>
      </c>
      <c r="AA19" s="3">
        <v>2.6400000000000002E-4</v>
      </c>
      <c r="AB19" s="3">
        <v>3.5376000000000006E-3</v>
      </c>
      <c r="AC19" s="3" t="s">
        <v>431</v>
      </c>
      <c r="AD19" s="3" t="s">
        <v>431</v>
      </c>
      <c r="AE19" s="51"/>
      <c r="AF19" s="22">
        <v>223.31100000000001</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1"/>
      <c r="AF20" s="22">
        <v>0</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0.13308135500000001</v>
      </c>
      <c r="F21" s="3">
        <v>0.14093046200000001</v>
      </c>
      <c r="G21" s="3">
        <v>1.4046646730000001E-2</v>
      </c>
      <c r="H21" s="3">
        <v>1.5502999999999999E-2</v>
      </c>
      <c r="I21" s="3">
        <v>6.289917682E-2</v>
      </c>
      <c r="J21" s="3">
        <v>6.4156176819999994E-2</v>
      </c>
      <c r="K21" s="3">
        <v>6.7089176819999999E-2</v>
      </c>
      <c r="L21" s="3">
        <v>1.861981436E-2</v>
      </c>
      <c r="M21" s="3">
        <v>0.264735269</v>
      </c>
      <c r="N21" s="3">
        <v>1.1326661949076697E-2</v>
      </c>
      <c r="O21" s="3">
        <v>6.6136438270999994E-3</v>
      </c>
      <c r="P21" s="3">
        <v>5.0146102000000006E-4</v>
      </c>
      <c r="Q21" s="3">
        <v>1.3053309000000003E-4</v>
      </c>
      <c r="R21" s="3">
        <v>9.6817365469999989E-3</v>
      </c>
      <c r="S21" s="3">
        <v>2.5579344494000003E-3</v>
      </c>
      <c r="T21" s="3">
        <v>8.4541693099999995E-4</v>
      </c>
      <c r="U21" s="3">
        <v>2.5703433199999998E-4</v>
      </c>
      <c r="V21" s="3">
        <v>0.22049398786999999</v>
      </c>
      <c r="W21" s="3">
        <v>1.6174000000000001E-4</v>
      </c>
      <c r="X21" s="3">
        <v>4.5593087000000004E-3</v>
      </c>
      <c r="Y21" s="3">
        <v>9.6195949999999999E-3</v>
      </c>
      <c r="Z21" s="3">
        <v>2.4254341000000002E-3</v>
      </c>
      <c r="AA21" s="3">
        <v>1.9675595E-3</v>
      </c>
      <c r="AB21" s="3">
        <v>1.8571897300000001E-2</v>
      </c>
      <c r="AC21" s="3">
        <v>2.0950000000000001E-3</v>
      </c>
      <c r="AD21" s="3">
        <v>2.514E-5</v>
      </c>
      <c r="AE21" s="51"/>
      <c r="AF21" s="22">
        <v>336.30599999999998</v>
      </c>
      <c r="AG21" s="22">
        <v>0</v>
      </c>
      <c r="AH21" s="22">
        <v>308.98599999999999</v>
      </c>
      <c r="AI21" s="22">
        <v>419</v>
      </c>
      <c r="AJ21" s="22" t="s">
        <v>431</v>
      </c>
      <c r="AK21" s="22" t="s">
        <v>432</v>
      </c>
      <c r="AL21" s="40" t="s">
        <v>50</v>
      </c>
    </row>
    <row r="22" spans="1:38" ht="26.25" hidden="1" customHeight="1" outlineLevel="1" thickBot="1" x14ac:dyDescent="0.3">
      <c r="A22" s="118" t="s">
        <v>54</v>
      </c>
      <c r="B22" s="118" t="s">
        <v>69</v>
      </c>
      <c r="C22" s="119" t="s">
        <v>70</v>
      </c>
      <c r="D22" s="62"/>
      <c r="E22" s="3">
        <v>1.6926969019999998</v>
      </c>
      <c r="F22" s="3">
        <v>0.2386003632</v>
      </c>
      <c r="G22" s="3">
        <v>1.8724669199999999</v>
      </c>
      <c r="H22" s="3" t="s">
        <v>431</v>
      </c>
      <c r="I22" s="3">
        <v>5.289120216606312E-2</v>
      </c>
      <c r="J22" s="3">
        <v>0.28015363800000004</v>
      </c>
      <c r="K22" s="3">
        <v>0.29375053600000001</v>
      </c>
      <c r="L22" s="3">
        <v>2.9619072000000003E-2</v>
      </c>
      <c r="M22" s="3">
        <v>1.982928394</v>
      </c>
      <c r="N22" s="3">
        <v>0.26048819280007673</v>
      </c>
      <c r="O22" s="3">
        <v>1.9363705200000001E-2</v>
      </c>
      <c r="P22" s="3">
        <v>1.5662417800000002E-2</v>
      </c>
      <c r="Q22" s="3">
        <v>7.8489927999999994E-3</v>
      </c>
      <c r="R22" s="3">
        <v>2.6751500999999997E-2</v>
      </c>
      <c r="S22" s="3">
        <v>3.4574048199999999E-2</v>
      </c>
      <c r="T22" s="3">
        <v>2.1156480000000002E-5</v>
      </c>
      <c r="U22" s="3">
        <v>3.7872468E-3</v>
      </c>
      <c r="V22" s="3">
        <v>0.46517503999999998</v>
      </c>
      <c r="W22" s="3">
        <v>0.39442988199999995</v>
      </c>
      <c r="X22" s="3">
        <v>5.1130438370000008E-3</v>
      </c>
      <c r="Y22" s="3">
        <v>3.9782808184599998E-2</v>
      </c>
      <c r="Z22" s="3">
        <v>4.5417872117999997E-3</v>
      </c>
      <c r="AA22" s="3">
        <v>4.0027746590000001E-3</v>
      </c>
      <c r="AB22" s="3">
        <v>5.34404138924E-2</v>
      </c>
      <c r="AC22" s="3">
        <v>1.20429668E-3</v>
      </c>
      <c r="AD22" s="3">
        <v>3.3021038E-4</v>
      </c>
      <c r="AE22" s="51"/>
      <c r="AF22" s="22">
        <v>2644.56</v>
      </c>
      <c r="AG22" s="22">
        <v>1942.414</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0.17840135839999999</v>
      </c>
      <c r="F24" s="3">
        <v>1.4527104440000001E-2</v>
      </c>
      <c r="G24" s="3">
        <v>1.458789601E-2</v>
      </c>
      <c r="H24" s="3">
        <v>0</v>
      </c>
      <c r="I24" s="3">
        <v>6.3222743399999996E-3</v>
      </c>
      <c r="J24" s="3">
        <v>6.3326639400000002E-3</v>
      </c>
      <c r="K24" s="3">
        <v>6.3332855399999997E-3</v>
      </c>
      <c r="L24" s="3">
        <v>3.4212737200000004E-3</v>
      </c>
      <c r="M24" s="3">
        <v>2.88846278E-2</v>
      </c>
      <c r="N24" s="3">
        <v>3.2707473076697598E-5</v>
      </c>
      <c r="O24" s="3">
        <v>1.8268182027E-3</v>
      </c>
      <c r="P24" s="3">
        <v>1.9944690000000002E-4</v>
      </c>
      <c r="Q24" s="3">
        <v>3.952744E-5</v>
      </c>
      <c r="R24" s="3">
        <v>6.5983639000000003E-5</v>
      </c>
      <c r="S24" s="3">
        <v>6.9302607800000008E-5</v>
      </c>
      <c r="T24" s="3">
        <v>6.340422999999999E-6</v>
      </c>
      <c r="U24" s="3">
        <v>5.1066994000000001E-5</v>
      </c>
      <c r="V24" s="3">
        <v>9.0645961899999995E-3</v>
      </c>
      <c r="W24" s="3">
        <v>1.9442639999999999E-4</v>
      </c>
      <c r="X24" s="3">
        <v>5.7836024040000002E-4</v>
      </c>
      <c r="Y24" s="3">
        <v>4.5659752303200008E-3</v>
      </c>
      <c r="Z24" s="3">
        <v>5.1747870456E-4</v>
      </c>
      <c r="AA24" s="3">
        <v>4.5659864280000003E-4</v>
      </c>
      <c r="AB24" s="3">
        <v>6.1184128180799997E-3</v>
      </c>
      <c r="AC24" s="3">
        <v>5.5056E-8</v>
      </c>
      <c r="AD24" s="3">
        <v>1.5096000000000002E-8</v>
      </c>
      <c r="AE24" s="51"/>
      <c r="AF24" s="22">
        <v>493.64199999999994</v>
      </c>
      <c r="AG24" s="22" t="s">
        <v>431</v>
      </c>
      <c r="AH24" s="22">
        <v>111.15900000000001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2.210147774E-2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1866.6347499999999</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1.8067829975000002E-3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0.10360898087406448</v>
      </c>
      <c r="F34" s="3">
        <v>9.1943084172595394E-3</v>
      </c>
      <c r="G34" s="3" t="s">
        <v>434</v>
      </c>
      <c r="H34" s="3">
        <v>1.3840894391573499E-5</v>
      </c>
      <c r="I34" s="3">
        <v>2.7088607594936706E-3</v>
      </c>
      <c r="J34" s="3">
        <v>2.8472697034094057E-3</v>
      </c>
      <c r="K34" s="3">
        <v>3.005451353598817E-3</v>
      </c>
      <c r="L34" s="3" t="s">
        <v>432</v>
      </c>
      <c r="M34" s="3">
        <v>2.1156795712833777E-2</v>
      </c>
      <c r="N34" s="3" t="s">
        <v>432</v>
      </c>
      <c r="O34" s="3">
        <v>1.9772706273676433E-11</v>
      </c>
      <c r="P34" s="3" t="s">
        <v>432</v>
      </c>
      <c r="Q34" s="3" t="s">
        <v>431</v>
      </c>
      <c r="R34" s="3">
        <v>9.8863531368382144E-11</v>
      </c>
      <c r="S34" s="3">
        <v>3.3613600665249925E-9</v>
      </c>
      <c r="T34" s="3">
        <v>1.3840894391573501E-10</v>
      </c>
      <c r="U34" s="3">
        <v>1.9772706273676433E-11</v>
      </c>
      <c r="V34" s="3">
        <v>1.9772706273676427E-9</v>
      </c>
      <c r="W34" s="3" t="s">
        <v>432</v>
      </c>
      <c r="X34" s="3">
        <v>5.9318118821029281E-14</v>
      </c>
      <c r="Y34" s="3">
        <v>9.8863531368382148E-14</v>
      </c>
      <c r="Z34" s="3" t="s">
        <v>432</v>
      </c>
      <c r="AA34" s="3">
        <v>1.9772706273676429E-11</v>
      </c>
      <c r="AB34" s="3">
        <v>1.7811253811327726E-10</v>
      </c>
      <c r="AC34" s="3" t="s">
        <v>432</v>
      </c>
      <c r="AD34" s="3" t="s">
        <v>432</v>
      </c>
      <c r="AE34" s="51"/>
      <c r="AF34" s="22">
        <v>85.6</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2.4269019680310455</v>
      </c>
      <c r="F35" s="3">
        <v>5.8823801164187388E-2</v>
      </c>
      <c r="G35" s="3">
        <v>6.1176753210754886E-2</v>
      </c>
      <c r="H35" s="3" t="s">
        <v>432</v>
      </c>
      <c r="I35" s="3">
        <v>3.596655271181743E-2</v>
      </c>
      <c r="J35" s="3">
        <v>3.596655271181743E-2</v>
      </c>
      <c r="K35" s="3">
        <v>3.596655271181743E-2</v>
      </c>
      <c r="L35" s="3">
        <v>1.623536912131572E-3</v>
      </c>
      <c r="M35" s="3">
        <v>0.12907622655455975</v>
      </c>
      <c r="N35" s="3">
        <v>4.3697680864824917E-3</v>
      </c>
      <c r="O35" s="3">
        <v>3.3613600665249936E-4</v>
      </c>
      <c r="P35" s="3">
        <v>1.008408019957498E-3</v>
      </c>
      <c r="Q35" s="3">
        <v>1.3445440266099974E-3</v>
      </c>
      <c r="R35" s="3">
        <v>1.6806800332624969E-3</v>
      </c>
      <c r="S35" s="3">
        <v>2.957996858541994E-2</v>
      </c>
      <c r="T35" s="3">
        <v>3.3613600665249932E-2</v>
      </c>
      <c r="U35" s="3">
        <v>3.3613600665249937E-3</v>
      </c>
      <c r="V35" s="3">
        <v>4.0336320798299921E-2</v>
      </c>
      <c r="W35" s="3">
        <v>4.3697680864824917E-6</v>
      </c>
      <c r="X35" s="3">
        <v>2.6890880532199948E-6</v>
      </c>
      <c r="Y35" s="3">
        <v>3.3613600665249935E-7</v>
      </c>
      <c r="Z35" s="3" t="s">
        <v>432</v>
      </c>
      <c r="AA35" s="3">
        <v>3.3613600665249933E-8</v>
      </c>
      <c r="AB35" s="3">
        <v>3.1260648618682443E-6</v>
      </c>
      <c r="AC35" s="3" t="s">
        <v>432</v>
      </c>
      <c r="AD35" s="3" t="s">
        <v>432</v>
      </c>
      <c r="AE35" s="51"/>
      <c r="AF35" s="22">
        <v>1455.2</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1.1009442853183038</v>
      </c>
      <c r="F36" s="3">
        <v>0.21359465952138967</v>
      </c>
      <c r="G36" s="3" t="s">
        <v>433</v>
      </c>
      <c r="H36" s="3">
        <v>2.0069296867781579E-4</v>
      </c>
      <c r="I36" s="3">
        <v>0.13188395084542182</v>
      </c>
      <c r="J36" s="3">
        <v>0.13188395084542182</v>
      </c>
      <c r="K36" s="3">
        <v>0.13188395084542182</v>
      </c>
      <c r="L36" s="3" t="s">
        <v>434</v>
      </c>
      <c r="M36" s="3">
        <v>0.56767439711725032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1418.8</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0.23570445600000001</v>
      </c>
      <c r="F39" s="3">
        <v>0.31940134800000003</v>
      </c>
      <c r="G39" s="3">
        <v>4.4842189319999996E-2</v>
      </c>
      <c r="H39" s="3">
        <v>3.3677399999999996E-2</v>
      </c>
      <c r="I39" s="3">
        <v>0.15341154887999997</v>
      </c>
      <c r="J39" s="3">
        <v>0.15721732488000001</v>
      </c>
      <c r="K39" s="3">
        <v>0.16358872488000001</v>
      </c>
      <c r="L39" s="3">
        <v>4.4457679200000003E-2</v>
      </c>
      <c r="M39" s="3">
        <v>0.60153714000000003</v>
      </c>
      <c r="N39" s="3">
        <v>2.7461271156E-2</v>
      </c>
      <c r="O39" s="3">
        <v>6.5592932876400001E-2</v>
      </c>
      <c r="P39" s="3">
        <v>7.1587080000000002E-4</v>
      </c>
      <c r="Q39" s="3">
        <v>5.2245359999999997E-4</v>
      </c>
      <c r="R39" s="3">
        <v>2.4540661547999998E-2</v>
      </c>
      <c r="S39" s="3">
        <v>6.5408043096E-3</v>
      </c>
      <c r="T39" s="3">
        <v>4.6641541548000001E-2</v>
      </c>
      <c r="U39" s="3">
        <v>5.8972456799999992E-4</v>
      </c>
      <c r="V39" s="3">
        <v>0.47371678907999992</v>
      </c>
      <c r="W39" s="3">
        <v>9.1020000000000006E-5</v>
      </c>
      <c r="X39" s="3">
        <v>9.1026809447999988E-3</v>
      </c>
      <c r="Y39" s="3">
        <v>1.4568575879999998E-2</v>
      </c>
      <c r="Z39" s="3">
        <v>4.5516092663999991E-3</v>
      </c>
      <c r="AA39" s="3">
        <v>3.6413375879999995E-3</v>
      </c>
      <c r="AB39" s="3">
        <v>3.1864203679199996E-2</v>
      </c>
      <c r="AC39" s="3">
        <v>4.5510788462399991E-3</v>
      </c>
      <c r="AD39" s="3">
        <v>5.4658590960000002E-5</v>
      </c>
      <c r="AE39" s="51"/>
      <c r="AF39" s="22">
        <v>2061.5879999999997</v>
      </c>
      <c r="AG39" s="22">
        <v>0</v>
      </c>
      <c r="AH39" s="22" t="s">
        <v>431</v>
      </c>
      <c r="AI39" s="22">
        <v>910.2</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0.29758618999999997</v>
      </c>
      <c r="F41" s="3">
        <v>1.8084930049999999</v>
      </c>
      <c r="G41" s="3">
        <v>6.5614361450000006E-2</v>
      </c>
      <c r="H41" s="3">
        <v>0.21163999999999999</v>
      </c>
      <c r="I41" s="3">
        <v>0.91833671930000005</v>
      </c>
      <c r="J41" s="3">
        <v>0.9354967193</v>
      </c>
      <c r="K41" s="3">
        <v>0.97553671930000008</v>
      </c>
      <c r="L41" s="3">
        <v>0.25641685740000003</v>
      </c>
      <c r="M41" s="3">
        <v>3.3770216150000003</v>
      </c>
      <c r="N41" s="3">
        <v>0.15448423578500001</v>
      </c>
      <c r="O41" s="3">
        <v>7.4363619291499997E-2</v>
      </c>
      <c r="P41" s="3">
        <v>3.6053435000000006E-3</v>
      </c>
      <c r="Q41" s="3">
        <v>1.4889434999999999E-3</v>
      </c>
      <c r="R41" s="3">
        <v>0.131612278655</v>
      </c>
      <c r="S41" s="3">
        <v>3.4330455731000006E-2</v>
      </c>
      <c r="T41" s="3">
        <v>1.1492278655E-2</v>
      </c>
      <c r="U41" s="3">
        <v>3.0932432300000002E-3</v>
      </c>
      <c r="V41" s="3">
        <v>2.9315756475500003</v>
      </c>
      <c r="W41" s="3">
        <v>5.7200000000000003E-4</v>
      </c>
      <c r="X41" s="3">
        <v>5.7200000000000001E-2</v>
      </c>
      <c r="Y41" s="3">
        <v>9.1520000000000004E-2</v>
      </c>
      <c r="Z41" s="3">
        <v>2.86E-2</v>
      </c>
      <c r="AA41" s="3">
        <v>2.2880000000000001E-2</v>
      </c>
      <c r="AB41" s="3">
        <v>0.20020000000000004</v>
      </c>
      <c r="AC41" s="3">
        <v>2.86E-2</v>
      </c>
      <c r="AD41" s="3">
        <v>3.4319999999999999E-4</v>
      </c>
      <c r="AE41" s="51"/>
      <c r="AF41" s="22">
        <v>4021.4349999999999</v>
      </c>
      <c r="AG41" s="22">
        <v>0</v>
      </c>
      <c r="AH41" s="22" t="s">
        <v>431</v>
      </c>
      <c r="AI41" s="22">
        <v>5720</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2.7606439604625783</v>
      </c>
      <c r="F43" s="3">
        <v>0.43412640402719826</v>
      </c>
      <c r="G43" s="3">
        <v>5.5130280467050544E-3</v>
      </c>
      <c r="H43" s="3">
        <v>1.9177896181848546E-2</v>
      </c>
      <c r="I43" s="3">
        <v>0.23341666049412996</v>
      </c>
      <c r="J43" s="3">
        <v>0.23491966049412993</v>
      </c>
      <c r="K43" s="3">
        <v>0.23842666049412994</v>
      </c>
      <c r="L43" s="3">
        <v>1.7251001883505768</v>
      </c>
      <c r="M43" s="3">
        <v>1.2044625698286582</v>
      </c>
      <c r="N43" s="3">
        <v>1.3527033892884198E-2</v>
      </c>
      <c r="O43" s="3">
        <v>6.5131389146804849E-3</v>
      </c>
      <c r="P43" s="3">
        <v>2.8090274954943335E-4</v>
      </c>
      <c r="Q43" s="3">
        <v>9.5492693538067823E-5</v>
      </c>
      <c r="R43" s="3">
        <v>1.1523039350159948E-2</v>
      </c>
      <c r="S43" s="3">
        <v>3.0060078700319898E-3</v>
      </c>
      <c r="T43" s="3">
        <v>1.0020393501599489E-3</v>
      </c>
      <c r="U43" s="3">
        <v>2.5067556225207938E-4</v>
      </c>
      <c r="V43" s="3">
        <v>0.2565142096628279</v>
      </c>
      <c r="W43" s="3">
        <v>5.0099999999999998E-5</v>
      </c>
      <c r="X43" s="3">
        <v>5.0099999999999997E-3</v>
      </c>
      <c r="Y43" s="3">
        <v>8.0160000000000006E-3</v>
      </c>
      <c r="Z43" s="3">
        <v>2.5049999999999998E-3</v>
      </c>
      <c r="AA43" s="3">
        <v>2.0040000000000001E-3</v>
      </c>
      <c r="AB43" s="3">
        <v>1.7534999999999999E-2</v>
      </c>
      <c r="AC43" s="3">
        <v>2.5049999999999998E-3</v>
      </c>
      <c r="AD43" s="3">
        <v>3.006E-5</v>
      </c>
      <c r="AE43" s="51"/>
      <c r="AF43" s="22">
        <v>3619.1309999999999</v>
      </c>
      <c r="AG43" s="22">
        <v>0</v>
      </c>
      <c r="AH43" s="22" t="s">
        <v>431</v>
      </c>
      <c r="AI43" s="22">
        <v>501</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2.5195855074593961E-3</v>
      </c>
      <c r="G48" s="3" t="s">
        <v>432</v>
      </c>
      <c r="H48" s="3" t="s">
        <v>432</v>
      </c>
      <c r="I48" s="3">
        <v>9.1142498668947728E-4</v>
      </c>
      <c r="J48" s="3">
        <v>3.8472667873546611E-4</v>
      </c>
      <c r="K48" s="3">
        <v>4.0992253381006006E-5</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3.1494818843242449E-3</v>
      </c>
      <c r="AL48" s="40" t="s">
        <v>123</v>
      </c>
    </row>
    <row r="49" spans="1:38" ht="26.25" hidden="1" customHeight="1" outlineLevel="1" thickBot="1" x14ac:dyDescent="0.3">
      <c r="A49" s="121" t="s">
        <v>120</v>
      </c>
      <c r="B49" s="121" t="s">
        <v>124</v>
      </c>
      <c r="C49" s="122" t="s">
        <v>125</v>
      </c>
      <c r="D49" s="62"/>
      <c r="E49" s="3">
        <v>5.4432000000000008E-2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0.44926673091083347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35.053200000000004</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0.20966399999999999</v>
      </c>
      <c r="J57" s="3">
        <v>0.37739519999999999</v>
      </c>
      <c r="K57" s="3">
        <v>0.41932799999999998</v>
      </c>
      <c r="L57" s="3">
        <v>0.628992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1612.8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1.3000000000000001E-2</v>
      </c>
      <c r="F72" s="3">
        <v>4.5999999999999999E-3</v>
      </c>
      <c r="G72" s="3">
        <v>6.0000000000000001E-3</v>
      </c>
      <c r="H72" s="3" t="s">
        <v>432</v>
      </c>
      <c r="I72" s="3">
        <v>2.1000000000000003E-3</v>
      </c>
      <c r="J72" s="3">
        <v>2.3999999999999998E-3</v>
      </c>
      <c r="K72" s="3">
        <v>3.0000000000000001E-3</v>
      </c>
      <c r="L72" s="3">
        <v>7.5600000000000005E-4</v>
      </c>
      <c r="M72" s="3">
        <v>0.17</v>
      </c>
      <c r="N72" s="3">
        <v>0.26</v>
      </c>
      <c r="O72" s="3">
        <v>0.02</v>
      </c>
      <c r="P72" s="3">
        <v>5.0000000000000001E-3</v>
      </c>
      <c r="Q72" s="3">
        <v>1.5E-3</v>
      </c>
      <c r="R72" s="3">
        <v>0.01</v>
      </c>
      <c r="S72" s="3">
        <v>2E-3</v>
      </c>
      <c r="T72" s="3">
        <v>6.9999999999999993E-2</v>
      </c>
      <c r="U72" s="3" t="s">
        <v>432</v>
      </c>
      <c r="V72" s="3">
        <v>0.36</v>
      </c>
      <c r="W72" s="3">
        <v>0.3</v>
      </c>
      <c r="X72" s="3" t="s">
        <v>432</v>
      </c>
      <c r="Y72" s="3" t="s">
        <v>432</v>
      </c>
      <c r="Z72" s="3" t="s">
        <v>432</v>
      </c>
      <c r="AA72" s="3" t="s">
        <v>432</v>
      </c>
      <c r="AB72" s="3">
        <v>4.8000000000000001E-5</v>
      </c>
      <c r="AC72" s="3" t="s">
        <v>432</v>
      </c>
      <c r="AD72" s="3">
        <v>2.5000000000000001E-4</v>
      </c>
      <c r="AE72" s="51"/>
      <c r="AF72" s="22">
        <v>0</v>
      </c>
      <c r="AG72" s="22">
        <v>0</v>
      </c>
      <c r="AH72" s="22">
        <v>0</v>
      </c>
      <c r="AI72" s="22">
        <v>0</v>
      </c>
      <c r="AJ72" s="22">
        <v>0</v>
      </c>
      <c r="AK72" s="22">
        <v>100</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3.4507104000000002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2.8755920000000001</v>
      </c>
      <c r="AL82" s="40" t="s">
        <v>220</v>
      </c>
    </row>
    <row r="83" spans="1:38" ht="26.25" hidden="1" customHeight="1" outlineLevel="1" thickBot="1" x14ac:dyDescent="0.3">
      <c r="A83" s="134" t="s">
        <v>54</v>
      </c>
      <c r="B83" s="138" t="s">
        <v>212</v>
      </c>
      <c r="C83" s="137" t="s">
        <v>213</v>
      </c>
      <c r="D83" s="62"/>
      <c r="E83" s="3" t="s">
        <v>432</v>
      </c>
      <c r="F83" s="3">
        <v>1.3439999999999999E-3</v>
      </c>
      <c r="G83" s="3" t="s">
        <v>432</v>
      </c>
      <c r="H83" s="3" t="s">
        <v>432</v>
      </c>
      <c r="I83" s="3">
        <v>8.4000000000000012E-3</v>
      </c>
      <c r="J83" s="3">
        <v>0.16800000000000001</v>
      </c>
      <c r="K83" s="3">
        <v>1.26</v>
      </c>
      <c r="L83" s="3">
        <v>4.7880000000000004E-4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84</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0.35272320000000001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176.36160000000001</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0.14579139999999996</v>
      </c>
      <c r="F99" s="3">
        <v>2.8566849999999997</v>
      </c>
      <c r="G99" s="3" t="s">
        <v>432</v>
      </c>
      <c r="H99" s="3">
        <v>6.6789700000000014</v>
      </c>
      <c r="I99" s="3">
        <v>0.22364999999999999</v>
      </c>
      <c r="J99" s="3">
        <v>0.22364999999999999</v>
      </c>
      <c r="K99" s="3">
        <v>0.48989999999999995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59.582999999999998</v>
      </c>
      <c r="AL99" s="40" t="s">
        <v>246</v>
      </c>
    </row>
    <row r="100" spans="1:38" ht="26.25" hidden="1" customHeight="1" outlineLevel="1" thickBot="1" x14ac:dyDescent="0.3">
      <c r="A100" s="129" t="s">
        <v>244</v>
      </c>
      <c r="B100" s="129" t="s">
        <v>247</v>
      </c>
      <c r="C100" s="130" t="s">
        <v>409</v>
      </c>
      <c r="D100" s="74"/>
      <c r="E100" s="3">
        <v>1.6289314079999992E-2</v>
      </c>
      <c r="F100" s="3">
        <v>0.49488958599999999</v>
      </c>
      <c r="G100" s="3" t="s">
        <v>432</v>
      </c>
      <c r="H100" s="3">
        <v>0.92218181600000004</v>
      </c>
      <c r="I100" s="3">
        <v>3.7096110000000002E-2</v>
      </c>
      <c r="J100" s="3">
        <v>3.7096110000000002E-2</v>
      </c>
      <c r="K100" s="3">
        <v>8.1061869999999994E-2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29.686</v>
      </c>
      <c r="AL100" s="40" t="s">
        <v>246</v>
      </c>
    </row>
    <row r="101" spans="1:38" ht="26.25" hidden="1" customHeight="1" outlineLevel="1" thickBot="1" x14ac:dyDescent="0.3">
      <c r="A101" s="129" t="s">
        <v>244</v>
      </c>
      <c r="B101" s="129" t="s">
        <v>248</v>
      </c>
      <c r="C101" s="130" t="s">
        <v>249</v>
      </c>
      <c r="D101" s="74"/>
      <c r="E101" s="3">
        <v>2.3663195999999997E-2</v>
      </c>
      <c r="F101" s="3">
        <v>0.333256677</v>
      </c>
      <c r="G101" s="3" t="s">
        <v>432</v>
      </c>
      <c r="H101" s="3">
        <v>0.78877320000000006</v>
      </c>
      <c r="I101" s="3">
        <v>0.11831597999999999</v>
      </c>
      <c r="J101" s="3">
        <v>0.11831597999999999</v>
      </c>
      <c r="K101" s="3">
        <v>0.27607062000000004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191.99199999999999</v>
      </c>
      <c r="AL101" s="40" t="s">
        <v>246</v>
      </c>
    </row>
    <row r="102" spans="1:38" ht="26.25" hidden="1" customHeight="1" outlineLevel="1" thickBot="1" x14ac:dyDescent="0.3">
      <c r="A102" s="129" t="s">
        <v>244</v>
      </c>
      <c r="B102" s="129" t="s">
        <v>250</v>
      </c>
      <c r="C102" s="130" t="s">
        <v>387</v>
      </c>
      <c r="D102" s="74"/>
      <c r="E102" s="3">
        <v>4.4169855999999993E-2</v>
      </c>
      <c r="F102" s="3">
        <v>0.20410455999999999</v>
      </c>
      <c r="G102" s="3" t="s">
        <v>432</v>
      </c>
      <c r="H102" s="3">
        <v>1.4753456</v>
      </c>
      <c r="I102" s="3">
        <v>2.8058719999999999E-2</v>
      </c>
      <c r="J102" s="3">
        <v>2.8058719999999999E-2</v>
      </c>
      <c r="K102" s="3">
        <v>0.15115503999999999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30.516999999999999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1.1289672000000001E-2</v>
      </c>
      <c r="F104" s="3">
        <v>0.50991685200000003</v>
      </c>
      <c r="G104" s="3" t="s">
        <v>432</v>
      </c>
      <c r="H104" s="3">
        <v>0.3763224</v>
      </c>
      <c r="I104" s="3">
        <v>5.6448359999999996E-2</v>
      </c>
      <c r="J104" s="3">
        <v>5.6448359999999996E-2</v>
      </c>
      <c r="K104" s="3">
        <v>0.13171284000000003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31.457999999999998</v>
      </c>
      <c r="AL104" s="40" t="s">
        <v>246</v>
      </c>
    </row>
    <row r="105" spans="1:38" ht="26.25" hidden="1" customHeight="1" outlineLevel="1" thickBot="1" x14ac:dyDescent="0.3">
      <c r="A105" s="129" t="s">
        <v>244</v>
      </c>
      <c r="B105" s="129" t="s">
        <v>255</v>
      </c>
      <c r="C105" s="130" t="s">
        <v>256</v>
      </c>
      <c r="D105" s="74"/>
      <c r="E105" s="3">
        <v>7.9322500000000001E-3</v>
      </c>
      <c r="F105" s="3">
        <v>0.13564147500000001</v>
      </c>
      <c r="G105" s="3" t="s">
        <v>432</v>
      </c>
      <c r="H105" s="3">
        <v>0.22210299999999999</v>
      </c>
      <c r="I105" s="3">
        <v>6.9803799999999996E-3</v>
      </c>
      <c r="J105" s="3">
        <v>6.9803799999999996E-3</v>
      </c>
      <c r="K105" s="3">
        <v>1.5229919999999999E-2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3.9470000000000001</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6.7059999999999995E-2</v>
      </c>
      <c r="F107" s="3">
        <v>0.79035</v>
      </c>
      <c r="G107" s="3" t="s">
        <v>432</v>
      </c>
      <c r="H107" s="3">
        <v>0.76639999999999997</v>
      </c>
      <c r="I107" s="3">
        <v>0.19159999999999999</v>
      </c>
      <c r="J107" s="3">
        <v>0.19159999999999999</v>
      </c>
      <c r="K107" s="3">
        <v>0.91009999999999991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659.61300000000006</v>
      </c>
      <c r="AL107" s="40" t="s">
        <v>246</v>
      </c>
    </row>
    <row r="108" spans="1:38" ht="26.25" hidden="1" customHeight="1" outlineLevel="1" thickBot="1" x14ac:dyDescent="0.3">
      <c r="A108" s="129" t="s">
        <v>244</v>
      </c>
      <c r="B108" s="129" t="s">
        <v>260</v>
      </c>
      <c r="C108" s="130" t="s">
        <v>381</v>
      </c>
      <c r="D108" s="74"/>
      <c r="E108" s="3">
        <v>7.6787999999999995E-2</v>
      </c>
      <c r="F108" s="3">
        <v>0.30715199999999998</v>
      </c>
      <c r="G108" s="3" t="s">
        <v>432</v>
      </c>
      <c r="H108" s="3">
        <v>0.36971999999999999</v>
      </c>
      <c r="I108" s="3">
        <v>5.688E-2</v>
      </c>
      <c r="J108" s="3">
        <v>5.688E-2</v>
      </c>
      <c r="K108" s="3">
        <v>0.11376</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159.61500000000001</v>
      </c>
      <c r="AL108" s="40" t="s">
        <v>246</v>
      </c>
    </row>
    <row r="109" spans="1:38" ht="26.25" hidden="1" customHeight="1" outlineLevel="1" thickBot="1" x14ac:dyDescent="0.3">
      <c r="A109" s="129" t="s">
        <v>244</v>
      </c>
      <c r="B109" s="129" t="s">
        <v>261</v>
      </c>
      <c r="C109" s="130" t="s">
        <v>382</v>
      </c>
      <c r="D109" s="74"/>
      <c r="E109" s="3">
        <v>1.1259E-2</v>
      </c>
      <c r="F109" s="3">
        <v>0.20391299999999998</v>
      </c>
      <c r="G109" s="3" t="s">
        <v>432</v>
      </c>
      <c r="H109" s="3">
        <v>0.23352000000000001</v>
      </c>
      <c r="I109" s="3">
        <v>4.5870000000000001E-2</v>
      </c>
      <c r="J109" s="3">
        <v>4.5870000000000001E-2</v>
      </c>
      <c r="K109" s="3">
        <v>4.5870000000000001E-2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5.4660000000000002</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11.010999999999999</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0.80072682666666672</v>
      </c>
      <c r="F112" s="3" t="s">
        <v>432</v>
      </c>
      <c r="G112" s="3" t="s">
        <v>432</v>
      </c>
      <c r="H112" s="3">
        <v>3.0027256000000002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42896080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6.2001269620000015</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4.3605241000000001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6.5065052781609262E-2</v>
      </c>
      <c r="G125" s="3" t="s">
        <v>432</v>
      </c>
      <c r="H125" s="3" t="s">
        <v>432</v>
      </c>
      <c r="I125" s="3">
        <v>3.3341055000000004E-6</v>
      </c>
      <c r="J125" s="3">
        <v>2.2126336500000002E-5</v>
      </c>
      <c r="K125" s="3">
        <v>4.6778510500000005E-5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2876101</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0.10660000000000001</v>
      </c>
      <c r="F131" s="3">
        <v>2.87E-2</v>
      </c>
      <c r="G131" s="3">
        <v>1.3120000000000001E-2</v>
      </c>
      <c r="H131" s="3" t="s">
        <v>432</v>
      </c>
      <c r="I131" s="3">
        <v>1.6605000000000002E-4</v>
      </c>
      <c r="J131" s="3">
        <v>4.4279999999999996E-3</v>
      </c>
      <c r="K131" s="3">
        <v>6.1499999999999992E-3</v>
      </c>
      <c r="L131" s="3">
        <v>1.4145E-4</v>
      </c>
      <c r="M131" s="3">
        <v>8.2000000000000009E-4</v>
      </c>
      <c r="N131" s="3">
        <v>3.6900000000000001E-3</v>
      </c>
      <c r="O131" s="3">
        <v>1.23E-3</v>
      </c>
      <c r="P131" s="3">
        <v>1.353</v>
      </c>
      <c r="Q131" s="3">
        <v>8.2000000000000007E-3</v>
      </c>
      <c r="R131" s="3">
        <v>1.2299999999999998E-2</v>
      </c>
      <c r="S131" s="3" t="s">
        <v>432</v>
      </c>
      <c r="T131" s="3">
        <v>1.6400000000000002E-3</v>
      </c>
      <c r="U131" s="3" t="s">
        <v>432</v>
      </c>
      <c r="V131" s="3" t="s">
        <v>432</v>
      </c>
      <c r="W131" s="3">
        <v>1.2300000000000001E-4</v>
      </c>
      <c r="X131" s="3" t="s">
        <v>433</v>
      </c>
      <c r="Y131" s="3" t="s">
        <v>433</v>
      </c>
      <c r="Z131" s="3" t="s">
        <v>433</v>
      </c>
      <c r="AA131" s="3" t="s">
        <v>433</v>
      </c>
      <c r="AB131" s="3">
        <v>1.2300000000000001E-4</v>
      </c>
      <c r="AC131" s="3">
        <v>4.1000000000000005</v>
      </c>
      <c r="AD131" s="3">
        <v>0.82000000000000006</v>
      </c>
      <c r="AE131" s="51"/>
      <c r="AF131" s="22" t="s">
        <v>432</v>
      </c>
      <c r="AG131" s="22" t="s">
        <v>432</v>
      </c>
      <c r="AH131" s="22" t="s">
        <v>432</v>
      </c>
      <c r="AI131" s="22" t="s">
        <v>432</v>
      </c>
      <c r="AJ131" s="22" t="s">
        <v>432</v>
      </c>
      <c r="AK131" s="22">
        <v>41</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0.12968994</v>
      </c>
      <c r="F135" s="3">
        <v>5.0163090000000007E-2</v>
      </c>
      <c r="G135" s="3">
        <v>4.4861300000000005E-3</v>
      </c>
      <c r="H135" s="3" t="s">
        <v>432</v>
      </c>
      <c r="I135" s="3">
        <v>0.17088077000000002</v>
      </c>
      <c r="J135" s="3">
        <v>0.18393133</v>
      </c>
      <c r="K135" s="3">
        <v>0.18923311999999998</v>
      </c>
      <c r="L135" s="3">
        <v>1.7128859999999999E-2</v>
      </c>
      <c r="M135" s="3">
        <v>2.27691489</v>
      </c>
      <c r="N135" s="3">
        <v>1.9983669999999999E-2</v>
      </c>
      <c r="O135" s="3">
        <v>4.0783000000000008E-3</v>
      </c>
      <c r="P135" s="3" t="s">
        <v>432</v>
      </c>
      <c r="Q135" s="3">
        <v>1.6721029999999998E-2</v>
      </c>
      <c r="R135" s="3">
        <v>4.0783000000000003E-4</v>
      </c>
      <c r="S135" s="3">
        <v>8.1566000000000017E-3</v>
      </c>
      <c r="T135" s="3" t="s">
        <v>432</v>
      </c>
      <c r="U135" s="3" t="s">
        <v>432</v>
      </c>
      <c r="V135" s="3" t="s">
        <v>432</v>
      </c>
      <c r="W135" s="3">
        <v>4.0783000000000003E-4</v>
      </c>
      <c r="X135" s="3">
        <v>9.5024390000000014E-2</v>
      </c>
      <c r="Y135" s="3">
        <v>0.18882529000000001</v>
      </c>
      <c r="Z135" s="3">
        <v>9.5024390000000014E-2</v>
      </c>
      <c r="AA135" s="3" t="s">
        <v>432</v>
      </c>
      <c r="AB135" s="3">
        <v>0.37887407000000001</v>
      </c>
      <c r="AC135" s="3" t="s">
        <v>432</v>
      </c>
      <c r="AD135" s="3" t="s">
        <v>432</v>
      </c>
      <c r="AE135" s="51"/>
      <c r="AF135" s="22" t="s">
        <v>432</v>
      </c>
      <c r="AG135" s="22" t="s">
        <v>432</v>
      </c>
      <c r="AH135" s="22" t="s">
        <v>432</v>
      </c>
      <c r="AI135" s="22" t="s">
        <v>432</v>
      </c>
      <c r="AJ135" s="22" t="s">
        <v>432</v>
      </c>
      <c r="AK135" s="22">
        <v>40.783000000000001</v>
      </c>
      <c r="AL135" s="40" t="s">
        <v>413</v>
      </c>
    </row>
    <row r="136" spans="1:38" ht="26.25" hidden="1" customHeight="1" outlineLevel="1" thickBot="1" x14ac:dyDescent="0.3">
      <c r="A136" s="125" t="s">
        <v>289</v>
      </c>
      <c r="B136" s="125" t="s">
        <v>314</v>
      </c>
      <c r="C136" s="126" t="s">
        <v>315</v>
      </c>
      <c r="D136" s="62"/>
      <c r="E136" s="3" t="s">
        <v>432</v>
      </c>
      <c r="F136" s="3">
        <v>0.227241</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10.73965580483266</v>
      </c>
      <c r="F141" s="16">
        <f t="shared" ref="F141:AD141" si="0">SUM(F14:F140)</f>
        <v>13.719467091089935</v>
      </c>
      <c r="G141" s="16">
        <f t="shared" si="0"/>
        <v>2.1191589024334601</v>
      </c>
      <c r="H141" s="16">
        <f t="shared" si="0"/>
        <v>25.676925508044921</v>
      </c>
      <c r="I141" s="16">
        <f t="shared" si="0"/>
        <v>2.7632746042291152</v>
      </c>
      <c r="J141" s="16">
        <f t="shared" si="0"/>
        <v>3.3588474185300146</v>
      </c>
      <c r="K141" s="16">
        <f t="shared" si="0"/>
        <v>6.0166527675288481</v>
      </c>
      <c r="L141" s="16">
        <f t="shared" si="0"/>
        <v>2.7547527282744482</v>
      </c>
      <c r="M141" s="16">
        <f t="shared" si="0"/>
        <v>10.697040522413303</v>
      </c>
      <c r="N141" s="16">
        <f t="shared" si="0"/>
        <v>0.75573212491167352</v>
      </c>
      <c r="O141" s="16">
        <f t="shared" si="0"/>
        <v>0.33908186951670571</v>
      </c>
      <c r="P141" s="16">
        <f t="shared" si="0"/>
        <v>1.3801729335935069</v>
      </c>
      <c r="Q141" s="16">
        <f t="shared" si="0"/>
        <v>3.810964352214806E-2</v>
      </c>
      <c r="R141" s="16">
        <f>SUM(R14:R140)</f>
        <v>0.22916434485220596</v>
      </c>
      <c r="S141" s="16">
        <f t="shared" si="0"/>
        <v>0.121321619121004</v>
      </c>
      <c r="T141" s="16">
        <f t="shared" si="0"/>
        <v>0.16595917269373883</v>
      </c>
      <c r="U141" s="16">
        <f t="shared" si="0"/>
        <v>1.1526215280949778E-2</v>
      </c>
      <c r="V141" s="16">
        <f t="shared" si="0"/>
        <v>4.7722468897463983</v>
      </c>
      <c r="W141" s="16">
        <f t="shared" si="0"/>
        <v>0.69672340416808642</v>
      </c>
      <c r="X141" s="16">
        <f t="shared" si="0"/>
        <v>0.17727440304148856</v>
      </c>
      <c r="Y141" s="16">
        <f t="shared" si="0"/>
        <v>0.36229315604366552</v>
      </c>
      <c r="Z141" s="16">
        <f t="shared" si="0"/>
        <v>0.138778028951584</v>
      </c>
      <c r="AA141" s="16">
        <f t="shared" si="0"/>
        <v>3.5492721691997374E-2</v>
      </c>
      <c r="AB141" s="16">
        <f t="shared" si="0"/>
        <v>0.71400937711411849</v>
      </c>
      <c r="AC141" s="16">
        <f t="shared" si="0"/>
        <v>4.1389554305822402</v>
      </c>
      <c r="AD141" s="16">
        <f t="shared" si="0"/>
        <v>0.82103328406696008</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10.73965580483266</v>
      </c>
      <c r="F152" s="11">
        <f t="shared" ref="F152:AD152" si="1">SUM(F$141, F$151, IF(AND(ISNUMBER(SEARCH($B$4,"AT|BE|CH|GB|IE|LT|LU|NL")),SUM(F$143:F$149)&gt;0),SUM(F$143:F$149)-SUM(F$27:F$33),0))</f>
        <v>13.719467091089935</v>
      </c>
      <c r="G152" s="11">
        <f t="shared" si="1"/>
        <v>2.1191589024334601</v>
      </c>
      <c r="H152" s="11">
        <f t="shared" si="1"/>
        <v>25.676925508044921</v>
      </c>
      <c r="I152" s="11">
        <f t="shared" si="1"/>
        <v>2.7632746042291152</v>
      </c>
      <c r="J152" s="11">
        <f t="shared" si="1"/>
        <v>3.3588474185300146</v>
      </c>
      <c r="K152" s="11">
        <f t="shared" si="1"/>
        <v>6.0166527675288481</v>
      </c>
      <c r="L152" s="11">
        <f t="shared" si="1"/>
        <v>2.7547527282744482</v>
      </c>
      <c r="M152" s="11">
        <f t="shared" si="1"/>
        <v>10.697040522413303</v>
      </c>
      <c r="N152" s="11">
        <f t="shared" si="1"/>
        <v>0.75573212491167352</v>
      </c>
      <c r="O152" s="11">
        <f t="shared" si="1"/>
        <v>0.33908186951670571</v>
      </c>
      <c r="P152" s="11">
        <f t="shared" si="1"/>
        <v>1.3801729335935069</v>
      </c>
      <c r="Q152" s="11">
        <f t="shared" si="1"/>
        <v>3.810964352214806E-2</v>
      </c>
      <c r="R152" s="11">
        <f t="shared" si="1"/>
        <v>0.22916434485220596</v>
      </c>
      <c r="S152" s="11">
        <f t="shared" si="1"/>
        <v>0.121321619121004</v>
      </c>
      <c r="T152" s="11">
        <f t="shared" si="1"/>
        <v>0.16595917269373883</v>
      </c>
      <c r="U152" s="11">
        <f t="shared" si="1"/>
        <v>1.1526215280949778E-2</v>
      </c>
      <c r="V152" s="11">
        <f t="shared" si="1"/>
        <v>4.7722468897463983</v>
      </c>
      <c r="W152" s="11">
        <f t="shared" si="1"/>
        <v>0.69672340416808642</v>
      </c>
      <c r="X152" s="11">
        <f t="shared" si="1"/>
        <v>0.17727440304148856</v>
      </c>
      <c r="Y152" s="11">
        <f t="shared" si="1"/>
        <v>0.36229315604366552</v>
      </c>
      <c r="Z152" s="11">
        <f t="shared" si="1"/>
        <v>0.138778028951584</v>
      </c>
      <c r="AA152" s="11">
        <f t="shared" si="1"/>
        <v>3.5492721691997374E-2</v>
      </c>
      <c r="AB152" s="11">
        <f t="shared" si="1"/>
        <v>0.71400937711411849</v>
      </c>
      <c r="AC152" s="11">
        <f t="shared" si="1"/>
        <v>4.1389554305822402</v>
      </c>
      <c r="AD152" s="11">
        <f t="shared" si="1"/>
        <v>0.82103328406696008</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10.73965580483266</v>
      </c>
      <c r="F154" s="11">
        <f>SUM(F$141, F$153, -1 * IF(OR($B$6=2005,$B$6&gt;=2020),SUM(F$99:F$122),0), IF(AND(ISNUMBER(SEARCH($B$4,"AT|BE|CH|GB|IE|LT|LU|NL")),SUM(F$143:F$149)&gt;0),SUM(F$143:F$149)-SUM(F$27:F$33),0))</f>
        <v>13.719467091089935</v>
      </c>
      <c r="G154" s="11">
        <f>SUM(G$141, G$153, IF(AND(ISNUMBER(SEARCH($B$4,"AT|BE|CH|GB|IE|LT|LU|NL")),SUM(G$143:G$149)&gt;0),SUM(G$143:G$149)-SUM(G$27:G$33),0))</f>
        <v>2.1191589024334601</v>
      </c>
      <c r="H154" s="11">
        <f>SUM(H$141, H$153, IF(AND(ISNUMBER(SEARCH($B$4,"AT|BE|CH|GB|IE|LT|LU|NL")),SUM(H$143:H$149)&gt;0),SUM(H$143:H$149)-SUM(H$27:H$33),0))</f>
        <v>25.676925508044921</v>
      </c>
      <c r="I154" s="11">
        <f t="shared" ref="I154:AD154" si="2">SUM(I$141, I$153, IF(AND(ISNUMBER(SEARCH($B$4,"AT|BE|CH|GB|IE|LT|LU|NL")),SUM(I$143:I$149)&gt;0),SUM(I$143:I$149)-SUM(I$27:I$33),0))</f>
        <v>2.7632746042291152</v>
      </c>
      <c r="J154" s="11">
        <f t="shared" si="2"/>
        <v>3.3588474185300146</v>
      </c>
      <c r="K154" s="11">
        <f t="shared" si="2"/>
        <v>6.0166527675288481</v>
      </c>
      <c r="L154" s="11">
        <f t="shared" si="2"/>
        <v>2.7547527282744482</v>
      </c>
      <c r="M154" s="11">
        <f t="shared" si="2"/>
        <v>10.697040522413303</v>
      </c>
      <c r="N154" s="11">
        <f t="shared" si="2"/>
        <v>0.75573212491167352</v>
      </c>
      <c r="O154" s="11">
        <f t="shared" si="2"/>
        <v>0.33908186951670571</v>
      </c>
      <c r="P154" s="11">
        <f t="shared" si="2"/>
        <v>1.3801729335935069</v>
      </c>
      <c r="Q154" s="11">
        <f t="shared" si="2"/>
        <v>3.810964352214806E-2</v>
      </c>
      <c r="R154" s="11">
        <f t="shared" si="2"/>
        <v>0.22916434485220596</v>
      </c>
      <c r="S154" s="11">
        <f t="shared" si="2"/>
        <v>0.121321619121004</v>
      </c>
      <c r="T154" s="11">
        <f t="shared" si="2"/>
        <v>0.16595917269373883</v>
      </c>
      <c r="U154" s="11">
        <f t="shared" si="2"/>
        <v>1.1526215280949778E-2</v>
      </c>
      <c r="V154" s="11">
        <f t="shared" si="2"/>
        <v>4.7722468897463983</v>
      </c>
      <c r="W154" s="11">
        <f t="shared" si="2"/>
        <v>0.69672340416808642</v>
      </c>
      <c r="X154" s="11">
        <f t="shared" si="2"/>
        <v>0.17727440304148856</v>
      </c>
      <c r="Y154" s="11">
        <f t="shared" si="2"/>
        <v>0.36229315604366552</v>
      </c>
      <c r="Z154" s="11">
        <f t="shared" si="2"/>
        <v>0.138778028951584</v>
      </c>
      <c r="AA154" s="11">
        <f t="shared" si="2"/>
        <v>3.5492721691997374E-2</v>
      </c>
      <c r="AB154" s="11">
        <f t="shared" si="2"/>
        <v>0.71400937711411849</v>
      </c>
      <c r="AC154" s="11">
        <f t="shared" si="2"/>
        <v>4.1389554305822402</v>
      </c>
      <c r="AD154" s="11">
        <f t="shared" si="2"/>
        <v>0.82103328406696008</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hidden="1" outlineLevel="1" x14ac:dyDescent="0.25">
      <c r="A2" s="26" t="s">
        <v>362</v>
      </c>
      <c r="B2" s="24"/>
      <c r="C2" s="25"/>
    </row>
    <row r="3" spans="1:38" hidden="1" outlineLevel="1" x14ac:dyDescent="0.25">
      <c r="B3" s="24"/>
      <c r="C3" s="25"/>
      <c r="F3" s="24"/>
      <c r="R3" s="2"/>
      <c r="S3" s="2"/>
      <c r="T3" s="2"/>
      <c r="U3" s="2"/>
      <c r="V3" s="2"/>
    </row>
    <row r="4" spans="1:38" hidden="1" outlineLevel="1" x14ac:dyDescent="0.25">
      <c r="A4" s="26" t="s">
        <v>0</v>
      </c>
      <c r="B4" s="17" t="s">
        <v>430</v>
      </c>
      <c r="C4" s="27" t="s">
        <v>1</v>
      </c>
      <c r="R4" s="2"/>
      <c r="S4" s="2"/>
      <c r="T4" s="2"/>
      <c r="U4" s="2"/>
      <c r="V4" s="2"/>
    </row>
    <row r="5" spans="1:38" hidden="1" outlineLevel="1" x14ac:dyDescent="0.25">
      <c r="A5" s="26" t="s">
        <v>2</v>
      </c>
      <c r="B5" s="117">
        <v>45703</v>
      </c>
      <c r="C5" s="27" t="s">
        <v>3</v>
      </c>
      <c r="R5" s="2"/>
      <c r="S5" s="2"/>
      <c r="T5" s="2"/>
      <c r="U5" s="2"/>
      <c r="V5" s="2"/>
    </row>
    <row r="6" spans="1:38" collapsed="1" x14ac:dyDescent="0.25">
      <c r="A6" s="26" t="s">
        <v>4</v>
      </c>
      <c r="B6" s="17">
        <v>2017</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2017</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0.116984196</v>
      </c>
      <c r="F15" s="3">
        <v>4.7907813600000003E-3</v>
      </c>
      <c r="G15" s="3">
        <v>5.217866520000001E-4</v>
      </c>
      <c r="H15" s="3" t="s">
        <v>432</v>
      </c>
      <c r="I15" s="3">
        <v>1.6526338800000001E-3</v>
      </c>
      <c r="J15" s="3">
        <v>1.6526338800000001E-3</v>
      </c>
      <c r="K15" s="3">
        <v>1.6526338800000001E-3</v>
      </c>
      <c r="L15" s="3">
        <v>3.0408463392000003E-4</v>
      </c>
      <c r="M15" s="3">
        <v>2.2468393199999999E-2</v>
      </c>
      <c r="N15" s="3">
        <v>3.32383668E-3</v>
      </c>
      <c r="O15" s="3">
        <v>1.3221071040000001</v>
      </c>
      <c r="P15" s="3">
        <v>1.5969271199999999E-4</v>
      </c>
      <c r="Q15" s="3">
        <v>6.3691395599999999E-4</v>
      </c>
      <c r="R15" s="3">
        <v>5.0878840799999997E-3</v>
      </c>
      <c r="S15" s="3">
        <v>4.1223002400000005E-3</v>
      </c>
      <c r="T15" s="3">
        <v>6.6848111999999998E-3</v>
      </c>
      <c r="U15" s="3">
        <v>7.7989463999999999E-4</v>
      </c>
      <c r="V15" s="3">
        <v>4.7350745999999999E-2</v>
      </c>
      <c r="W15" s="3" t="s">
        <v>431</v>
      </c>
      <c r="X15" s="3">
        <v>1.2422607480000001E-6</v>
      </c>
      <c r="Y15" s="3">
        <v>2.1168568799999999E-6</v>
      </c>
      <c r="Z15" s="3">
        <v>1.171698852E-6</v>
      </c>
      <c r="AA15" s="3">
        <v>1.171698852E-6</v>
      </c>
      <c r="AB15" s="3">
        <v>5.7025153319999993E-6</v>
      </c>
      <c r="AC15" s="3" t="s">
        <v>432</v>
      </c>
      <c r="AD15" s="3" t="s">
        <v>432</v>
      </c>
      <c r="AE15" s="51"/>
      <c r="AF15" s="22">
        <v>928.44600000000003</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v>0.102159006</v>
      </c>
      <c r="F16" s="3">
        <v>2.9844203999999999E-3</v>
      </c>
      <c r="G16" s="3">
        <v>3.2254697400000006E-4</v>
      </c>
      <c r="H16" s="3" t="s">
        <v>431</v>
      </c>
      <c r="I16" s="3">
        <v>1.0215900600000001E-3</v>
      </c>
      <c r="J16" s="3">
        <v>1.0215900600000001E-3</v>
      </c>
      <c r="K16" s="3">
        <v>1.0215900600000001E-3</v>
      </c>
      <c r="L16" s="3">
        <v>2.8696349999999998E-5</v>
      </c>
      <c r="M16" s="3">
        <v>4.4766305999999999E-2</v>
      </c>
      <c r="N16" s="3">
        <v>1.7217809999999999E-6</v>
      </c>
      <c r="O16" s="3">
        <v>2.8696349999999996E-7</v>
      </c>
      <c r="P16" s="3">
        <v>1.1478539999999999E-4</v>
      </c>
      <c r="Q16" s="3">
        <v>1.3774247999999998E-4</v>
      </c>
      <c r="R16" s="3">
        <v>8.7236904000000003E-7</v>
      </c>
      <c r="S16" s="3">
        <v>8.7236903999999998E-8</v>
      </c>
      <c r="T16" s="3">
        <v>5.8540554000000002E-7</v>
      </c>
      <c r="U16" s="3">
        <v>1.2855964800000001E-5</v>
      </c>
      <c r="V16" s="3">
        <v>1.7217809999999999E-6</v>
      </c>
      <c r="W16" s="3">
        <v>5.7392700000000001E-4</v>
      </c>
      <c r="X16" s="3">
        <v>6.4279824000000009E-7</v>
      </c>
      <c r="Y16" s="3">
        <v>9.6419735999999997E-7</v>
      </c>
      <c r="Z16" s="3">
        <v>9.6419735999999997E-7</v>
      </c>
      <c r="AA16" s="3">
        <v>9.6419735999999997E-7</v>
      </c>
      <c r="AB16" s="3">
        <v>3.5353903200000005E-6</v>
      </c>
      <c r="AC16" s="3" t="s">
        <v>432</v>
      </c>
      <c r="AD16" s="3" t="s">
        <v>432</v>
      </c>
      <c r="AE16" s="51"/>
      <c r="AF16" s="22">
        <v>104.084</v>
      </c>
      <c r="AG16" s="22" t="s">
        <v>431</v>
      </c>
      <c r="AH16" s="22">
        <v>1043.77</v>
      </c>
      <c r="AI16" s="22" t="s">
        <v>431</v>
      </c>
      <c r="AJ16" s="22" t="s">
        <v>431</v>
      </c>
      <c r="AK16" s="22" t="s">
        <v>432</v>
      </c>
      <c r="AL16" s="40" t="s">
        <v>50</v>
      </c>
    </row>
    <row r="17" spans="1:38" ht="26.25" hidden="1" customHeight="1" outlineLevel="1" thickBot="1" x14ac:dyDescent="0.3">
      <c r="A17" s="118" t="s">
        <v>54</v>
      </c>
      <c r="B17" s="118" t="s">
        <v>59</v>
      </c>
      <c r="C17" s="119" t="s">
        <v>60</v>
      </c>
      <c r="D17" s="62"/>
      <c r="E17" s="3">
        <v>9.0396243000000001E-2</v>
      </c>
      <c r="F17" s="3">
        <v>4.4052750000000002E-3</v>
      </c>
      <c r="G17" s="3">
        <v>8.2819169999999998E-3</v>
      </c>
      <c r="H17" s="3" t="s">
        <v>431</v>
      </c>
      <c r="I17" s="3">
        <v>3.5242199999999998E-3</v>
      </c>
      <c r="J17" s="3">
        <v>3.5242199999999998E-3</v>
      </c>
      <c r="K17" s="3">
        <v>3.5242199999999998E-3</v>
      </c>
      <c r="L17" s="3">
        <v>1.9735632000000003E-3</v>
      </c>
      <c r="M17" s="3">
        <v>1.1629925999999999E-2</v>
      </c>
      <c r="N17" s="3">
        <v>1.1080320033785472E-5</v>
      </c>
      <c r="O17" s="3">
        <v>1.0572660000000001E-3</v>
      </c>
      <c r="P17" s="3">
        <v>2.114532E-5</v>
      </c>
      <c r="Q17" s="3">
        <v>5.2863300000000001E-6</v>
      </c>
      <c r="R17" s="3">
        <v>3.5242200000000006E-5</v>
      </c>
      <c r="S17" s="3">
        <v>3.8766420000000003E-5</v>
      </c>
      <c r="T17" s="3">
        <v>1.4096879999999999E-6</v>
      </c>
      <c r="U17" s="3">
        <v>1.9383210000000002E-5</v>
      </c>
      <c r="V17" s="3">
        <v>5.1101189999999998E-3</v>
      </c>
      <c r="W17" s="3">
        <v>5.2789799999999994E-5</v>
      </c>
      <c r="X17" s="3">
        <v>3.3480089999999999E-4</v>
      </c>
      <c r="Y17" s="3">
        <v>2.6431649999999998E-3</v>
      </c>
      <c r="Z17" s="3">
        <v>2.9955869999999998E-4</v>
      </c>
      <c r="AA17" s="3">
        <v>2.6431650000000002E-4</v>
      </c>
      <c r="AB17" s="3">
        <v>3.5418411E-3</v>
      </c>
      <c r="AC17" s="3" t="s">
        <v>431</v>
      </c>
      <c r="AD17" s="3" t="s">
        <v>431</v>
      </c>
      <c r="AE17" s="51"/>
      <c r="AF17" s="22">
        <v>176.21099999999998</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6.8064839999999998E-3</v>
      </c>
      <c r="F18" s="3">
        <v>3.3169999999999999E-4</v>
      </c>
      <c r="G18" s="3">
        <v>6.2359600000000002E-4</v>
      </c>
      <c r="H18" s="3" t="s">
        <v>431</v>
      </c>
      <c r="I18" s="3">
        <v>2.6536000000000002E-4</v>
      </c>
      <c r="J18" s="3">
        <v>2.6536000000000002E-4</v>
      </c>
      <c r="K18" s="3">
        <v>2.6536000000000002E-4</v>
      </c>
      <c r="L18" s="3">
        <v>1.4860160000000004E-4</v>
      </c>
      <c r="M18" s="3">
        <v>8.7568800000000001E-4</v>
      </c>
      <c r="N18" s="3">
        <v>1.1888128000000004E-14</v>
      </c>
      <c r="O18" s="3">
        <v>7.9608000000000001E-5</v>
      </c>
      <c r="P18" s="3">
        <v>1.5921599999999999E-6</v>
      </c>
      <c r="Q18" s="3">
        <v>3.9803999999999998E-7</v>
      </c>
      <c r="R18" s="3">
        <v>2.6536000000000003E-6</v>
      </c>
      <c r="S18" s="3">
        <v>2.9189600000000001E-6</v>
      </c>
      <c r="T18" s="3">
        <v>1.06144E-7</v>
      </c>
      <c r="U18" s="3">
        <v>1.45948E-6</v>
      </c>
      <c r="V18" s="3">
        <v>3.8477200000000002E-4</v>
      </c>
      <c r="W18" s="3">
        <v>1.8575199999999998E-5</v>
      </c>
      <c r="X18" s="3">
        <v>2.5209199999999999E-5</v>
      </c>
      <c r="Y18" s="3">
        <v>1.9902E-4</v>
      </c>
      <c r="Z18" s="3">
        <v>2.2555600000000001E-5</v>
      </c>
      <c r="AA18" s="3">
        <v>1.9902E-5</v>
      </c>
      <c r="AB18" s="3">
        <v>2.6668679999999998E-4</v>
      </c>
      <c r="AC18" s="3" t="s">
        <v>431</v>
      </c>
      <c r="AD18" s="3" t="s">
        <v>431</v>
      </c>
      <c r="AE18" s="51"/>
      <c r="AF18" s="22">
        <v>13.268000000000001</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0.128986661</v>
      </c>
      <c r="F19" s="3">
        <v>7.5154060000000005E-3</v>
      </c>
      <c r="G19" s="3">
        <v>1.1430152990000001E-2</v>
      </c>
      <c r="H19" s="3" t="s">
        <v>431</v>
      </c>
      <c r="I19" s="3">
        <v>4.8952696599999998E-3</v>
      </c>
      <c r="J19" s="3">
        <v>4.8952696599999998E-3</v>
      </c>
      <c r="K19" s="3">
        <v>4.8952696599999998E-3</v>
      </c>
      <c r="L19" s="3">
        <v>2.7161950799999999E-3</v>
      </c>
      <c r="M19" s="3">
        <v>1.7829719000000001E-2</v>
      </c>
      <c r="N19" s="3">
        <v>1.7091527033478145E-5</v>
      </c>
      <c r="O19" s="3">
        <v>1.4538030573000001E-3</v>
      </c>
      <c r="P19" s="3">
        <v>6.3309300000000007E-5</v>
      </c>
      <c r="Q19" s="3">
        <v>1.360843E-5</v>
      </c>
      <c r="R19" s="3">
        <v>4.9282361000000001E-5</v>
      </c>
      <c r="S19" s="3">
        <v>5.3468852199999998E-5</v>
      </c>
      <c r="T19" s="3">
        <v>2.7624890000000001E-6</v>
      </c>
      <c r="U19" s="3">
        <v>3.0329035999999999E-5</v>
      </c>
      <c r="V19" s="3">
        <v>7.0727188100000006E-3</v>
      </c>
      <c r="W19" s="3">
        <v>5.2309599999999998E-5</v>
      </c>
      <c r="X19" s="3">
        <v>4.6035290000000001E-4</v>
      </c>
      <c r="Y19" s="3">
        <v>3.6343650000000001E-3</v>
      </c>
      <c r="Z19" s="3">
        <v>4.1189470000000002E-4</v>
      </c>
      <c r="AA19" s="3">
        <v>3.6343649999999998E-4</v>
      </c>
      <c r="AB19" s="3">
        <v>4.8700491E-3</v>
      </c>
      <c r="AC19" s="3" t="s">
        <v>431</v>
      </c>
      <c r="AD19" s="3" t="s">
        <v>431</v>
      </c>
      <c r="AE19" s="51"/>
      <c r="AF19" s="22">
        <v>305.68799999999999</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3.1501791000000001E-2</v>
      </c>
      <c r="F20" s="3">
        <v>1.5351750000000002E-3</v>
      </c>
      <c r="G20" s="3">
        <v>2.8861289999999999E-3</v>
      </c>
      <c r="H20" s="3" t="s">
        <v>431</v>
      </c>
      <c r="I20" s="3">
        <v>1.22814E-3</v>
      </c>
      <c r="J20" s="3">
        <v>1.22814E-3</v>
      </c>
      <c r="K20" s="3">
        <v>1.22814E-3</v>
      </c>
      <c r="L20" s="3">
        <v>6.8775840000000015E-4</v>
      </c>
      <c r="M20" s="3">
        <v>4.052862E-3</v>
      </c>
      <c r="N20" s="3">
        <v>1.899440033746944E-6</v>
      </c>
      <c r="O20" s="3">
        <v>3.6844200000000002E-4</v>
      </c>
      <c r="P20" s="3">
        <v>7.3688399999999991E-6</v>
      </c>
      <c r="Q20" s="3">
        <v>1.8422099999999998E-6</v>
      </c>
      <c r="R20" s="3">
        <v>1.2281400000000001E-5</v>
      </c>
      <c r="S20" s="3">
        <v>1.3509539999999999E-5</v>
      </c>
      <c r="T20" s="3">
        <v>4.9125600000000002E-7</v>
      </c>
      <c r="U20" s="3">
        <v>6.7547699999999997E-6</v>
      </c>
      <c r="V20" s="3">
        <v>1.7808030000000001E-3</v>
      </c>
      <c r="W20" s="3">
        <v>5.2729599999999997E-5</v>
      </c>
      <c r="X20" s="3">
        <v>1.1667329999999999E-4</v>
      </c>
      <c r="Y20" s="3">
        <v>9.2110499999999997E-4</v>
      </c>
      <c r="Z20" s="3">
        <v>1.0439190000000001E-4</v>
      </c>
      <c r="AA20" s="3">
        <v>9.2110500000000005E-5</v>
      </c>
      <c r="AB20" s="3">
        <v>1.2342806999999999E-3</v>
      </c>
      <c r="AC20" s="3" t="s">
        <v>431</v>
      </c>
      <c r="AD20" s="3" t="s">
        <v>431</v>
      </c>
      <c r="AE20" s="51"/>
      <c r="AF20" s="22">
        <v>61.406999999999996</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0.38964444800000003</v>
      </c>
      <c r="F21" s="3">
        <v>0.115723827</v>
      </c>
      <c r="G21" s="3">
        <v>3.6146001329999997E-2</v>
      </c>
      <c r="H21" s="3">
        <v>1.0843812E-2</v>
      </c>
      <c r="I21" s="3">
        <v>5.5264951220000004E-2</v>
      </c>
      <c r="J21" s="3">
        <v>5.6144179220000007E-2</v>
      </c>
      <c r="K21" s="3">
        <v>5.8195711220000002E-2</v>
      </c>
      <c r="L21" s="3">
        <v>1.9279487960000001E-2</v>
      </c>
      <c r="M21" s="3">
        <v>0.226034495</v>
      </c>
      <c r="N21" s="3">
        <v>7.9714778290234309E-3</v>
      </c>
      <c r="O21" s="3">
        <v>7.9743609591000006E-3</v>
      </c>
      <c r="P21" s="3">
        <v>4.9277730000000012E-4</v>
      </c>
      <c r="Q21" s="3">
        <v>1.2194416000000001E-4</v>
      </c>
      <c r="R21" s="3">
        <v>6.8854539870000005E-3</v>
      </c>
      <c r="S21" s="3">
        <v>1.9123161173999999E-3</v>
      </c>
      <c r="T21" s="3">
        <v>5.9761113900000005E-4</v>
      </c>
      <c r="U21" s="3">
        <v>2.4923248200000003E-4</v>
      </c>
      <c r="V21" s="3">
        <v>0.17051244927</v>
      </c>
      <c r="W21" s="3">
        <v>6.591899999999999E-5</v>
      </c>
      <c r="X21" s="3">
        <v>4.2493486000000002E-3</v>
      </c>
      <c r="Y21" s="3">
        <v>1.5099126000000001E-2</v>
      </c>
      <c r="Z21" s="3">
        <v>2.6451698000000004E-3</v>
      </c>
      <c r="AA21" s="3">
        <v>2.2132950000000001E-3</v>
      </c>
      <c r="AB21" s="3">
        <v>2.4206939400000002E-2</v>
      </c>
      <c r="AC21" s="3">
        <v>1.4653800000000001E-3</v>
      </c>
      <c r="AD21" s="3">
        <v>1.7584559999999998E-5</v>
      </c>
      <c r="AE21" s="51"/>
      <c r="AF21" s="22">
        <v>877.08799999999997</v>
      </c>
      <c r="AG21" s="22">
        <v>0</v>
      </c>
      <c r="AH21" s="22">
        <v>271.30500000000001</v>
      </c>
      <c r="AI21" s="22">
        <v>293.07600000000002</v>
      </c>
      <c r="AJ21" s="22" t="s">
        <v>431</v>
      </c>
      <c r="AK21" s="22" t="s">
        <v>432</v>
      </c>
      <c r="AL21" s="40" t="s">
        <v>50</v>
      </c>
    </row>
    <row r="22" spans="1:38" ht="26.25" hidden="1" customHeight="1" outlineLevel="1" thickBot="1" x14ac:dyDescent="0.3">
      <c r="A22" s="118" t="s">
        <v>54</v>
      </c>
      <c r="B22" s="118" t="s">
        <v>69</v>
      </c>
      <c r="C22" s="119" t="s">
        <v>70</v>
      </c>
      <c r="D22" s="62"/>
      <c r="E22" s="3">
        <v>3.1432254039999998</v>
      </c>
      <c r="F22" s="3">
        <v>0.55657471059999997</v>
      </c>
      <c r="G22" s="3">
        <v>4.7257789069999996</v>
      </c>
      <c r="H22" s="3" t="s">
        <v>431</v>
      </c>
      <c r="I22" s="3">
        <v>8.8689699969857566E-2</v>
      </c>
      <c r="J22" s="3">
        <v>0.67594619900000008</v>
      </c>
      <c r="K22" s="3">
        <v>0.71108120799999996</v>
      </c>
      <c r="L22" s="3">
        <v>4.966618720000001E-2</v>
      </c>
      <c r="M22" s="3">
        <v>4.965631943</v>
      </c>
      <c r="N22" s="3">
        <v>0.67293255336007463</v>
      </c>
      <c r="O22" s="3">
        <v>3.5641602600000002E-2</v>
      </c>
      <c r="P22" s="3">
        <v>4.0184505020000004E-2</v>
      </c>
      <c r="Q22" s="3">
        <v>2.0210182430000001E-2</v>
      </c>
      <c r="R22" s="3">
        <v>6.8647270699999999E-2</v>
      </c>
      <c r="S22" s="3">
        <v>8.8813108319999987E-2</v>
      </c>
      <c r="T22" s="3">
        <v>3.5475847999999995E-5</v>
      </c>
      <c r="U22" s="3">
        <v>9.5225095100000007E-3</v>
      </c>
      <c r="V22" s="3">
        <v>1.1324573490000001</v>
      </c>
      <c r="W22" s="3">
        <v>1.0190318656000001</v>
      </c>
      <c r="X22" s="3">
        <v>8.6538914585000005E-3</v>
      </c>
      <c r="Y22" s="3">
        <v>6.6812851004300011E-2</v>
      </c>
      <c r="Z22" s="3">
        <v>7.6575748018999999E-3</v>
      </c>
      <c r="AA22" s="3">
        <v>6.7445783095000005E-3</v>
      </c>
      <c r="AB22" s="3">
        <v>8.9868895574200025E-2</v>
      </c>
      <c r="AC22" s="3">
        <v>3.11195794E-3</v>
      </c>
      <c r="AD22" s="3">
        <v>8.5327878999999995E-4</v>
      </c>
      <c r="AE22" s="51"/>
      <c r="AF22" s="22">
        <v>4446.5770000000002</v>
      </c>
      <c r="AG22" s="22">
        <v>5019.2870000000003</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0.16106760539999998</v>
      </c>
      <c r="F24" s="3">
        <v>1.5212644439999999E-2</v>
      </c>
      <c r="G24" s="3">
        <v>1.2517725359999999E-2</v>
      </c>
      <c r="H24" s="3">
        <v>0</v>
      </c>
      <c r="I24" s="3">
        <v>5.4804002399999998E-3</v>
      </c>
      <c r="J24" s="3">
        <v>5.4907898399999995E-3</v>
      </c>
      <c r="K24" s="3">
        <v>5.4914114399999998E-3</v>
      </c>
      <c r="L24" s="3">
        <v>2.9185147200000002E-3</v>
      </c>
      <c r="M24" s="3">
        <v>2.8191586800000001E-2</v>
      </c>
      <c r="N24" s="3">
        <v>3.099238806515443E-5</v>
      </c>
      <c r="O24" s="3">
        <v>1.5558632172000002E-3</v>
      </c>
      <c r="P24" s="3">
        <v>2.3663508000000002E-4</v>
      </c>
      <c r="Q24" s="3">
        <v>4.6062809999999996E-5</v>
      </c>
      <c r="R24" s="3">
        <v>5.7975203999999998E-5</v>
      </c>
      <c r="S24" s="3">
        <v>5.9570140799999996E-5</v>
      </c>
      <c r="T24" s="3">
        <v>7.00482E-6</v>
      </c>
      <c r="U24" s="3">
        <v>5.0674674E-5</v>
      </c>
      <c r="V24" s="3">
        <v>7.8122378399999998E-3</v>
      </c>
      <c r="W24" s="3">
        <v>1.1983019999999998E-4</v>
      </c>
      <c r="X24" s="3">
        <v>4.9253534039999996E-4</v>
      </c>
      <c r="Y24" s="3">
        <v>3.8884102303199997E-3</v>
      </c>
      <c r="Z24" s="3">
        <v>4.4068800456000001E-4</v>
      </c>
      <c r="AA24" s="3">
        <v>3.8884214280000004E-4</v>
      </c>
      <c r="AB24" s="3">
        <v>5.21047571808E-3</v>
      </c>
      <c r="AC24" s="3">
        <v>5.5056E-8</v>
      </c>
      <c r="AD24" s="3">
        <v>1.5096000000000002E-8</v>
      </c>
      <c r="AE24" s="51"/>
      <c r="AF24" s="22">
        <v>386.49400000000003</v>
      </c>
      <c r="AG24" s="22" t="s">
        <v>431</v>
      </c>
      <c r="AH24" s="22">
        <v>252.041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2.2440946390000001E-2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1947.14975</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1.9374588475000003E-3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0.1087894299177677</v>
      </c>
      <c r="F34" s="3">
        <v>9.6540238381225153E-3</v>
      </c>
      <c r="G34" s="3" t="s">
        <v>434</v>
      </c>
      <c r="H34" s="3">
        <v>1.4532939111152174E-5</v>
      </c>
      <c r="I34" s="3">
        <v>2.8443037974683542E-3</v>
      </c>
      <c r="J34" s="3">
        <v>2.9896331885798759E-3</v>
      </c>
      <c r="K34" s="3">
        <v>3.1557239212787582E-3</v>
      </c>
      <c r="L34" s="3" t="s">
        <v>432</v>
      </c>
      <c r="M34" s="3">
        <v>2.2214635498475466E-2</v>
      </c>
      <c r="N34" s="3" t="s">
        <v>432</v>
      </c>
      <c r="O34" s="3">
        <v>2.0761341587360251E-11</v>
      </c>
      <c r="P34" s="3" t="s">
        <v>432</v>
      </c>
      <c r="Q34" s="3" t="s">
        <v>431</v>
      </c>
      <c r="R34" s="3">
        <v>1.0380670793680126E-10</v>
      </c>
      <c r="S34" s="3">
        <v>3.5294280698512421E-9</v>
      </c>
      <c r="T34" s="3">
        <v>1.4532939111152175E-10</v>
      </c>
      <c r="U34" s="3">
        <v>2.0761341587360251E-11</v>
      </c>
      <c r="V34" s="3">
        <v>2.0761341587360249E-9</v>
      </c>
      <c r="W34" s="3" t="s">
        <v>432</v>
      </c>
      <c r="X34" s="3">
        <v>6.2284024762080752E-14</v>
      </c>
      <c r="Y34" s="3">
        <v>1.0380670793680125E-13</v>
      </c>
      <c r="Z34" s="3" t="s">
        <v>432</v>
      </c>
      <c r="AA34" s="3">
        <v>2.0761341587360251E-11</v>
      </c>
      <c r="AB34" s="3">
        <v>1.8701816501894113E-10</v>
      </c>
      <c r="AC34" s="3" t="s">
        <v>432</v>
      </c>
      <c r="AD34" s="3" t="s">
        <v>432</v>
      </c>
      <c r="AE34" s="51"/>
      <c r="AF34" s="22">
        <v>89.88</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2.5696609073269889</v>
      </c>
      <c r="F35" s="3">
        <v>6.2284024762080746E-2</v>
      </c>
      <c r="G35" s="3">
        <v>6.4775385752563988E-2</v>
      </c>
      <c r="H35" s="3" t="s">
        <v>432</v>
      </c>
      <c r="I35" s="3">
        <v>3.8082232283100807E-2</v>
      </c>
      <c r="J35" s="3">
        <v>3.8082232283100807E-2</v>
      </c>
      <c r="K35" s="3">
        <v>3.8082232283100807E-2</v>
      </c>
      <c r="L35" s="3">
        <v>1.7190390834334289E-3</v>
      </c>
      <c r="M35" s="3">
        <v>0.13666894576365149</v>
      </c>
      <c r="N35" s="3">
        <v>4.626813268040284E-3</v>
      </c>
      <c r="O35" s="3">
        <v>3.5590871292617572E-4</v>
      </c>
      <c r="P35" s="3">
        <v>1.0677261387785273E-3</v>
      </c>
      <c r="Q35" s="3">
        <v>1.4236348517047029E-3</v>
      </c>
      <c r="R35" s="3">
        <v>1.7795435646308787E-3</v>
      </c>
      <c r="S35" s="3">
        <v>3.1319966737503466E-2</v>
      </c>
      <c r="T35" s="3">
        <v>3.5590871292617572E-2</v>
      </c>
      <c r="U35" s="3">
        <v>3.5590871292617574E-3</v>
      </c>
      <c r="V35" s="3">
        <v>4.2709045551141085E-2</v>
      </c>
      <c r="W35" s="3">
        <v>4.6268132680402838E-6</v>
      </c>
      <c r="X35" s="3">
        <v>2.8472697034094059E-6</v>
      </c>
      <c r="Y35" s="3">
        <v>3.5590871292617574E-7</v>
      </c>
      <c r="Z35" s="3" t="s">
        <v>432</v>
      </c>
      <c r="AA35" s="3">
        <v>3.559087129261757E-8</v>
      </c>
      <c r="AB35" s="3">
        <v>3.3099510302134342E-6</v>
      </c>
      <c r="AC35" s="3" t="s">
        <v>432</v>
      </c>
      <c r="AD35" s="3" t="s">
        <v>432</v>
      </c>
      <c r="AE35" s="51"/>
      <c r="AF35" s="22">
        <v>1540.8</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1.140046789245126</v>
      </c>
      <c r="F36" s="3">
        <v>0.22118095260094242</v>
      </c>
      <c r="G36" s="3" t="s">
        <v>433</v>
      </c>
      <c r="H36" s="3">
        <v>2.0782102928947611E-4</v>
      </c>
      <c r="I36" s="3">
        <v>0.13656810496165572</v>
      </c>
      <c r="J36" s="3">
        <v>0.13656810496165572</v>
      </c>
      <c r="K36" s="3">
        <v>0.13656810496165572</v>
      </c>
      <c r="L36" s="3" t="s">
        <v>434</v>
      </c>
      <c r="M36" s="3">
        <v>0.58783662570451822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1501.9560000000001</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0.26865688599999998</v>
      </c>
      <c r="F39" s="3">
        <v>0.29110946599999998</v>
      </c>
      <c r="G39" s="3">
        <v>4.1622499739999999E-2</v>
      </c>
      <c r="H39" s="3">
        <v>2.8717402E-2</v>
      </c>
      <c r="I39" s="3">
        <v>0.13197930916</v>
      </c>
      <c r="J39" s="3">
        <v>0.13531572616000001</v>
      </c>
      <c r="K39" s="3">
        <v>0.14074874815999999</v>
      </c>
      <c r="L39" s="3">
        <v>3.8247795120000004E-2</v>
      </c>
      <c r="M39" s="3">
        <v>0.53864310699999995</v>
      </c>
      <c r="N39" s="3">
        <v>2.3668538341999997E-2</v>
      </c>
      <c r="O39" s="3">
        <v>6.0490865009799999E-2</v>
      </c>
      <c r="P39" s="3">
        <v>6.9235325999999998E-4</v>
      </c>
      <c r="Q39" s="3">
        <v>5.3957643999999992E-4</v>
      </c>
      <c r="R39" s="3">
        <v>2.1240422585999997E-2</v>
      </c>
      <c r="S39" s="3">
        <v>5.6706819172000003E-3</v>
      </c>
      <c r="T39" s="3">
        <v>4.3580551585999994E-2</v>
      </c>
      <c r="U39" s="3">
        <v>5.516573759999999E-4</v>
      </c>
      <c r="V39" s="3">
        <v>0.40507064505999996</v>
      </c>
      <c r="W39" s="3">
        <v>7.7614599999999994E-5</v>
      </c>
      <c r="X39" s="3">
        <v>7.7620983867000004E-3</v>
      </c>
      <c r="Y39" s="3">
        <v>1.2423375894999998E-2</v>
      </c>
      <c r="Z39" s="3">
        <v>3.8813011881000002E-3</v>
      </c>
      <c r="AA39" s="3">
        <v>3.1050879894999996E-3</v>
      </c>
      <c r="AB39" s="3">
        <v>2.7171863459299998E-2</v>
      </c>
      <c r="AC39" s="3">
        <v>3.8808039184600003E-3</v>
      </c>
      <c r="AD39" s="3">
        <v>4.6612439089999996E-5</v>
      </c>
      <c r="AE39" s="51"/>
      <c r="AF39" s="22">
        <v>2577.1149999999998</v>
      </c>
      <c r="AG39" s="22">
        <v>0</v>
      </c>
      <c r="AH39" s="22" t="s">
        <v>431</v>
      </c>
      <c r="AI39" s="22">
        <v>776.14599999999996</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0.33259633</v>
      </c>
      <c r="F41" s="3">
        <v>1.6785065349999999</v>
      </c>
      <c r="G41" s="3">
        <v>6.0766185149999999E-2</v>
      </c>
      <c r="H41" s="3">
        <v>0.19426627999999999</v>
      </c>
      <c r="I41" s="3">
        <v>0.84357614510000001</v>
      </c>
      <c r="J41" s="3">
        <v>0.85932746510000002</v>
      </c>
      <c r="K41" s="3">
        <v>0.89608054510000001</v>
      </c>
      <c r="L41" s="3">
        <v>0.23539949380000003</v>
      </c>
      <c r="M41" s="3">
        <v>3.1230926050000001</v>
      </c>
      <c r="N41" s="3">
        <v>0.14181131999500002</v>
      </c>
      <c r="O41" s="3">
        <v>6.825976509050001E-2</v>
      </c>
      <c r="P41" s="3">
        <v>3.3897009000000001E-3</v>
      </c>
      <c r="Q41" s="3">
        <v>1.4470380999999999E-3</v>
      </c>
      <c r="R41" s="3">
        <v>0.120818549085</v>
      </c>
      <c r="S41" s="3">
        <v>3.1514325816999998E-2</v>
      </c>
      <c r="T41" s="3">
        <v>1.0559309085000001E-2</v>
      </c>
      <c r="U41" s="3">
        <v>2.8859036100000002E-3</v>
      </c>
      <c r="V41" s="3">
        <v>2.6915062978500002</v>
      </c>
      <c r="W41" s="3">
        <v>5.2504400000000001E-4</v>
      </c>
      <c r="X41" s="3">
        <v>5.25044E-2</v>
      </c>
      <c r="Y41" s="3">
        <v>8.4007040000000005E-2</v>
      </c>
      <c r="Z41" s="3">
        <v>2.62522E-2</v>
      </c>
      <c r="AA41" s="3">
        <v>2.1001760000000001E-2</v>
      </c>
      <c r="AB41" s="3">
        <v>0.1837654</v>
      </c>
      <c r="AC41" s="3">
        <v>2.62522E-2</v>
      </c>
      <c r="AD41" s="3">
        <v>3.1502639999999996E-4</v>
      </c>
      <c r="AE41" s="51"/>
      <c r="AF41" s="22">
        <v>4494.5450000000001</v>
      </c>
      <c r="AG41" s="22">
        <v>0</v>
      </c>
      <c r="AH41" s="22" t="s">
        <v>431</v>
      </c>
      <c r="AI41" s="22">
        <v>5250.4400000000005</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3.0789684564555331</v>
      </c>
      <c r="F43" s="3">
        <v>0.46728262198154852</v>
      </c>
      <c r="G43" s="3">
        <v>5.5290096617615697E-3</v>
      </c>
      <c r="H43" s="3">
        <v>1.9304184271866375E-2</v>
      </c>
      <c r="I43" s="3">
        <v>0.25131409522821729</v>
      </c>
      <c r="J43" s="3">
        <v>0.25282134322821731</v>
      </c>
      <c r="K43" s="3">
        <v>0.25633825522821729</v>
      </c>
      <c r="L43" s="3">
        <v>1.9214818214248628</v>
      </c>
      <c r="M43" s="3">
        <v>1.3112265283530682</v>
      </c>
      <c r="N43" s="3">
        <v>1.3565272552076931E-2</v>
      </c>
      <c r="O43" s="3">
        <v>6.5315631624556598E-3</v>
      </c>
      <c r="P43" s="3">
        <v>2.8176086761573342E-4</v>
      </c>
      <c r="Q43" s="3">
        <v>9.5822273098741746E-5</v>
      </c>
      <c r="R43" s="3">
        <v>1.1555615220302837E-2</v>
      </c>
      <c r="S43" s="3">
        <v>3.0145054440605676E-3</v>
      </c>
      <c r="T43" s="3">
        <v>1.0048792203028365E-3</v>
      </c>
      <c r="U43" s="3">
        <v>2.5141867519727022E-4</v>
      </c>
      <c r="V43" s="3">
        <v>0.25723964360162083</v>
      </c>
      <c r="W43" s="3">
        <v>5.0241599999999997E-5</v>
      </c>
      <c r="X43" s="3">
        <v>5.0241599999999997E-3</v>
      </c>
      <c r="Y43" s="3">
        <v>8.0386559999999999E-3</v>
      </c>
      <c r="Z43" s="3">
        <v>2.5120799999999999E-3</v>
      </c>
      <c r="AA43" s="3">
        <v>2.009664E-3</v>
      </c>
      <c r="AB43" s="3">
        <v>1.7584559999999999E-2</v>
      </c>
      <c r="AC43" s="3">
        <v>2.5120799999999999E-3</v>
      </c>
      <c r="AD43" s="3">
        <v>3.0144960000000001E-5</v>
      </c>
      <c r="AE43" s="51"/>
      <c r="AF43" s="22">
        <v>4047.404</v>
      </c>
      <c r="AG43" s="22">
        <v>0</v>
      </c>
      <c r="AH43" s="22" t="s">
        <v>431</v>
      </c>
      <c r="AI43" s="22">
        <v>502.416</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9.3021709414272083E-2</v>
      </c>
      <c r="G48" s="3" t="s">
        <v>432</v>
      </c>
      <c r="H48" s="3" t="s">
        <v>432</v>
      </c>
      <c r="I48" s="3">
        <v>1.1824118630688803E-2</v>
      </c>
      <c r="J48" s="3">
        <v>5.4738211275896977E-3</v>
      </c>
      <c r="K48" s="3">
        <v>6.4040382217324192E-4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0.11627713676784009</v>
      </c>
      <c r="AL48" s="40" t="s">
        <v>123</v>
      </c>
    </row>
    <row r="49" spans="1:38" ht="26.25" hidden="1" customHeight="1" outlineLevel="1" thickBot="1" x14ac:dyDescent="0.3">
      <c r="A49" s="121" t="s">
        <v>120</v>
      </c>
      <c r="B49" s="121" t="s">
        <v>124</v>
      </c>
      <c r="C49" s="122" t="s">
        <v>125</v>
      </c>
      <c r="D49" s="62"/>
      <c r="E49" s="3">
        <v>4.6193000000000005E-2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0.44867436743066968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35.617983000000002</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0.24086399999999999</v>
      </c>
      <c r="J57" s="3">
        <v>0.43355519999999997</v>
      </c>
      <c r="K57" s="3">
        <v>0.48172799999999999</v>
      </c>
      <c r="L57" s="3">
        <v>0.72259200000000001</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1852.8</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4.4002400000000004E-2</v>
      </c>
      <c r="F72" s="3">
        <v>1.557008E-2</v>
      </c>
      <c r="G72" s="3">
        <v>2.0308799999999998E-2</v>
      </c>
      <c r="H72" s="3" t="s">
        <v>432</v>
      </c>
      <c r="I72" s="3">
        <v>7.1080799999999993E-3</v>
      </c>
      <c r="J72" s="3">
        <v>8.1235199999999987E-3</v>
      </c>
      <c r="K72" s="3">
        <v>1.0154399999999999E-2</v>
      </c>
      <c r="L72" s="3">
        <v>2.5589087999999998E-3</v>
      </c>
      <c r="M72" s="3">
        <v>0.57541600000000004</v>
      </c>
      <c r="N72" s="3">
        <v>0.88004799999999994</v>
      </c>
      <c r="O72" s="3">
        <v>6.7695999999999992E-2</v>
      </c>
      <c r="P72" s="3">
        <v>1.6923999999999998E-2</v>
      </c>
      <c r="Q72" s="3">
        <v>5.0771999999999996E-3</v>
      </c>
      <c r="R72" s="3">
        <v>3.3847999999999996E-2</v>
      </c>
      <c r="S72" s="3">
        <v>6.7695999999999997E-3</v>
      </c>
      <c r="T72" s="3">
        <v>0.23693599999999995</v>
      </c>
      <c r="U72" s="3" t="s">
        <v>432</v>
      </c>
      <c r="V72" s="3">
        <v>1.2185280000000001</v>
      </c>
      <c r="W72" s="3">
        <v>1.0154399999999999</v>
      </c>
      <c r="X72" s="3" t="s">
        <v>432</v>
      </c>
      <c r="Y72" s="3" t="s">
        <v>432</v>
      </c>
      <c r="Z72" s="3" t="s">
        <v>432</v>
      </c>
      <c r="AA72" s="3" t="s">
        <v>432</v>
      </c>
      <c r="AB72" s="3">
        <v>1.6247039999999998E-4</v>
      </c>
      <c r="AC72" s="3" t="s">
        <v>432</v>
      </c>
      <c r="AD72" s="3">
        <v>8.4620000000000008E-4</v>
      </c>
      <c r="AE72" s="51"/>
      <c r="AF72" s="22">
        <v>0</v>
      </c>
      <c r="AG72" s="22">
        <v>0</v>
      </c>
      <c r="AH72" s="22">
        <v>0</v>
      </c>
      <c r="AI72" s="22">
        <v>0</v>
      </c>
      <c r="AJ72" s="22">
        <v>0</v>
      </c>
      <c r="AK72" s="22">
        <v>338.48</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3.4519091999999998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2.8765909999999999</v>
      </c>
      <c r="AL82" s="40" t="s">
        <v>220</v>
      </c>
    </row>
    <row r="83" spans="1:38" ht="26.25" hidden="1" customHeight="1" outlineLevel="1" thickBot="1" x14ac:dyDescent="0.3">
      <c r="A83" s="134" t="s">
        <v>54</v>
      </c>
      <c r="B83" s="138" t="s">
        <v>212</v>
      </c>
      <c r="C83" s="137" t="s">
        <v>213</v>
      </c>
      <c r="D83" s="62"/>
      <c r="E83" s="3" t="s">
        <v>432</v>
      </c>
      <c r="F83" s="3">
        <v>1.2336000000000001E-3</v>
      </c>
      <c r="G83" s="3" t="s">
        <v>432</v>
      </c>
      <c r="H83" s="3" t="s">
        <v>432</v>
      </c>
      <c r="I83" s="3">
        <v>7.7099999999999998E-3</v>
      </c>
      <c r="J83" s="3">
        <v>0.1542</v>
      </c>
      <c r="K83" s="3">
        <v>1.1565000000000001</v>
      </c>
      <c r="L83" s="3">
        <v>4.3946999999999996E-4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77.100000000000009</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0.35637170665182544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178.18585332591272</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0.14073773999999992</v>
      </c>
      <c r="F99" s="3">
        <v>2.8084029999999998</v>
      </c>
      <c r="G99" s="3" t="s">
        <v>432</v>
      </c>
      <c r="H99" s="3">
        <v>6.5866770000000017</v>
      </c>
      <c r="I99" s="3">
        <v>0.21986999999999998</v>
      </c>
      <c r="J99" s="3">
        <v>0.21986999999999998</v>
      </c>
      <c r="K99" s="3">
        <v>0.48161999999999994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60.042000000000002</v>
      </c>
      <c r="AL99" s="40" t="s">
        <v>246</v>
      </c>
    </row>
    <row r="100" spans="1:38" ht="26.25" hidden="1" customHeight="1" outlineLevel="1" thickBot="1" x14ac:dyDescent="0.3">
      <c r="A100" s="129" t="s">
        <v>244</v>
      </c>
      <c r="B100" s="129" t="s">
        <v>247</v>
      </c>
      <c r="C100" s="130" t="s">
        <v>409</v>
      </c>
      <c r="D100" s="74"/>
      <c r="E100" s="3">
        <v>1.4693950299999994E-2</v>
      </c>
      <c r="F100" s="3">
        <v>0.45462642999999997</v>
      </c>
      <c r="G100" s="3" t="s">
        <v>432</v>
      </c>
      <c r="H100" s="3">
        <v>0.84993181000000018</v>
      </c>
      <c r="I100" s="3">
        <v>3.4078049999999999E-2</v>
      </c>
      <c r="J100" s="3">
        <v>3.4078049999999999E-2</v>
      </c>
      <c r="K100" s="3">
        <v>7.4466849999999987E-2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26.606999999999999</v>
      </c>
      <c r="AL100" s="40" t="s">
        <v>246</v>
      </c>
    </row>
    <row r="101" spans="1:38" ht="26.25" hidden="1" customHeight="1" outlineLevel="1" thickBot="1" x14ac:dyDescent="0.3">
      <c r="A101" s="129" t="s">
        <v>244</v>
      </c>
      <c r="B101" s="129" t="s">
        <v>248</v>
      </c>
      <c r="C101" s="130" t="s">
        <v>249</v>
      </c>
      <c r="D101" s="74"/>
      <c r="E101" s="3">
        <v>2.3106132000000001E-2</v>
      </c>
      <c r="F101" s="3">
        <v>0.32541135899999996</v>
      </c>
      <c r="G101" s="3" t="s">
        <v>432</v>
      </c>
      <c r="H101" s="3">
        <v>0.77020440000000001</v>
      </c>
      <c r="I101" s="3">
        <v>0.11553065999999998</v>
      </c>
      <c r="J101" s="3">
        <v>0.11553065999999998</v>
      </c>
      <c r="K101" s="3">
        <v>0.26957154</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189.00800000000001</v>
      </c>
      <c r="AL101" s="40" t="s">
        <v>246</v>
      </c>
    </row>
    <row r="102" spans="1:38" ht="26.25" hidden="1" customHeight="1" outlineLevel="1" thickBot="1" x14ac:dyDescent="0.3">
      <c r="A102" s="129" t="s">
        <v>244</v>
      </c>
      <c r="B102" s="129" t="s">
        <v>250</v>
      </c>
      <c r="C102" s="130" t="s">
        <v>387</v>
      </c>
      <c r="D102" s="74"/>
      <c r="E102" s="3">
        <v>4.3941227999999999E-2</v>
      </c>
      <c r="F102" s="3">
        <v>0.20304809250000003</v>
      </c>
      <c r="G102" s="3" t="s">
        <v>432</v>
      </c>
      <c r="H102" s="3">
        <v>1.4677090499999998</v>
      </c>
      <c r="I102" s="3">
        <v>2.7913484999999998E-2</v>
      </c>
      <c r="J102" s="3">
        <v>2.7913484999999998E-2</v>
      </c>
      <c r="K102" s="3">
        <v>0.150372645</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25.042999999999999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1.1197452E-2</v>
      </c>
      <c r="F104" s="3">
        <v>0.50575158200000003</v>
      </c>
      <c r="G104" s="3" t="s">
        <v>432</v>
      </c>
      <c r="H104" s="3">
        <v>0.37324839999999998</v>
      </c>
      <c r="I104" s="3">
        <v>5.598725999999999E-2</v>
      </c>
      <c r="J104" s="3">
        <v>5.598725999999999E-2</v>
      </c>
      <c r="K104" s="3">
        <v>0.13063694000000001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29.594999999999999</v>
      </c>
      <c r="AL104" s="40" t="s">
        <v>246</v>
      </c>
    </row>
    <row r="105" spans="1:38" ht="26.25" hidden="1" customHeight="1" outlineLevel="1" thickBot="1" x14ac:dyDescent="0.3">
      <c r="A105" s="129" t="s">
        <v>244</v>
      </c>
      <c r="B105" s="129" t="s">
        <v>255</v>
      </c>
      <c r="C105" s="130" t="s">
        <v>256</v>
      </c>
      <c r="D105" s="74"/>
      <c r="E105" s="3">
        <v>8.0645000000000005E-3</v>
      </c>
      <c r="F105" s="3">
        <v>0.13790295</v>
      </c>
      <c r="G105" s="3" t="s">
        <v>432</v>
      </c>
      <c r="H105" s="3">
        <v>0.22580599999999998</v>
      </c>
      <c r="I105" s="3">
        <v>7.0967599999999997E-3</v>
      </c>
      <c r="J105" s="3">
        <v>7.0967599999999997E-3</v>
      </c>
      <c r="K105" s="3">
        <v>1.5483839999999999E-2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4.0709999999999997</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6.7479999999999998E-2</v>
      </c>
      <c r="F107" s="3">
        <v>0.79530000000000001</v>
      </c>
      <c r="G107" s="3" t="s">
        <v>432</v>
      </c>
      <c r="H107" s="3">
        <v>0.7712</v>
      </c>
      <c r="I107" s="3">
        <v>0.1928</v>
      </c>
      <c r="J107" s="3">
        <v>0.1928</v>
      </c>
      <c r="K107" s="3">
        <v>0.91579999999999995</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666.55</v>
      </c>
      <c r="AL107" s="40" t="s">
        <v>246</v>
      </c>
    </row>
    <row r="108" spans="1:38" ht="26.25" hidden="1" customHeight="1" outlineLevel="1" thickBot="1" x14ac:dyDescent="0.3">
      <c r="A108" s="129" t="s">
        <v>244</v>
      </c>
      <c r="B108" s="129" t="s">
        <v>260</v>
      </c>
      <c r="C108" s="130" t="s">
        <v>381</v>
      </c>
      <c r="D108" s="74"/>
      <c r="E108" s="3">
        <v>8.1404999999999991E-2</v>
      </c>
      <c r="F108" s="3">
        <v>0.32561999999999997</v>
      </c>
      <c r="G108" s="3" t="s">
        <v>432</v>
      </c>
      <c r="H108" s="3">
        <v>0.39194999999999997</v>
      </c>
      <c r="I108" s="3">
        <v>6.0299999999999999E-2</v>
      </c>
      <c r="J108" s="3">
        <v>6.0299999999999999E-2</v>
      </c>
      <c r="K108" s="3">
        <v>0.1206</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111.57299999999999</v>
      </c>
      <c r="AL108" s="40" t="s">
        <v>246</v>
      </c>
    </row>
    <row r="109" spans="1:38" ht="26.25" hidden="1" customHeight="1" outlineLevel="1" thickBot="1" x14ac:dyDescent="0.3">
      <c r="A109" s="129" t="s">
        <v>244</v>
      </c>
      <c r="B109" s="129" t="s">
        <v>261</v>
      </c>
      <c r="C109" s="130" t="s">
        <v>382</v>
      </c>
      <c r="D109" s="74"/>
      <c r="E109" s="3">
        <v>1.1042999999999999E-2</v>
      </c>
      <c r="F109" s="3">
        <v>0.20000099999999998</v>
      </c>
      <c r="G109" s="3" t="s">
        <v>432</v>
      </c>
      <c r="H109" s="3">
        <v>0.22904000000000002</v>
      </c>
      <c r="I109" s="3">
        <v>4.4989999999999995E-2</v>
      </c>
      <c r="J109" s="3">
        <v>4.4989999999999995E-2</v>
      </c>
      <c r="K109" s="3">
        <v>4.4989999999999995E-2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2.6110000000000002</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7.5750000000000002</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0.73145184000000008</v>
      </c>
      <c r="F112" s="3" t="s">
        <v>432</v>
      </c>
      <c r="G112" s="3" t="s">
        <v>432</v>
      </c>
      <c r="H112" s="3">
        <v>2.7429443999999998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39184920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6.1322647950000011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4.2717094000000007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7.3331108199818085E-2</v>
      </c>
      <c r="G125" s="3" t="s">
        <v>432</v>
      </c>
      <c r="H125" s="3" t="s">
        <v>432</v>
      </c>
      <c r="I125" s="3">
        <v>3.2061876000000007E-6</v>
      </c>
      <c r="J125" s="3">
        <v>2.1277426800000001E-5</v>
      </c>
      <c r="K125" s="3">
        <v>4.4983783600000011E-5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2873457</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5.1999999999999998E-2</v>
      </c>
      <c r="F131" s="3">
        <v>1.4E-2</v>
      </c>
      <c r="G131" s="3">
        <v>6.4000000000000003E-3</v>
      </c>
      <c r="H131" s="3" t="s">
        <v>432</v>
      </c>
      <c r="I131" s="3">
        <v>8.1000000000000017E-5</v>
      </c>
      <c r="J131" s="3">
        <v>2.16E-3</v>
      </c>
      <c r="K131" s="3">
        <v>3.0000000000000001E-3</v>
      </c>
      <c r="L131" s="3">
        <v>6.900000000000001E-5</v>
      </c>
      <c r="M131" s="3">
        <v>4.0000000000000002E-4</v>
      </c>
      <c r="N131" s="3">
        <v>1.7999999999999997E-3</v>
      </c>
      <c r="O131" s="3">
        <v>5.9999999999999995E-4</v>
      </c>
      <c r="P131" s="3">
        <v>0.66</v>
      </c>
      <c r="Q131" s="3">
        <v>4.0000000000000001E-3</v>
      </c>
      <c r="R131" s="3">
        <v>6.0000000000000001E-3</v>
      </c>
      <c r="S131" s="3" t="s">
        <v>432</v>
      </c>
      <c r="T131" s="3">
        <v>8.0000000000000004E-4</v>
      </c>
      <c r="U131" s="3" t="s">
        <v>432</v>
      </c>
      <c r="V131" s="3" t="s">
        <v>432</v>
      </c>
      <c r="W131" s="3">
        <v>6.0000000000000002E-5</v>
      </c>
      <c r="X131" s="3" t="s">
        <v>433</v>
      </c>
      <c r="Y131" s="3" t="s">
        <v>433</v>
      </c>
      <c r="Z131" s="3" t="s">
        <v>433</v>
      </c>
      <c r="AA131" s="3" t="s">
        <v>433</v>
      </c>
      <c r="AB131" s="3">
        <v>6.0000000000000002E-5</v>
      </c>
      <c r="AC131" s="3">
        <v>2</v>
      </c>
      <c r="AD131" s="3">
        <v>0.4</v>
      </c>
      <c r="AE131" s="51"/>
      <c r="AF131" s="22" t="s">
        <v>432</v>
      </c>
      <c r="AG131" s="22" t="s">
        <v>432</v>
      </c>
      <c r="AH131" s="22" t="s">
        <v>432</v>
      </c>
      <c r="AI131" s="22" t="s">
        <v>432</v>
      </c>
      <c r="AJ131" s="22" t="s">
        <v>432</v>
      </c>
      <c r="AK131" s="22">
        <v>20</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6.3014879999999995E-2</v>
      </c>
      <c r="F135" s="3">
        <v>2.4373679999999998E-2</v>
      </c>
      <c r="G135" s="3">
        <v>2.1797599999999998E-3</v>
      </c>
      <c r="H135" s="3" t="s">
        <v>432</v>
      </c>
      <c r="I135" s="3">
        <v>8.3029040000000012E-2</v>
      </c>
      <c r="J135" s="3">
        <v>8.937015999999999E-2</v>
      </c>
      <c r="K135" s="3">
        <v>9.1946239999999985E-2</v>
      </c>
      <c r="L135" s="3">
        <v>8.3227199999999987E-3</v>
      </c>
      <c r="M135" s="3">
        <v>1.1063272799999999</v>
      </c>
      <c r="N135" s="3">
        <v>9.7098399999999991E-3</v>
      </c>
      <c r="O135" s="3">
        <v>1.9816E-3</v>
      </c>
      <c r="P135" s="3" t="s">
        <v>432</v>
      </c>
      <c r="Q135" s="3">
        <v>8.1245599999999994E-3</v>
      </c>
      <c r="R135" s="3">
        <v>1.9816000000000001E-4</v>
      </c>
      <c r="S135" s="3">
        <v>3.9632000000000001E-3</v>
      </c>
      <c r="T135" s="3" t="s">
        <v>432</v>
      </c>
      <c r="U135" s="3" t="s">
        <v>432</v>
      </c>
      <c r="V135" s="3" t="s">
        <v>432</v>
      </c>
      <c r="W135" s="3">
        <v>1.9815999999999999E-4</v>
      </c>
      <c r="X135" s="3">
        <v>4.6171279999999995E-2</v>
      </c>
      <c r="Y135" s="3">
        <v>9.1748079999999982E-2</v>
      </c>
      <c r="Z135" s="3">
        <v>4.6171279999999995E-2</v>
      </c>
      <c r="AA135" s="3" t="s">
        <v>432</v>
      </c>
      <c r="AB135" s="3">
        <v>0.18409063999999997</v>
      </c>
      <c r="AC135" s="3" t="s">
        <v>432</v>
      </c>
      <c r="AD135" s="3" t="s">
        <v>432</v>
      </c>
      <c r="AE135" s="51"/>
      <c r="AF135" s="22" t="s">
        <v>432</v>
      </c>
      <c r="AG135" s="22" t="s">
        <v>432</v>
      </c>
      <c r="AH135" s="22" t="s">
        <v>432</v>
      </c>
      <c r="AI135" s="22" t="s">
        <v>432</v>
      </c>
      <c r="AJ135" s="22" t="s">
        <v>432</v>
      </c>
      <c r="AK135" s="22">
        <v>19.815999999999999</v>
      </c>
      <c r="AL135" s="40" t="s">
        <v>413</v>
      </c>
    </row>
    <row r="136" spans="1:38" ht="26.25" hidden="1" customHeight="1" outlineLevel="1" thickBot="1" x14ac:dyDescent="0.3">
      <c r="A136" s="125" t="s">
        <v>289</v>
      </c>
      <c r="B136" s="125" t="s">
        <v>314</v>
      </c>
      <c r="C136" s="126" t="s">
        <v>315</v>
      </c>
      <c r="D136" s="62"/>
      <c r="E136" s="3" t="s">
        <v>432</v>
      </c>
      <c r="F136" s="3">
        <v>0.30815999999999999</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13.007821759645417</v>
      </c>
      <c r="F141" s="16">
        <f t="shared" ref="F141:AD141" si="0">SUM(F14:F140)</f>
        <v>13.981801429179278</v>
      </c>
      <c r="G141" s="16">
        <f t="shared" si="0"/>
        <v>5.0000904026103248</v>
      </c>
      <c r="H141" s="16">
        <f t="shared" si="0"/>
        <v>25.066039287240272</v>
      </c>
      <c r="I141" s="16">
        <f t="shared" si="0"/>
        <v>2.6755721153785892</v>
      </c>
      <c r="J141" s="16">
        <f t="shared" si="0"/>
        <v>3.6267430801359435</v>
      </c>
      <c r="K141" s="16">
        <f t="shared" si="0"/>
        <v>6.2058849965200258</v>
      </c>
      <c r="L141" s="16">
        <f t="shared" si="0"/>
        <v>3.032931742609716</v>
      </c>
      <c r="M141" s="16">
        <f t="shared" si="0"/>
        <v>12.723306646319715</v>
      </c>
      <c r="N141" s="16">
        <f t="shared" si="0"/>
        <v>1.7595204374823932</v>
      </c>
      <c r="O141" s="16">
        <f t="shared" si="0"/>
        <v>1.5761540387935429</v>
      </c>
      <c r="P141" s="16">
        <f t="shared" si="0"/>
        <v>0.72363735229839432</v>
      </c>
      <c r="Q141" s="16">
        <f t="shared" si="0"/>
        <v>4.1881812510803446E-2</v>
      </c>
      <c r="R141" s="16">
        <f>SUM(R14:R140)</f>
        <v>0.27621920646078041</v>
      </c>
      <c r="S141" s="16">
        <f t="shared" si="0"/>
        <v>0.17726832927249608</v>
      </c>
      <c r="T141" s="16">
        <f t="shared" si="0"/>
        <v>0.33580186931878975</v>
      </c>
      <c r="U141" s="16">
        <f t="shared" si="0"/>
        <v>1.792116057802037E-2</v>
      </c>
      <c r="V141" s="16">
        <f t="shared" si="0"/>
        <v>5.9875365508398968</v>
      </c>
      <c r="W141" s="16">
        <f t="shared" si="0"/>
        <v>2.0363236330132684</v>
      </c>
      <c r="X141" s="16">
        <f t="shared" si="0"/>
        <v>0.12579948241435368</v>
      </c>
      <c r="Y141" s="16">
        <f t="shared" si="0"/>
        <v>0.28941863109267674</v>
      </c>
      <c r="Z141" s="16">
        <f t="shared" si="0"/>
        <v>9.0400830590772002E-2</v>
      </c>
      <c r="AA141" s="16">
        <f t="shared" si="0"/>
        <v>3.6205164449644632E-2</v>
      </c>
      <c r="AB141" s="16">
        <f t="shared" si="0"/>
        <v>0.54204665029528043</v>
      </c>
      <c r="AC141" s="16">
        <f t="shared" si="0"/>
        <v>2.0372224769144598</v>
      </c>
      <c r="AD141" s="16">
        <f t="shared" si="0"/>
        <v>0.40210886224509002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13.007821759645417</v>
      </c>
      <c r="F152" s="11">
        <f t="shared" ref="F152:AD152" si="1">SUM(F$141, F$151, IF(AND(ISNUMBER(SEARCH($B$4,"AT|BE|CH|GB|IE|LT|LU|NL")),SUM(F$143:F$149)&gt;0),SUM(F$143:F$149)-SUM(F$27:F$33),0))</f>
        <v>13.981801429179278</v>
      </c>
      <c r="G152" s="11">
        <f t="shared" si="1"/>
        <v>5.0000904026103248</v>
      </c>
      <c r="H152" s="11">
        <f t="shared" si="1"/>
        <v>25.066039287240272</v>
      </c>
      <c r="I152" s="11">
        <f t="shared" si="1"/>
        <v>2.6755721153785892</v>
      </c>
      <c r="J152" s="11">
        <f t="shared" si="1"/>
        <v>3.6267430801359435</v>
      </c>
      <c r="K152" s="11">
        <f t="shared" si="1"/>
        <v>6.2058849965200258</v>
      </c>
      <c r="L152" s="11">
        <f t="shared" si="1"/>
        <v>3.032931742609716</v>
      </c>
      <c r="M152" s="11">
        <f t="shared" si="1"/>
        <v>12.723306646319715</v>
      </c>
      <c r="N152" s="11">
        <f t="shared" si="1"/>
        <v>1.7595204374823932</v>
      </c>
      <c r="O152" s="11">
        <f t="shared" si="1"/>
        <v>1.5761540387935429</v>
      </c>
      <c r="P152" s="11">
        <f t="shared" si="1"/>
        <v>0.72363735229839432</v>
      </c>
      <c r="Q152" s="11">
        <f t="shared" si="1"/>
        <v>4.1881812510803446E-2</v>
      </c>
      <c r="R152" s="11">
        <f t="shared" si="1"/>
        <v>0.27621920646078041</v>
      </c>
      <c r="S152" s="11">
        <f t="shared" si="1"/>
        <v>0.17726832927249608</v>
      </c>
      <c r="T152" s="11">
        <f t="shared" si="1"/>
        <v>0.33580186931878975</v>
      </c>
      <c r="U152" s="11">
        <f t="shared" si="1"/>
        <v>1.792116057802037E-2</v>
      </c>
      <c r="V152" s="11">
        <f t="shared" si="1"/>
        <v>5.9875365508398968</v>
      </c>
      <c r="W152" s="11">
        <f t="shared" si="1"/>
        <v>2.0363236330132684</v>
      </c>
      <c r="X152" s="11">
        <f t="shared" si="1"/>
        <v>0.12579948241435368</v>
      </c>
      <c r="Y152" s="11">
        <f t="shared" si="1"/>
        <v>0.28941863109267674</v>
      </c>
      <c r="Z152" s="11">
        <f t="shared" si="1"/>
        <v>9.0400830590772002E-2</v>
      </c>
      <c r="AA152" s="11">
        <f t="shared" si="1"/>
        <v>3.6205164449644632E-2</v>
      </c>
      <c r="AB152" s="11">
        <f t="shared" si="1"/>
        <v>0.54204665029528043</v>
      </c>
      <c r="AC152" s="11">
        <f t="shared" si="1"/>
        <v>2.0372224769144598</v>
      </c>
      <c r="AD152" s="11">
        <f t="shared" si="1"/>
        <v>0.40210886224509002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13.007821759645417</v>
      </c>
      <c r="F154" s="11">
        <f>SUM(F$141, F$153, -1 * IF(OR($B$6=2005,$B$6&gt;=2020),SUM(F$99:F$122),0), IF(AND(ISNUMBER(SEARCH($B$4,"AT|BE|CH|GB|IE|LT|LU|NL")),SUM(F$143:F$149)&gt;0),SUM(F$143:F$149)-SUM(F$27:F$33),0))</f>
        <v>13.981801429179278</v>
      </c>
      <c r="G154" s="11">
        <f>SUM(G$141, G$153, IF(AND(ISNUMBER(SEARCH($B$4,"AT|BE|CH|GB|IE|LT|LU|NL")),SUM(G$143:G$149)&gt;0),SUM(G$143:G$149)-SUM(G$27:G$33),0))</f>
        <v>5.0000904026103248</v>
      </c>
      <c r="H154" s="11">
        <f>SUM(H$141, H$153, IF(AND(ISNUMBER(SEARCH($B$4,"AT|BE|CH|GB|IE|LT|LU|NL")),SUM(H$143:H$149)&gt;0),SUM(H$143:H$149)-SUM(H$27:H$33),0))</f>
        <v>25.066039287240272</v>
      </c>
      <c r="I154" s="11">
        <f t="shared" ref="I154:AD154" si="2">SUM(I$141, I$153, IF(AND(ISNUMBER(SEARCH($B$4,"AT|BE|CH|GB|IE|LT|LU|NL")),SUM(I$143:I$149)&gt;0),SUM(I$143:I$149)-SUM(I$27:I$33),0))</f>
        <v>2.6755721153785892</v>
      </c>
      <c r="J154" s="11">
        <f t="shared" si="2"/>
        <v>3.6267430801359435</v>
      </c>
      <c r="K154" s="11">
        <f t="shared" si="2"/>
        <v>6.2058849965200258</v>
      </c>
      <c r="L154" s="11">
        <f t="shared" si="2"/>
        <v>3.032931742609716</v>
      </c>
      <c r="M154" s="11">
        <f t="shared" si="2"/>
        <v>12.723306646319715</v>
      </c>
      <c r="N154" s="11">
        <f t="shared" si="2"/>
        <v>1.7595204374823932</v>
      </c>
      <c r="O154" s="11">
        <f t="shared" si="2"/>
        <v>1.5761540387935429</v>
      </c>
      <c r="P154" s="11">
        <f t="shared" si="2"/>
        <v>0.72363735229839432</v>
      </c>
      <c r="Q154" s="11">
        <f t="shared" si="2"/>
        <v>4.1881812510803446E-2</v>
      </c>
      <c r="R154" s="11">
        <f t="shared" si="2"/>
        <v>0.27621920646078041</v>
      </c>
      <c r="S154" s="11">
        <f t="shared" si="2"/>
        <v>0.17726832927249608</v>
      </c>
      <c r="T154" s="11">
        <f t="shared" si="2"/>
        <v>0.33580186931878975</v>
      </c>
      <c r="U154" s="11">
        <f t="shared" si="2"/>
        <v>1.792116057802037E-2</v>
      </c>
      <c r="V154" s="11">
        <f t="shared" si="2"/>
        <v>5.9875365508398968</v>
      </c>
      <c r="W154" s="11">
        <f t="shared" si="2"/>
        <v>2.0363236330132684</v>
      </c>
      <c r="X154" s="11">
        <f t="shared" si="2"/>
        <v>0.12579948241435368</v>
      </c>
      <c r="Y154" s="11">
        <f t="shared" si="2"/>
        <v>0.28941863109267674</v>
      </c>
      <c r="Z154" s="11">
        <f t="shared" si="2"/>
        <v>9.0400830590772002E-2</v>
      </c>
      <c r="AA154" s="11">
        <f t="shared" si="2"/>
        <v>3.6205164449644632E-2</v>
      </c>
      <c r="AB154" s="11">
        <f t="shared" si="2"/>
        <v>0.54204665029528043</v>
      </c>
      <c r="AC154" s="11">
        <f t="shared" si="2"/>
        <v>2.0372224769144598</v>
      </c>
      <c r="AD154" s="11">
        <f t="shared" si="2"/>
        <v>0.40210886224509002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6"/>
  </sheetPr>
  <dimension ref="A1:AL170"/>
  <sheetViews>
    <sheetView zoomScale="55" zoomScaleNormal="55" workbookViewId="0">
      <pane xSplit="4" ySplit="13" topLeftCell="E139"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2018</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2018</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5.1521525999999998E-2</v>
      </c>
      <c r="F15" s="3">
        <v>2.1099291600000002E-3</v>
      </c>
      <c r="G15" s="3">
        <v>2.2980236200000002E-4</v>
      </c>
      <c r="H15" s="3" t="s">
        <v>432</v>
      </c>
      <c r="I15" s="3">
        <v>7.2784378000000007E-4</v>
      </c>
      <c r="J15" s="3">
        <v>7.2784378000000007E-4</v>
      </c>
      <c r="K15" s="3">
        <v>7.2784378000000007E-4</v>
      </c>
      <c r="L15" s="3">
        <v>1.3392325552E-4</v>
      </c>
      <c r="M15" s="3">
        <v>9.8954041999999992E-3</v>
      </c>
      <c r="N15" s="3">
        <v>1.46386558E-3</v>
      </c>
      <c r="O15" s="3">
        <v>0.58227502399999997</v>
      </c>
      <c r="P15" s="3">
        <v>7.0330971999999991E-5</v>
      </c>
      <c r="Q15" s="3">
        <v>2.8050608600000001E-4</v>
      </c>
      <c r="R15" s="3">
        <v>2.24077748E-3</v>
      </c>
      <c r="S15" s="3">
        <v>1.8155204400000001E-3</v>
      </c>
      <c r="T15" s="3">
        <v>2.9440872000000002E-3</v>
      </c>
      <c r="U15" s="3">
        <v>3.4347683999999995E-4</v>
      </c>
      <c r="V15" s="3">
        <v>2.0853950999999999E-2</v>
      </c>
      <c r="W15" s="3" t="s">
        <v>431</v>
      </c>
      <c r="X15" s="3">
        <v>5.471095380000001E-7</v>
      </c>
      <c r="Y15" s="3">
        <v>9.3229427999999995E-7</v>
      </c>
      <c r="Z15" s="3">
        <v>5.1603306199999999E-7</v>
      </c>
      <c r="AA15" s="3">
        <v>5.1603306199999999E-7</v>
      </c>
      <c r="AB15" s="3">
        <v>2.511469942E-6</v>
      </c>
      <c r="AC15" s="3" t="s">
        <v>432</v>
      </c>
      <c r="AD15" s="3" t="s">
        <v>432</v>
      </c>
      <c r="AE15" s="51"/>
      <c r="AF15" s="22">
        <v>408.90100000000001</v>
      </c>
      <c r="AG15" s="22" t="s">
        <v>431</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0.102159006</v>
      </c>
      <c r="F16" s="3">
        <v>2.9844203999999999E-3</v>
      </c>
      <c r="G16" s="3">
        <v>3.2254697400000006E-4</v>
      </c>
      <c r="H16" s="3" t="s">
        <v>431</v>
      </c>
      <c r="I16" s="3">
        <v>1.0215900600000001E-3</v>
      </c>
      <c r="J16" s="3">
        <v>1.0215900600000001E-3</v>
      </c>
      <c r="K16" s="3">
        <v>1.0215900600000001E-3</v>
      </c>
      <c r="L16" s="3">
        <v>2.8696349999999998E-5</v>
      </c>
      <c r="M16" s="3">
        <v>4.4766305999999999E-2</v>
      </c>
      <c r="N16" s="3">
        <v>1.7217809999999999E-6</v>
      </c>
      <c r="O16" s="3">
        <v>2.8696349999999996E-7</v>
      </c>
      <c r="P16" s="3">
        <v>1.1478539999999999E-4</v>
      </c>
      <c r="Q16" s="3">
        <v>1.3774247999999998E-4</v>
      </c>
      <c r="R16" s="3">
        <v>8.7236904000000003E-7</v>
      </c>
      <c r="S16" s="3">
        <v>8.7236903999999998E-8</v>
      </c>
      <c r="T16" s="3">
        <v>5.8540554000000002E-7</v>
      </c>
      <c r="U16" s="3">
        <v>1.2855964800000001E-5</v>
      </c>
      <c r="V16" s="3">
        <v>1.7217809999999999E-6</v>
      </c>
      <c r="W16" s="3">
        <v>5.7392700000000001E-4</v>
      </c>
      <c r="X16" s="3">
        <v>6.4279824000000009E-7</v>
      </c>
      <c r="Y16" s="3">
        <v>9.6419735999999997E-7</v>
      </c>
      <c r="Z16" s="3">
        <v>9.6419735999999997E-7</v>
      </c>
      <c r="AA16" s="3">
        <v>9.6419735999999997E-7</v>
      </c>
      <c r="AB16" s="3">
        <v>3.5353903200000005E-6</v>
      </c>
      <c r="AC16" s="3" t="s">
        <v>432</v>
      </c>
      <c r="AD16" s="3" t="s">
        <v>432</v>
      </c>
      <c r="AE16" s="51"/>
      <c r="AF16" s="22">
        <v>104.084</v>
      </c>
      <c r="AG16" s="22" t="s">
        <v>431</v>
      </c>
      <c r="AH16" s="22">
        <v>1043.77</v>
      </c>
      <c r="AI16" s="22" t="s">
        <v>431</v>
      </c>
      <c r="AJ16" s="22" t="s">
        <v>431</v>
      </c>
      <c r="AK16" s="22" t="s">
        <v>432</v>
      </c>
      <c r="AL16" s="40" t="s">
        <v>50</v>
      </c>
    </row>
    <row r="17" spans="1:38" ht="26.25" customHeight="1" outlineLevel="1" thickBot="1" x14ac:dyDescent="0.3">
      <c r="A17" s="118" t="s">
        <v>54</v>
      </c>
      <c r="B17" s="118" t="s">
        <v>59</v>
      </c>
      <c r="C17" s="119" t="s">
        <v>60</v>
      </c>
      <c r="D17" s="62"/>
      <c r="E17" s="3">
        <v>5.9511078000000002E-2</v>
      </c>
      <c r="F17" s="3">
        <v>2.9001499999999998E-3</v>
      </c>
      <c r="G17" s="3">
        <v>5.4522820000000001E-3</v>
      </c>
      <c r="H17" s="3" t="s">
        <v>431</v>
      </c>
      <c r="I17" s="3">
        <v>2.3201200000000002E-3</v>
      </c>
      <c r="J17" s="3">
        <v>2.3201200000000002E-3</v>
      </c>
      <c r="K17" s="3">
        <v>2.3201200000000002E-3</v>
      </c>
      <c r="L17" s="3">
        <v>1.2992672000000001E-3</v>
      </c>
      <c r="M17" s="3">
        <v>7.6563960000000002E-3</v>
      </c>
      <c r="N17" s="3">
        <v>4.2095200567947524E-6</v>
      </c>
      <c r="O17" s="3">
        <v>6.9603599999999992E-4</v>
      </c>
      <c r="P17" s="3">
        <v>1.392072E-5</v>
      </c>
      <c r="Q17" s="3">
        <v>3.48018E-6</v>
      </c>
      <c r="R17" s="3">
        <v>2.3201200000000004E-5</v>
      </c>
      <c r="S17" s="3">
        <v>2.5521319999999997E-5</v>
      </c>
      <c r="T17" s="3">
        <v>9.28048E-7</v>
      </c>
      <c r="U17" s="3">
        <v>1.2760659999999999E-5</v>
      </c>
      <c r="V17" s="3">
        <v>3.3641740000000002E-3</v>
      </c>
      <c r="W17" s="3">
        <v>8.8741799999999984E-5</v>
      </c>
      <c r="X17" s="3">
        <v>2.204114E-4</v>
      </c>
      <c r="Y17" s="3">
        <v>1.7400900000000001E-3</v>
      </c>
      <c r="Z17" s="3">
        <v>1.972102E-4</v>
      </c>
      <c r="AA17" s="3">
        <v>1.7400899999999998E-4</v>
      </c>
      <c r="AB17" s="3">
        <v>2.3317206E-3</v>
      </c>
      <c r="AC17" s="3" t="s">
        <v>431</v>
      </c>
      <c r="AD17" s="3" t="s">
        <v>431</v>
      </c>
      <c r="AE17" s="51"/>
      <c r="AF17" s="22">
        <v>116.006</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6.8064839999999998E-3</v>
      </c>
      <c r="F18" s="3">
        <v>3.3169999999999999E-4</v>
      </c>
      <c r="G18" s="3">
        <v>6.2359600000000002E-4</v>
      </c>
      <c r="H18" s="3" t="s">
        <v>431</v>
      </c>
      <c r="I18" s="3">
        <v>2.6536000000000002E-4</v>
      </c>
      <c r="J18" s="3">
        <v>2.6536000000000002E-4</v>
      </c>
      <c r="K18" s="3">
        <v>2.6536000000000002E-4</v>
      </c>
      <c r="L18" s="3">
        <v>1.4860160000000004E-4</v>
      </c>
      <c r="M18" s="3">
        <v>8.7568800000000001E-4</v>
      </c>
      <c r="N18" s="3">
        <v>1.1888128000000004E-14</v>
      </c>
      <c r="O18" s="3">
        <v>7.9608000000000001E-5</v>
      </c>
      <c r="P18" s="3">
        <v>1.5921599999999999E-6</v>
      </c>
      <c r="Q18" s="3">
        <v>3.9803999999999998E-7</v>
      </c>
      <c r="R18" s="3">
        <v>2.6536000000000003E-6</v>
      </c>
      <c r="S18" s="3">
        <v>2.9189600000000001E-6</v>
      </c>
      <c r="T18" s="3">
        <v>1.06144E-7</v>
      </c>
      <c r="U18" s="3">
        <v>1.45948E-6</v>
      </c>
      <c r="V18" s="3">
        <v>3.8477200000000002E-4</v>
      </c>
      <c r="W18" s="3">
        <v>1.8575199999999998E-5</v>
      </c>
      <c r="X18" s="3">
        <v>2.5209199999999999E-5</v>
      </c>
      <c r="Y18" s="3">
        <v>1.9902E-4</v>
      </c>
      <c r="Z18" s="3">
        <v>2.2555600000000001E-5</v>
      </c>
      <c r="AA18" s="3">
        <v>1.9902E-5</v>
      </c>
      <c r="AB18" s="3">
        <v>2.6668679999999998E-4</v>
      </c>
      <c r="AC18" s="3" t="s">
        <v>431</v>
      </c>
      <c r="AD18" s="3" t="s">
        <v>431</v>
      </c>
      <c r="AE18" s="51"/>
      <c r="AF18" s="22">
        <v>13.268000000000001</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0.13381296500000001</v>
      </c>
      <c r="F19" s="3">
        <v>7.7506060000000002E-3</v>
      </c>
      <c r="G19" s="3">
        <v>1.187232899E-2</v>
      </c>
      <c r="H19" s="3" t="s">
        <v>431</v>
      </c>
      <c r="I19" s="3">
        <v>5.0834296600000004E-3</v>
      </c>
      <c r="J19" s="3">
        <v>5.0834296600000004E-3</v>
      </c>
      <c r="K19" s="3">
        <v>5.0834296600000004E-3</v>
      </c>
      <c r="L19" s="3">
        <v>2.8215646800000002E-3</v>
      </c>
      <c r="M19" s="3">
        <v>1.8450647000000001E-2</v>
      </c>
      <c r="N19" s="3">
        <v>1.7844167033478145E-5</v>
      </c>
      <c r="O19" s="3">
        <v>1.5102510572999998E-3</v>
      </c>
      <c r="P19" s="3">
        <v>6.443826E-5</v>
      </c>
      <c r="Q19" s="3">
        <v>1.389067E-5</v>
      </c>
      <c r="R19" s="3">
        <v>5.1163961E-5</v>
      </c>
      <c r="S19" s="3">
        <v>5.55386122E-5</v>
      </c>
      <c r="T19" s="3">
        <v>2.8377530000000004E-6</v>
      </c>
      <c r="U19" s="3">
        <v>3.1363916000000004E-5</v>
      </c>
      <c r="V19" s="3">
        <v>7.3455508100000004E-3</v>
      </c>
      <c r="W19" s="3">
        <v>5.2309599999999998E-5</v>
      </c>
      <c r="X19" s="3">
        <v>4.7822810000000001E-4</v>
      </c>
      <c r="Y19" s="3">
        <v>3.7754850000000003E-3</v>
      </c>
      <c r="Z19" s="3">
        <v>4.2788830000000001E-4</v>
      </c>
      <c r="AA19" s="3">
        <v>3.7754850000000002E-4</v>
      </c>
      <c r="AB19" s="3">
        <v>5.0591499000000005E-3</v>
      </c>
      <c r="AC19" s="3" t="s">
        <v>431</v>
      </c>
      <c r="AD19" s="3" t="s">
        <v>431</v>
      </c>
      <c r="AE19" s="51"/>
      <c r="AF19" s="22">
        <v>315.096</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3.1501791000000001E-2</v>
      </c>
      <c r="F20" s="3">
        <v>1.5351750000000002E-3</v>
      </c>
      <c r="G20" s="3">
        <v>2.8861289999999999E-3</v>
      </c>
      <c r="H20" s="3" t="s">
        <v>431</v>
      </c>
      <c r="I20" s="3">
        <v>1.22814E-3</v>
      </c>
      <c r="J20" s="3">
        <v>1.22814E-3</v>
      </c>
      <c r="K20" s="3">
        <v>1.22814E-3</v>
      </c>
      <c r="L20" s="3">
        <v>6.8775840000000015E-4</v>
      </c>
      <c r="M20" s="3">
        <v>4.052862E-3</v>
      </c>
      <c r="N20" s="3">
        <v>1.899440033746944E-6</v>
      </c>
      <c r="O20" s="3">
        <v>3.6844200000000002E-4</v>
      </c>
      <c r="P20" s="3">
        <v>7.3688399999999991E-6</v>
      </c>
      <c r="Q20" s="3">
        <v>1.8422099999999998E-6</v>
      </c>
      <c r="R20" s="3">
        <v>1.2281400000000001E-5</v>
      </c>
      <c r="S20" s="3">
        <v>1.3509539999999999E-5</v>
      </c>
      <c r="T20" s="3">
        <v>4.9125600000000002E-7</v>
      </c>
      <c r="U20" s="3">
        <v>6.7547699999999997E-6</v>
      </c>
      <c r="V20" s="3">
        <v>1.7808030000000001E-3</v>
      </c>
      <c r="W20" s="3">
        <v>5.2729599999999997E-5</v>
      </c>
      <c r="X20" s="3">
        <v>1.1667329999999999E-4</v>
      </c>
      <c r="Y20" s="3">
        <v>9.2110499999999997E-4</v>
      </c>
      <c r="Z20" s="3">
        <v>1.0439190000000001E-4</v>
      </c>
      <c r="AA20" s="3">
        <v>9.2110500000000005E-5</v>
      </c>
      <c r="AB20" s="3">
        <v>1.2342806999999999E-3</v>
      </c>
      <c r="AC20" s="3" t="s">
        <v>431</v>
      </c>
      <c r="AD20" s="3" t="s">
        <v>431</v>
      </c>
      <c r="AE20" s="51"/>
      <c r="AF20" s="22">
        <v>61.406999999999996</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0.32586777500000003</v>
      </c>
      <c r="F21" s="3">
        <v>0.12015210200000001</v>
      </c>
      <c r="G21" s="3">
        <v>3.0579245329999998E-2</v>
      </c>
      <c r="H21" s="3">
        <v>1.1773288999999999E-2</v>
      </c>
      <c r="I21" s="3">
        <v>5.6295471220000004E-2</v>
      </c>
      <c r="J21" s="3">
        <v>5.7250062220000002E-2</v>
      </c>
      <c r="K21" s="3">
        <v>5.9477441220000003E-2</v>
      </c>
      <c r="L21" s="3">
        <v>1.8871835960000003E-2</v>
      </c>
      <c r="M21" s="3">
        <v>0.23214827899999999</v>
      </c>
      <c r="N21" s="3">
        <v>8.6397991490234308E-3</v>
      </c>
      <c r="O21" s="3">
        <v>7.5550079590999998E-3</v>
      </c>
      <c r="P21" s="3">
        <v>4.9192653999999996E-4</v>
      </c>
      <c r="Q21" s="3">
        <v>1.2298752E-4</v>
      </c>
      <c r="R21" s="3">
        <v>7.4383727869999994E-3</v>
      </c>
      <c r="S21" s="3">
        <v>2.0356914973999997E-3</v>
      </c>
      <c r="T21" s="3">
        <v>6.4685857099999993E-4</v>
      </c>
      <c r="U21" s="3">
        <v>2.4811767199999998E-4</v>
      </c>
      <c r="V21" s="3">
        <v>0.17976909226999999</v>
      </c>
      <c r="W21" s="3">
        <v>6.8431099999999989E-5</v>
      </c>
      <c r="X21" s="3">
        <v>4.2643487000000001E-3</v>
      </c>
      <c r="Y21" s="3">
        <v>1.3636246999999999E-2</v>
      </c>
      <c r="Z21" s="3">
        <v>2.5594291000000003E-3</v>
      </c>
      <c r="AA21" s="3">
        <v>2.1272975E-3</v>
      </c>
      <c r="AB21" s="3">
        <v>2.25873223E-2</v>
      </c>
      <c r="AC21" s="3">
        <v>1.5909850000000001E-3</v>
      </c>
      <c r="AD21" s="3">
        <v>1.909182E-5</v>
      </c>
      <c r="AE21" s="51"/>
      <c r="AF21" s="22">
        <v>752.76699999999994</v>
      </c>
      <c r="AG21" s="22">
        <v>0</v>
      </c>
      <c r="AH21" s="22">
        <v>271.30500000000001</v>
      </c>
      <c r="AI21" s="22">
        <v>318.197</v>
      </c>
      <c r="AJ21" s="22" t="s">
        <v>431</v>
      </c>
      <c r="AK21" s="22" t="s">
        <v>432</v>
      </c>
      <c r="AL21" s="40" t="s">
        <v>50</v>
      </c>
    </row>
    <row r="22" spans="1:38" ht="26.25" customHeight="1" outlineLevel="1" thickBot="1" x14ac:dyDescent="0.3">
      <c r="A22" s="118" t="s">
        <v>54</v>
      </c>
      <c r="B22" s="118" t="s">
        <v>69</v>
      </c>
      <c r="C22" s="119" t="s">
        <v>70</v>
      </c>
      <c r="D22" s="62"/>
      <c r="E22" s="3">
        <v>2.5359896480000002</v>
      </c>
      <c r="F22" s="3">
        <v>0.88802617139999995</v>
      </c>
      <c r="G22" s="3">
        <v>8.6420268509999989</v>
      </c>
      <c r="H22" s="3" t="s">
        <v>431</v>
      </c>
      <c r="I22" s="3">
        <v>3.4716830416222699E-2</v>
      </c>
      <c r="J22" s="3">
        <v>1.1475742109999998</v>
      </c>
      <c r="K22" s="3">
        <v>1.2141554320000001</v>
      </c>
      <c r="L22" s="3">
        <v>1.9441329600000001E-2</v>
      </c>
      <c r="M22" s="3">
        <v>8.9698673710000012</v>
      </c>
      <c r="N22" s="3">
        <v>1.2746870055200745</v>
      </c>
      <c r="O22" s="3">
        <v>2.7535883400000002E-2</v>
      </c>
      <c r="P22" s="3">
        <v>7.5349963660000019E-2</v>
      </c>
      <c r="Q22" s="3">
        <v>3.8098486989999999E-2</v>
      </c>
      <c r="R22" s="3">
        <v>0.12875380710000001</v>
      </c>
      <c r="S22" s="3">
        <v>0.16683493576</v>
      </c>
      <c r="T22" s="3">
        <v>1.3886664E-5</v>
      </c>
      <c r="U22" s="3">
        <v>1.7311827030000001E-2</v>
      </c>
      <c r="V22" s="3">
        <v>1.9526597570000002</v>
      </c>
      <c r="W22" s="3">
        <v>1.9309720135999999</v>
      </c>
      <c r="X22" s="3">
        <v>3.7308606365000002E-3</v>
      </c>
      <c r="Y22" s="3">
        <v>2.6597728416700002E-2</v>
      </c>
      <c r="Z22" s="3">
        <v>3.1763410911E-3</v>
      </c>
      <c r="AA22" s="3">
        <v>2.7797141555E-3</v>
      </c>
      <c r="AB22" s="3">
        <v>3.6284644299799995E-2</v>
      </c>
      <c r="AC22" s="3">
        <v>5.8971938600000003E-3</v>
      </c>
      <c r="AD22" s="3">
        <v>1.6169725099999999E-3</v>
      </c>
      <c r="AE22" s="51"/>
      <c r="AF22" s="22">
        <v>1881.8780000000002</v>
      </c>
      <c r="AG22" s="22">
        <v>9511.6029999999992</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0.15289038939999999</v>
      </c>
      <c r="F24" s="3">
        <v>1.093215344E-2</v>
      </c>
      <c r="G24" s="3">
        <v>1.2991511470000001E-2</v>
      </c>
      <c r="H24" s="3">
        <v>0</v>
      </c>
      <c r="I24" s="3">
        <v>5.5829499799999998E-3</v>
      </c>
      <c r="J24" s="3">
        <v>5.5933395800000004E-3</v>
      </c>
      <c r="K24" s="3">
        <v>5.5939611799999999E-3</v>
      </c>
      <c r="L24" s="3">
        <v>3.0553688400000003E-3</v>
      </c>
      <c r="M24" s="3">
        <v>2.3240387800000002E-2</v>
      </c>
      <c r="N24" s="3">
        <v>2.9825271065154433E-5</v>
      </c>
      <c r="O24" s="3">
        <v>1.6332870669000001E-3</v>
      </c>
      <c r="P24" s="3">
        <v>1.3009698E-4</v>
      </c>
      <c r="Q24" s="3">
        <v>2.643413E-5</v>
      </c>
      <c r="R24" s="3">
        <v>5.7959833000000011E-5</v>
      </c>
      <c r="S24" s="3">
        <v>6.1895186600000008E-5</v>
      </c>
      <c r="T24" s="3">
        <v>4.5061209999999999E-6</v>
      </c>
      <c r="U24" s="3">
        <v>4.0487727999999999E-5</v>
      </c>
      <c r="V24" s="3">
        <v>8.0412019299999984E-3</v>
      </c>
      <c r="W24" s="3">
        <v>2.0240779999999999E-4</v>
      </c>
      <c r="X24" s="3">
        <v>5.1710994040000003E-4</v>
      </c>
      <c r="Y24" s="3">
        <v>4.0824202303199999E-3</v>
      </c>
      <c r="Z24" s="3">
        <v>4.6267580456000001E-4</v>
      </c>
      <c r="AA24" s="3">
        <v>4.0824314279999999E-4</v>
      </c>
      <c r="AB24" s="3">
        <v>5.4704491180800003E-3</v>
      </c>
      <c r="AC24" s="3">
        <v>5.5056E-8</v>
      </c>
      <c r="AD24" s="3">
        <v>1.5096000000000002E-8</v>
      </c>
      <c r="AE24" s="51"/>
      <c r="AF24" s="22">
        <v>413.62100000000004</v>
      </c>
      <c r="AG24" s="22">
        <v>362.10700000000003</v>
      </c>
      <c r="AH24" s="22">
        <v>37.680999999999997</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2.3569213580000001E-2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2047.0094999999999</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2.0332418950000002E-3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v>0.1087894299177677</v>
      </c>
      <c r="F34" s="3">
        <v>9.6540238381225153E-3</v>
      </c>
      <c r="G34" s="3" t="s">
        <v>434</v>
      </c>
      <c r="H34" s="3">
        <v>1.4532939111152174E-5</v>
      </c>
      <c r="I34" s="3">
        <v>2.8443037974683542E-3</v>
      </c>
      <c r="J34" s="3">
        <v>2.9896331885798759E-3</v>
      </c>
      <c r="K34" s="3">
        <v>3.1557239212787582E-3</v>
      </c>
      <c r="L34" s="3" t="s">
        <v>432</v>
      </c>
      <c r="M34" s="3">
        <v>2.2214635498475466E-2</v>
      </c>
      <c r="N34" s="3" t="s">
        <v>432</v>
      </c>
      <c r="O34" s="3">
        <v>2.0761341587360251E-11</v>
      </c>
      <c r="P34" s="3" t="s">
        <v>432</v>
      </c>
      <c r="Q34" s="3" t="s">
        <v>431</v>
      </c>
      <c r="R34" s="3">
        <v>1.0380670793680126E-10</v>
      </c>
      <c r="S34" s="3">
        <v>3.5294280698512421E-9</v>
      </c>
      <c r="T34" s="3">
        <v>1.4532939111152175E-10</v>
      </c>
      <c r="U34" s="3">
        <v>2.0761341587360251E-11</v>
      </c>
      <c r="V34" s="3">
        <v>2.0761341587360249E-9</v>
      </c>
      <c r="W34" s="3" t="s">
        <v>432</v>
      </c>
      <c r="X34" s="3">
        <v>6.2284024762080752E-14</v>
      </c>
      <c r="Y34" s="3">
        <v>1.0380670793680125E-13</v>
      </c>
      <c r="Z34" s="3" t="s">
        <v>432</v>
      </c>
      <c r="AA34" s="3">
        <v>2.0761341587360251E-11</v>
      </c>
      <c r="AB34" s="3">
        <v>1.8701816501894113E-10</v>
      </c>
      <c r="AC34" s="3" t="s">
        <v>432</v>
      </c>
      <c r="AD34" s="3" t="s">
        <v>432</v>
      </c>
      <c r="AE34" s="51"/>
      <c r="AF34" s="22">
        <v>89.88</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v>2.2127635590871293</v>
      </c>
      <c r="F35" s="3">
        <v>5.3633465767347309E-2</v>
      </c>
      <c r="G35" s="3">
        <v>5.5778804398041205E-2</v>
      </c>
      <c r="H35" s="3" t="s">
        <v>432</v>
      </c>
      <c r="I35" s="3">
        <v>3.2793033354892358E-2</v>
      </c>
      <c r="J35" s="3">
        <v>3.2793033354892358E-2</v>
      </c>
      <c r="K35" s="3">
        <v>3.2793033354892358E-2</v>
      </c>
      <c r="L35" s="3">
        <v>1.480283655178786E-3</v>
      </c>
      <c r="M35" s="3">
        <v>0.11768714774092209</v>
      </c>
      <c r="N35" s="3">
        <v>3.9842003141458008E-3</v>
      </c>
      <c r="O35" s="3">
        <v>3.0647694724198464E-4</v>
      </c>
      <c r="P35" s="3">
        <v>9.1943084172595385E-4</v>
      </c>
      <c r="Q35" s="3">
        <v>1.2259077889679385E-3</v>
      </c>
      <c r="R35" s="3">
        <v>1.5323847362099232E-3</v>
      </c>
      <c r="S35" s="3">
        <v>2.6969971357294651E-2</v>
      </c>
      <c r="T35" s="3">
        <v>3.0647694724198465E-2</v>
      </c>
      <c r="U35" s="3">
        <v>3.0647694724198465E-3</v>
      </c>
      <c r="V35" s="3">
        <v>3.6777233669038158E-2</v>
      </c>
      <c r="W35" s="3">
        <v>3.9842003141458006E-6</v>
      </c>
      <c r="X35" s="3">
        <v>2.451815577935877E-6</v>
      </c>
      <c r="Y35" s="3">
        <v>3.0647694724198463E-7</v>
      </c>
      <c r="Z35" s="3" t="s">
        <v>432</v>
      </c>
      <c r="AA35" s="3">
        <v>3.0647694724198465E-8</v>
      </c>
      <c r="AB35" s="3">
        <v>2.8502356093504571E-6</v>
      </c>
      <c r="AC35" s="3" t="s">
        <v>432</v>
      </c>
      <c r="AD35" s="3" t="s">
        <v>432</v>
      </c>
      <c r="AE35" s="51"/>
      <c r="AF35" s="22">
        <v>1326.8</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1.1161297237364869</v>
      </c>
      <c r="F36" s="3">
        <v>0.21654079275616742</v>
      </c>
      <c r="G36" s="3" t="s">
        <v>433</v>
      </c>
      <c r="H36" s="3">
        <v>2.0346114755613045E-4</v>
      </c>
      <c r="I36" s="3">
        <v>0.13370303982260001</v>
      </c>
      <c r="J36" s="3">
        <v>0.13370303982260001</v>
      </c>
      <c r="K36" s="3">
        <v>0.13370303982260001</v>
      </c>
      <c r="L36" s="3" t="s">
        <v>434</v>
      </c>
      <c r="M36" s="3">
        <v>0.57550438880162613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1258.32</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0.26956376799999998</v>
      </c>
      <c r="F39" s="3">
        <v>0.24081772499999998</v>
      </c>
      <c r="G39" s="3">
        <v>3.6829024850000003E-2</v>
      </c>
      <c r="H39" s="3">
        <v>2.2189491999999998E-2</v>
      </c>
      <c r="I39" s="3">
        <v>0.10329673689999999</v>
      </c>
      <c r="J39" s="3">
        <v>0.10600978389999999</v>
      </c>
      <c r="K39" s="3">
        <v>0.11020779590000002</v>
      </c>
      <c r="L39" s="3">
        <v>3.0033299640000004E-2</v>
      </c>
      <c r="M39" s="3">
        <v>0.43927758400000005</v>
      </c>
      <c r="N39" s="3">
        <v>1.8655609605000002E-2</v>
      </c>
      <c r="O39" s="3">
        <v>5.3493402749499999E-2</v>
      </c>
      <c r="P39" s="3">
        <v>6.0460976000000009E-4</v>
      </c>
      <c r="Q39" s="3">
        <v>5.0456804E-4</v>
      </c>
      <c r="R39" s="3">
        <v>1.6870777715E-2</v>
      </c>
      <c r="S39" s="3">
        <v>4.5183909429999999E-3</v>
      </c>
      <c r="T39" s="3">
        <v>3.9309536714999996E-2</v>
      </c>
      <c r="U39" s="3">
        <v>4.6853849E-4</v>
      </c>
      <c r="V39" s="3">
        <v>0.31427761614999999</v>
      </c>
      <c r="W39" s="3">
        <v>5.99716E-5</v>
      </c>
      <c r="X39" s="3">
        <v>5.9977388027000001E-3</v>
      </c>
      <c r="Y39" s="3">
        <v>9.6000254950000009E-3</v>
      </c>
      <c r="Z39" s="3">
        <v>2.9990978760999999E-3</v>
      </c>
      <c r="AA39" s="3">
        <v>2.3993209495000003E-3</v>
      </c>
      <c r="AB39" s="3">
        <v>2.09961831233E-2</v>
      </c>
      <c r="AC39" s="3">
        <v>2.99864701926E-3</v>
      </c>
      <c r="AD39" s="3">
        <v>3.6022562290000004E-5</v>
      </c>
      <c r="AE39" s="51"/>
      <c r="AF39" s="22">
        <v>2687.6879999999996</v>
      </c>
      <c r="AG39" s="22">
        <v>0</v>
      </c>
      <c r="AH39" s="22" t="s">
        <v>431</v>
      </c>
      <c r="AI39" s="22">
        <v>599.71600000000001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0.33959835799999999</v>
      </c>
      <c r="F41" s="3">
        <v>1.6467408410000002</v>
      </c>
      <c r="G41" s="3">
        <v>5.9585041890000003E-2</v>
      </c>
      <c r="H41" s="3">
        <v>0.1900801</v>
      </c>
      <c r="I41" s="3">
        <v>0.82554755026000004</v>
      </c>
      <c r="J41" s="3">
        <v>0.84095945025999996</v>
      </c>
      <c r="K41" s="3">
        <v>0.87692055025999993</v>
      </c>
      <c r="L41" s="3">
        <v>0.23033460668000003</v>
      </c>
      <c r="M41" s="3">
        <v>3.0613468429999999</v>
      </c>
      <c r="N41" s="3">
        <v>0.13875758083699999</v>
      </c>
      <c r="O41" s="3">
        <v>6.6789030250299988E-2</v>
      </c>
      <c r="P41" s="3">
        <v>3.3358047000000006E-3</v>
      </c>
      <c r="Q41" s="3">
        <v>1.4350037E-3</v>
      </c>
      <c r="R41" s="3">
        <v>0.11821755917100001</v>
      </c>
      <c r="S41" s="3">
        <v>3.0835731834199999E-2</v>
      </c>
      <c r="T41" s="3">
        <v>1.0334259171000001E-2</v>
      </c>
      <c r="U41" s="3">
        <v>2.8348216859999998E-3</v>
      </c>
      <c r="V41" s="3">
        <v>2.6336476919099998</v>
      </c>
      <c r="W41" s="3">
        <v>5.1373E-4</v>
      </c>
      <c r="X41" s="3">
        <v>5.1373000000000002E-2</v>
      </c>
      <c r="Y41" s="3">
        <v>8.21968E-2</v>
      </c>
      <c r="Z41" s="3">
        <v>2.5686500000000001E-2</v>
      </c>
      <c r="AA41" s="3">
        <v>2.05492E-2</v>
      </c>
      <c r="AB41" s="3">
        <v>0.17980550000000001</v>
      </c>
      <c r="AC41" s="3">
        <v>2.5686500000000001E-2</v>
      </c>
      <c r="AD41" s="3">
        <v>3.0823800000000001E-4</v>
      </c>
      <c r="AE41" s="51"/>
      <c r="AF41" s="22">
        <v>4589.1670000000004</v>
      </c>
      <c r="AG41" s="22">
        <v>0</v>
      </c>
      <c r="AH41" s="22" t="s">
        <v>431</v>
      </c>
      <c r="AI41" s="22">
        <v>5137.3</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3.0246124413339168</v>
      </c>
      <c r="F43" s="3">
        <v>0.47676460040536583</v>
      </c>
      <c r="G43" s="3">
        <v>6.0815364472168905E-3</v>
      </c>
      <c r="H43" s="3">
        <v>2.115052171651266E-2</v>
      </c>
      <c r="I43" s="3">
        <v>0.25633572401531235</v>
      </c>
      <c r="J43" s="3">
        <v>0.25799369801531236</v>
      </c>
      <c r="K43" s="3">
        <v>0.2618623040153123</v>
      </c>
      <c r="L43" s="3">
        <v>1.8902145204459357</v>
      </c>
      <c r="M43" s="3">
        <v>1.3217712066142524</v>
      </c>
      <c r="N43" s="3">
        <v>1.4921804265876526E-2</v>
      </c>
      <c r="O43" s="3">
        <v>7.1847062998061694E-3</v>
      </c>
      <c r="P43" s="3">
        <v>3.098754178056986E-4</v>
      </c>
      <c r="Q43" s="3">
        <v>1.0534807182341651E-4</v>
      </c>
      <c r="R43" s="3">
        <v>1.2711178596737045E-2</v>
      </c>
      <c r="S43" s="3">
        <v>3.3159569193474086E-3</v>
      </c>
      <c r="T43" s="3">
        <v>1.1053605967370442E-3</v>
      </c>
      <c r="U43" s="3">
        <v>2.7652797005758162E-4</v>
      </c>
      <c r="V43" s="3">
        <v>0.28296340027831096</v>
      </c>
      <c r="W43" s="3">
        <v>5.5265800000000002E-5</v>
      </c>
      <c r="X43" s="3">
        <v>5.5265799999999997E-3</v>
      </c>
      <c r="Y43" s="3">
        <v>8.8425280000000005E-3</v>
      </c>
      <c r="Z43" s="3">
        <v>2.7632899999999998E-3</v>
      </c>
      <c r="AA43" s="3">
        <v>2.2106320000000001E-3</v>
      </c>
      <c r="AB43" s="3">
        <v>1.9343030000000001E-2</v>
      </c>
      <c r="AC43" s="3">
        <v>2.7632899999999998E-3</v>
      </c>
      <c r="AD43" s="3">
        <v>3.3159479999999999E-5</v>
      </c>
      <c r="AE43" s="51"/>
      <c r="AF43" s="22">
        <v>3968.6680000000001</v>
      </c>
      <c r="AG43" s="22">
        <v>0</v>
      </c>
      <c r="AH43" s="22" t="s">
        <v>431</v>
      </c>
      <c r="AI43" s="22">
        <v>552.65800000000002</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0.19823114573381351</v>
      </c>
      <c r="G48" s="3" t="s">
        <v>432</v>
      </c>
      <c r="H48" s="3" t="s">
        <v>432</v>
      </c>
      <c r="I48" s="3">
        <v>2.4901406978832186E-2</v>
      </c>
      <c r="J48" s="3">
        <v>1.1546411957403382E-2</v>
      </c>
      <c r="K48" s="3">
        <v>1.3528723414741517E-3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0.24778893216726686</v>
      </c>
      <c r="AL48" s="40" t="s">
        <v>123</v>
      </c>
    </row>
    <row r="49" spans="1:38" ht="26.25" hidden="1" customHeight="1" outlineLevel="1" thickBot="1" x14ac:dyDescent="0.3">
      <c r="A49" s="121" t="s">
        <v>120</v>
      </c>
      <c r="B49" s="121" t="s">
        <v>124</v>
      </c>
      <c r="C49" s="122" t="s">
        <v>125</v>
      </c>
      <c r="D49" s="62"/>
      <c r="E49" s="3">
        <v>4.2420000000000006E-2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0.43906082918952893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33.860169999999997</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0.24211199999999997</v>
      </c>
      <c r="J57" s="3">
        <v>0.4358015999999999</v>
      </c>
      <c r="K57" s="3">
        <v>0.48422399999999993</v>
      </c>
      <c r="L57" s="3">
        <v>0.72633599999999987</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1862.3999999999999</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v>5.143528E-2</v>
      </c>
      <c r="F72" s="3">
        <v>1.8200175999999998E-2</v>
      </c>
      <c r="G72" s="3">
        <v>2.3739359999999998E-2</v>
      </c>
      <c r="H72" s="3" t="s">
        <v>432</v>
      </c>
      <c r="I72" s="3">
        <v>8.3087760000000004E-3</v>
      </c>
      <c r="J72" s="3">
        <v>9.4957440000000004E-3</v>
      </c>
      <c r="K72" s="3">
        <v>1.1869679999999999E-2</v>
      </c>
      <c r="L72" s="3">
        <v>2.9911593599999996E-3</v>
      </c>
      <c r="M72" s="3">
        <v>0.67261519999999997</v>
      </c>
      <c r="N72" s="3">
        <v>1.0287056000000001</v>
      </c>
      <c r="O72" s="3">
        <v>7.9131200000000013E-2</v>
      </c>
      <c r="P72" s="3">
        <v>1.9782800000000003E-2</v>
      </c>
      <c r="Q72" s="3">
        <v>5.9348400000000003E-3</v>
      </c>
      <c r="R72" s="3">
        <v>3.9565600000000006E-2</v>
      </c>
      <c r="S72" s="3">
        <v>7.9131199999999992E-3</v>
      </c>
      <c r="T72" s="3">
        <v>0.27695919999999996</v>
      </c>
      <c r="U72" s="3" t="s">
        <v>432</v>
      </c>
      <c r="V72" s="3">
        <v>1.4243616000000001</v>
      </c>
      <c r="W72" s="3">
        <v>1.186968</v>
      </c>
      <c r="X72" s="3" t="s">
        <v>432</v>
      </c>
      <c r="Y72" s="3" t="s">
        <v>432</v>
      </c>
      <c r="Z72" s="3" t="s">
        <v>432</v>
      </c>
      <c r="AA72" s="3" t="s">
        <v>432</v>
      </c>
      <c r="AB72" s="3">
        <v>1.8991488000000002E-4</v>
      </c>
      <c r="AC72" s="3" t="s">
        <v>432</v>
      </c>
      <c r="AD72" s="3">
        <v>9.8914000000000011E-4</v>
      </c>
      <c r="AE72" s="51"/>
      <c r="AF72" s="22">
        <v>0</v>
      </c>
      <c r="AG72" s="22">
        <v>0</v>
      </c>
      <c r="AH72" s="22">
        <v>0</v>
      </c>
      <c r="AI72" s="22">
        <v>0</v>
      </c>
      <c r="AJ72" s="22">
        <v>0</v>
      </c>
      <c r="AK72" s="22">
        <v>395.65600000000001</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3.4443887999999996</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2.8703240000000001</v>
      </c>
      <c r="AL82" s="40" t="s">
        <v>220</v>
      </c>
    </row>
    <row r="83" spans="1:38" ht="26.25" customHeight="1" outlineLevel="1" thickBot="1" x14ac:dyDescent="0.3">
      <c r="A83" s="134" t="s">
        <v>54</v>
      </c>
      <c r="B83" s="138" t="s">
        <v>212</v>
      </c>
      <c r="C83" s="137" t="s">
        <v>213</v>
      </c>
      <c r="D83" s="62"/>
      <c r="E83" s="3" t="s">
        <v>432</v>
      </c>
      <c r="F83" s="3">
        <v>4.1312E-4</v>
      </c>
      <c r="G83" s="3" t="s">
        <v>432</v>
      </c>
      <c r="H83" s="3" t="s">
        <v>432</v>
      </c>
      <c r="I83" s="3">
        <v>2.5820000000000001E-3</v>
      </c>
      <c r="J83" s="3">
        <v>5.1639999999999998E-2</v>
      </c>
      <c r="K83" s="3">
        <v>0.38729999999999998</v>
      </c>
      <c r="L83" s="3">
        <v>1.47174E-4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25.82</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0.35598841213648175</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177.99420606824086</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0.13564763871999994</v>
      </c>
      <c r="F99" s="3">
        <v>2.7575701010000002</v>
      </c>
      <c r="G99" s="3" t="s">
        <v>432</v>
      </c>
      <c r="H99" s="3">
        <v>6.4876745560000009</v>
      </c>
      <c r="I99" s="3">
        <v>0.21589028999999998</v>
      </c>
      <c r="J99" s="3">
        <v>0.21589028999999998</v>
      </c>
      <c r="K99" s="3">
        <v>0.47290253999999998</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59.469000000000001</v>
      </c>
      <c r="AL99" s="40" t="s">
        <v>246</v>
      </c>
    </row>
    <row r="100" spans="1:38" ht="26.25" hidden="1" customHeight="1" outlineLevel="1" thickBot="1" x14ac:dyDescent="0.3">
      <c r="A100" s="129" t="s">
        <v>244</v>
      </c>
      <c r="B100" s="129" t="s">
        <v>247</v>
      </c>
      <c r="C100" s="130" t="s">
        <v>409</v>
      </c>
      <c r="D100" s="74"/>
      <c r="E100" s="3">
        <v>1.4243287799999994E-2</v>
      </c>
      <c r="F100" s="3">
        <v>0.44893526999999994</v>
      </c>
      <c r="G100" s="3" t="s">
        <v>432</v>
      </c>
      <c r="H100" s="3">
        <v>0.84203406000000014</v>
      </c>
      <c r="I100" s="3">
        <v>3.3651449999999999E-2</v>
      </c>
      <c r="J100" s="3">
        <v>3.3651449999999999E-2</v>
      </c>
      <c r="K100" s="3">
        <v>7.3534649999999993E-2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23.795000000000002</v>
      </c>
      <c r="AL100" s="40" t="s">
        <v>246</v>
      </c>
    </row>
    <row r="101" spans="1:38" ht="26.25" hidden="1" customHeight="1" outlineLevel="1" thickBot="1" x14ac:dyDescent="0.3">
      <c r="A101" s="129" t="s">
        <v>244</v>
      </c>
      <c r="B101" s="129" t="s">
        <v>248</v>
      </c>
      <c r="C101" s="130" t="s">
        <v>249</v>
      </c>
      <c r="D101" s="74"/>
      <c r="E101" s="3">
        <v>2.2366044000000002E-2</v>
      </c>
      <c r="F101" s="3">
        <v>0.314988453</v>
      </c>
      <c r="G101" s="3" t="s">
        <v>432</v>
      </c>
      <c r="H101" s="3">
        <v>0.74553480000000005</v>
      </c>
      <c r="I101" s="3">
        <v>0.11183021999999999</v>
      </c>
      <c r="J101" s="3">
        <v>0.11183021999999999</v>
      </c>
      <c r="K101" s="3">
        <v>0.26093717999999999</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187.02099999999999</v>
      </c>
      <c r="AL101" s="40" t="s">
        <v>246</v>
      </c>
    </row>
    <row r="102" spans="1:38" ht="26.25" hidden="1" customHeight="1" outlineLevel="1" thickBot="1" x14ac:dyDescent="0.3">
      <c r="A102" s="129" t="s">
        <v>244</v>
      </c>
      <c r="B102" s="129" t="s">
        <v>250</v>
      </c>
      <c r="C102" s="130" t="s">
        <v>387</v>
      </c>
      <c r="D102" s="74"/>
      <c r="E102" s="3">
        <v>4.4928451999999994E-2</v>
      </c>
      <c r="F102" s="3">
        <v>0.20760995749999997</v>
      </c>
      <c r="G102" s="3" t="s">
        <v>432</v>
      </c>
      <c r="H102" s="3">
        <v>1.50068395</v>
      </c>
      <c r="I102" s="3">
        <v>2.8540615000000002E-2</v>
      </c>
      <c r="J102" s="3">
        <v>2.8540615000000002E-2</v>
      </c>
      <c r="K102" s="3">
        <v>0.153751055</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23.651</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1.1005859999999999E-2</v>
      </c>
      <c r="F104" s="3">
        <v>0.49709800999999998</v>
      </c>
      <c r="G104" s="3" t="s">
        <v>432</v>
      </c>
      <c r="H104" s="3">
        <v>0.36686199999999997</v>
      </c>
      <c r="I104" s="3">
        <v>5.5029299999999996E-2</v>
      </c>
      <c r="J104" s="3">
        <v>5.5029299999999996E-2</v>
      </c>
      <c r="K104" s="3">
        <v>0.12840170000000001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29.04</v>
      </c>
      <c r="AL104" s="40" t="s">
        <v>246</v>
      </c>
    </row>
    <row r="105" spans="1:38" ht="26.25" hidden="1" customHeight="1" outlineLevel="1" thickBot="1" x14ac:dyDescent="0.3">
      <c r="A105" s="129" t="s">
        <v>244</v>
      </c>
      <c r="B105" s="129" t="s">
        <v>255</v>
      </c>
      <c r="C105" s="130" t="s">
        <v>256</v>
      </c>
      <c r="D105" s="74"/>
      <c r="E105" s="3">
        <v>7.976249999999999E-3</v>
      </c>
      <c r="F105" s="3">
        <v>0.136393875</v>
      </c>
      <c r="G105" s="3" t="s">
        <v>432</v>
      </c>
      <c r="H105" s="3">
        <v>0.22333499999999998</v>
      </c>
      <c r="I105" s="3">
        <v>7.0191000000000003E-3</v>
      </c>
      <c r="J105" s="3">
        <v>7.0191000000000003E-3</v>
      </c>
      <c r="K105" s="3">
        <v>1.5314399999999999E-2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4.0049999999999999</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6.9476834000000001E-2</v>
      </c>
      <c r="F107" s="3">
        <v>0.81883411499999992</v>
      </c>
      <c r="G107" s="3" t="s">
        <v>432</v>
      </c>
      <c r="H107" s="3">
        <v>0.79402095999999989</v>
      </c>
      <c r="I107" s="3">
        <v>0.19850523999999997</v>
      </c>
      <c r="J107" s="3">
        <v>0.19850523999999997</v>
      </c>
      <c r="K107" s="3">
        <v>0.94289988999999996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568.51099999999997</v>
      </c>
      <c r="AL107" s="40" t="s">
        <v>246</v>
      </c>
    </row>
    <row r="108" spans="1:38" ht="26.25" hidden="1" customHeight="1" outlineLevel="1" thickBot="1" x14ac:dyDescent="0.3">
      <c r="A108" s="129" t="s">
        <v>244</v>
      </c>
      <c r="B108" s="129" t="s">
        <v>260</v>
      </c>
      <c r="C108" s="130" t="s">
        <v>381</v>
      </c>
      <c r="D108" s="74"/>
      <c r="E108" s="3">
        <v>6.2352962999999983E-2</v>
      </c>
      <c r="F108" s="3">
        <v>0.24941185199999993</v>
      </c>
      <c r="G108" s="3" t="s">
        <v>432</v>
      </c>
      <c r="H108" s="3">
        <v>0.30021796999999995</v>
      </c>
      <c r="I108" s="3">
        <v>4.6187379999999986E-2</v>
      </c>
      <c r="J108" s="3">
        <v>4.6187379999999986E-2</v>
      </c>
      <c r="K108" s="3">
        <v>9.2374759999999972E-2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82.197999999999993</v>
      </c>
      <c r="AL108" s="40" t="s">
        <v>246</v>
      </c>
    </row>
    <row r="109" spans="1:38" ht="26.25" hidden="1" customHeight="1" outlineLevel="1" thickBot="1" x14ac:dyDescent="0.3">
      <c r="A109" s="129" t="s">
        <v>244</v>
      </c>
      <c r="B109" s="129" t="s">
        <v>261</v>
      </c>
      <c r="C109" s="130" t="s">
        <v>382</v>
      </c>
      <c r="D109" s="74"/>
      <c r="E109" s="3">
        <v>1.0881E-2</v>
      </c>
      <c r="F109" s="3">
        <v>0.19706699999999999</v>
      </c>
      <c r="G109" s="3" t="s">
        <v>432</v>
      </c>
      <c r="H109" s="3">
        <v>0.22568000000000002</v>
      </c>
      <c r="I109" s="3">
        <v>4.4330000000000001E-2</v>
      </c>
      <c r="J109" s="3">
        <v>4.4330000000000001E-2</v>
      </c>
      <c r="K109" s="3">
        <v>4.4330000000000001E-2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3.3639999999999999</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12.266194499405492</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0.46235597333333334</v>
      </c>
      <c r="F112" s="3" t="s">
        <v>432</v>
      </c>
      <c r="G112" s="3" t="s">
        <v>432</v>
      </c>
      <c r="H112" s="3">
        <v>1.7338349000000002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24769070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6.0804031760000008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4.1764893000000001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7.8906481484506033E-2</v>
      </c>
      <c r="G125" s="3" t="s">
        <v>432</v>
      </c>
      <c r="H125" s="3" t="s">
        <v>432</v>
      </c>
      <c r="I125" s="3">
        <v>3.341306100000001E-6</v>
      </c>
      <c r="J125" s="3">
        <v>2.2174122300000003E-5</v>
      </c>
      <c r="K125" s="3">
        <v>4.687953710000001E-5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2866375</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6.7600000000000007E-2</v>
      </c>
      <c r="F131" s="3">
        <v>1.8200000000000001E-2</v>
      </c>
      <c r="G131" s="3">
        <v>8.320000000000001E-3</v>
      </c>
      <c r="H131" s="3" t="s">
        <v>432</v>
      </c>
      <c r="I131" s="3">
        <v>1.0530000000000003E-4</v>
      </c>
      <c r="J131" s="3">
        <v>2.8079999999999997E-3</v>
      </c>
      <c r="K131" s="3">
        <v>3.8999999999999998E-3</v>
      </c>
      <c r="L131" s="3">
        <v>8.9699999999999998E-5</v>
      </c>
      <c r="M131" s="3">
        <v>5.2000000000000006E-4</v>
      </c>
      <c r="N131" s="3">
        <v>2.3400000000000001E-3</v>
      </c>
      <c r="O131" s="3">
        <v>7.7999999999999999E-4</v>
      </c>
      <c r="P131" s="3">
        <v>0.85799999999999998</v>
      </c>
      <c r="Q131" s="3">
        <v>5.1999999999999998E-3</v>
      </c>
      <c r="R131" s="3">
        <v>7.7999999999999996E-3</v>
      </c>
      <c r="S131" s="3" t="s">
        <v>432</v>
      </c>
      <c r="T131" s="3">
        <v>1.0400000000000001E-3</v>
      </c>
      <c r="U131" s="3" t="s">
        <v>432</v>
      </c>
      <c r="V131" s="3" t="s">
        <v>432</v>
      </c>
      <c r="W131" s="3">
        <v>7.7999999999999999E-5</v>
      </c>
      <c r="X131" s="3" t="s">
        <v>433</v>
      </c>
      <c r="Y131" s="3" t="s">
        <v>433</v>
      </c>
      <c r="Z131" s="3" t="s">
        <v>433</v>
      </c>
      <c r="AA131" s="3" t="s">
        <v>433</v>
      </c>
      <c r="AB131" s="3">
        <v>7.7999999999999999E-5</v>
      </c>
      <c r="AC131" s="3">
        <v>2.6</v>
      </c>
      <c r="AD131" s="3">
        <v>0.52</v>
      </c>
      <c r="AE131" s="51"/>
      <c r="AF131" s="22" t="s">
        <v>432</v>
      </c>
      <c r="AG131" s="22" t="s">
        <v>432</v>
      </c>
      <c r="AH131" s="22" t="s">
        <v>432</v>
      </c>
      <c r="AI131" s="22" t="s">
        <v>432</v>
      </c>
      <c r="AJ131" s="22" t="s">
        <v>432</v>
      </c>
      <c r="AK131" s="22">
        <v>26</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8.261004000000001E-2</v>
      </c>
      <c r="F135" s="3">
        <v>3.1952939999999999E-2</v>
      </c>
      <c r="G135" s="3">
        <v>2.8575800000000002E-3</v>
      </c>
      <c r="H135" s="3" t="s">
        <v>432</v>
      </c>
      <c r="I135" s="3">
        <v>0.10884782000000001</v>
      </c>
      <c r="J135" s="3">
        <v>0.11716078000000001</v>
      </c>
      <c r="K135" s="3">
        <v>0.12053791999999999</v>
      </c>
      <c r="L135" s="3">
        <v>1.091076E-2</v>
      </c>
      <c r="M135" s="3">
        <v>1.4503517400000001</v>
      </c>
      <c r="N135" s="3">
        <v>1.2729219999999999E-2</v>
      </c>
      <c r="O135" s="3">
        <v>2.5978000000000004E-3</v>
      </c>
      <c r="P135" s="3" t="s">
        <v>432</v>
      </c>
      <c r="Q135" s="3">
        <v>1.0650980000000001E-2</v>
      </c>
      <c r="R135" s="3">
        <v>2.5978000000000004E-4</v>
      </c>
      <c r="S135" s="3">
        <v>5.1956000000000007E-3</v>
      </c>
      <c r="T135" s="3" t="s">
        <v>432</v>
      </c>
      <c r="U135" s="3" t="s">
        <v>432</v>
      </c>
      <c r="V135" s="3" t="s">
        <v>432</v>
      </c>
      <c r="W135" s="3">
        <v>2.5978000000000004E-4</v>
      </c>
      <c r="X135" s="3">
        <v>6.0528740000000004E-2</v>
      </c>
      <c r="Y135" s="3">
        <v>0.12027814000000001</v>
      </c>
      <c r="Z135" s="3">
        <v>6.0528740000000004E-2</v>
      </c>
      <c r="AA135" s="3" t="s">
        <v>432</v>
      </c>
      <c r="AB135" s="3">
        <v>0.24133562</v>
      </c>
      <c r="AC135" s="3" t="s">
        <v>432</v>
      </c>
      <c r="AD135" s="3" t="s">
        <v>432</v>
      </c>
      <c r="AE135" s="51"/>
      <c r="AF135" s="22" t="s">
        <v>432</v>
      </c>
      <c r="AG135" s="22" t="s">
        <v>432</v>
      </c>
      <c r="AH135" s="22" t="s">
        <v>432</v>
      </c>
      <c r="AI135" s="22" t="s">
        <v>432</v>
      </c>
      <c r="AJ135" s="22" t="s">
        <v>432</v>
      </c>
      <c r="AK135" s="22">
        <v>25.978000000000002</v>
      </c>
      <c r="AL135" s="40" t="s">
        <v>413</v>
      </c>
    </row>
    <row r="136" spans="1:38" ht="26.25" hidden="1" customHeight="1" outlineLevel="1" thickBot="1" x14ac:dyDescent="0.3">
      <c r="A136" s="125" t="s">
        <v>289</v>
      </c>
      <c r="B136" s="125" t="s">
        <v>314</v>
      </c>
      <c r="C136" s="126" t="s">
        <v>315</v>
      </c>
      <c r="D136" s="62"/>
      <c r="E136" s="3" t="s">
        <v>432</v>
      </c>
      <c r="F136" s="3">
        <v>0.30748863631986612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11.556817565328634</v>
      </c>
      <c r="F141" s="16">
        <f t="shared" ref="F141:AD141" si="0">SUM(F14:F140)</f>
        <v>14.201613030531199</v>
      </c>
      <c r="G141" s="16">
        <f t="shared" si="0"/>
        <v>8.9001756407112573</v>
      </c>
      <c r="H141" s="16">
        <f t="shared" si="0"/>
        <v>23.722182068803185</v>
      </c>
      <c r="I141" s="16">
        <f t="shared" si="0"/>
        <v>2.5896063625514274</v>
      </c>
      <c r="J141" s="16">
        <f t="shared" si="0"/>
        <v>3.9649710399210871</v>
      </c>
      <c r="K141" s="16">
        <f t="shared" si="0"/>
        <v>5.9021932920526581</v>
      </c>
      <c r="L141" s="16">
        <f t="shared" si="0"/>
        <v>2.9646283051416344</v>
      </c>
      <c r="M141" s="16">
        <f t="shared" si="0"/>
        <v>16.972242086655275</v>
      </c>
      <c r="N141" s="16">
        <f t="shared" si="0"/>
        <v>2.5049401854503213</v>
      </c>
      <c r="O141" s="16">
        <f t="shared" si="0"/>
        <v>0.83193644271440936</v>
      </c>
      <c r="P141" s="16">
        <f t="shared" si="0"/>
        <v>0.95919694425153168</v>
      </c>
      <c r="Q141" s="16">
        <f t="shared" si="0"/>
        <v>6.3742415906791361E-2</v>
      </c>
      <c r="R141" s="16">
        <f>SUM(R14:R140)</f>
        <v>0.33553837005279363</v>
      </c>
      <c r="S141" s="16">
        <f t="shared" si="0"/>
        <v>0.2495943931363741</v>
      </c>
      <c r="T141" s="16">
        <f t="shared" si="0"/>
        <v>0.36301033851480485</v>
      </c>
      <c r="U141" s="16">
        <f t="shared" si="0"/>
        <v>2.465376170003877E-2</v>
      </c>
      <c r="V141" s="16">
        <f t="shared" si="0"/>
        <v>6.866228567874483</v>
      </c>
      <c r="W141" s="16">
        <f t="shared" si="0"/>
        <v>3.1199678673003137</v>
      </c>
      <c r="X141" s="16">
        <f t="shared" si="0"/>
        <v>0.13278254180301824</v>
      </c>
      <c r="Y141" s="16">
        <f t="shared" si="0"/>
        <v>0.27187179211071105</v>
      </c>
      <c r="Z141" s="16">
        <f t="shared" si="0"/>
        <v>9.8929600102182005E-2</v>
      </c>
      <c r="AA141" s="16">
        <f t="shared" si="0"/>
        <v>3.1139488646678069E-2</v>
      </c>
      <c r="AB141" s="16">
        <f t="shared" si="0"/>
        <v>0.53499139900406956</v>
      </c>
      <c r="AC141" s="16">
        <f t="shared" si="0"/>
        <v>2.63893667093526</v>
      </c>
      <c r="AD141" s="16">
        <f t="shared" si="0"/>
        <v>0.52300263946829006</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11.556817565328634</v>
      </c>
      <c r="F152" s="11">
        <f t="shared" ref="F152:AD152" si="1">SUM(F$141, F$151, IF(AND(ISNUMBER(SEARCH($B$4,"AT|BE|CH|GB|IE|LT|LU|NL")),SUM(F$143:F$149)&gt;0),SUM(F$143:F$149)-SUM(F$27:F$33),0))</f>
        <v>14.201613030531199</v>
      </c>
      <c r="G152" s="11">
        <f t="shared" si="1"/>
        <v>8.9001756407112573</v>
      </c>
      <c r="H152" s="11">
        <f t="shared" si="1"/>
        <v>23.722182068803185</v>
      </c>
      <c r="I152" s="11">
        <f t="shared" si="1"/>
        <v>2.5896063625514274</v>
      </c>
      <c r="J152" s="11">
        <f t="shared" si="1"/>
        <v>3.9649710399210871</v>
      </c>
      <c r="K152" s="11">
        <f t="shared" si="1"/>
        <v>5.9021932920526581</v>
      </c>
      <c r="L152" s="11">
        <f t="shared" si="1"/>
        <v>2.9646283051416344</v>
      </c>
      <c r="M152" s="11">
        <f t="shared" si="1"/>
        <v>16.972242086655275</v>
      </c>
      <c r="N152" s="11">
        <f t="shared" si="1"/>
        <v>2.5049401854503213</v>
      </c>
      <c r="O152" s="11">
        <f t="shared" si="1"/>
        <v>0.83193644271440936</v>
      </c>
      <c r="P152" s="11">
        <f t="shared" si="1"/>
        <v>0.95919694425153168</v>
      </c>
      <c r="Q152" s="11">
        <f t="shared" si="1"/>
        <v>6.3742415906791361E-2</v>
      </c>
      <c r="R152" s="11">
        <f t="shared" si="1"/>
        <v>0.33553837005279363</v>
      </c>
      <c r="S152" s="11">
        <f t="shared" si="1"/>
        <v>0.2495943931363741</v>
      </c>
      <c r="T152" s="11">
        <f t="shared" si="1"/>
        <v>0.36301033851480485</v>
      </c>
      <c r="U152" s="11">
        <f t="shared" si="1"/>
        <v>2.465376170003877E-2</v>
      </c>
      <c r="V152" s="11">
        <f t="shared" si="1"/>
        <v>6.866228567874483</v>
      </c>
      <c r="W152" s="11">
        <f t="shared" si="1"/>
        <v>3.1199678673003137</v>
      </c>
      <c r="X152" s="11">
        <f t="shared" si="1"/>
        <v>0.13278254180301824</v>
      </c>
      <c r="Y152" s="11">
        <f t="shared" si="1"/>
        <v>0.27187179211071105</v>
      </c>
      <c r="Z152" s="11">
        <f t="shared" si="1"/>
        <v>9.8929600102182005E-2</v>
      </c>
      <c r="AA152" s="11">
        <f t="shared" si="1"/>
        <v>3.1139488646678069E-2</v>
      </c>
      <c r="AB152" s="11">
        <f t="shared" si="1"/>
        <v>0.53499139900406956</v>
      </c>
      <c r="AC152" s="11">
        <f t="shared" si="1"/>
        <v>2.63893667093526</v>
      </c>
      <c r="AD152" s="11">
        <f t="shared" si="1"/>
        <v>0.52300263946829006</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11.556817565328634</v>
      </c>
      <c r="F154" s="11">
        <f>SUM(F$141, F$153, -1 * IF(OR($B$6=2005,$B$6&gt;=2020),SUM(F$99:F$122),0), IF(AND(ISNUMBER(SEARCH($B$4,"AT|BE|CH|GB|IE|LT|LU|NL")),SUM(F$143:F$149)&gt;0),SUM(F$143:F$149)-SUM(F$27:F$33),0))</f>
        <v>14.201613030531199</v>
      </c>
      <c r="G154" s="11">
        <f>SUM(G$141, G$153, IF(AND(ISNUMBER(SEARCH($B$4,"AT|BE|CH|GB|IE|LT|LU|NL")),SUM(G$143:G$149)&gt;0),SUM(G$143:G$149)-SUM(G$27:G$33),0))</f>
        <v>8.9001756407112573</v>
      </c>
      <c r="H154" s="11">
        <f>SUM(H$141, H$153, IF(AND(ISNUMBER(SEARCH($B$4,"AT|BE|CH|GB|IE|LT|LU|NL")),SUM(H$143:H$149)&gt;0),SUM(H$143:H$149)-SUM(H$27:H$33),0))</f>
        <v>23.722182068803185</v>
      </c>
      <c r="I154" s="11">
        <f t="shared" ref="I154:AD154" si="2">SUM(I$141, I$153, IF(AND(ISNUMBER(SEARCH($B$4,"AT|BE|CH|GB|IE|LT|LU|NL")),SUM(I$143:I$149)&gt;0),SUM(I$143:I$149)-SUM(I$27:I$33),0))</f>
        <v>2.5896063625514274</v>
      </c>
      <c r="J154" s="11">
        <f t="shared" si="2"/>
        <v>3.9649710399210871</v>
      </c>
      <c r="K154" s="11">
        <f t="shared" si="2"/>
        <v>5.9021932920526581</v>
      </c>
      <c r="L154" s="11">
        <f t="shared" si="2"/>
        <v>2.9646283051416344</v>
      </c>
      <c r="M154" s="11">
        <f t="shared" si="2"/>
        <v>16.972242086655275</v>
      </c>
      <c r="N154" s="11">
        <f t="shared" si="2"/>
        <v>2.5049401854503213</v>
      </c>
      <c r="O154" s="11">
        <f t="shared" si="2"/>
        <v>0.83193644271440936</v>
      </c>
      <c r="P154" s="11">
        <f t="shared" si="2"/>
        <v>0.95919694425153168</v>
      </c>
      <c r="Q154" s="11">
        <f t="shared" si="2"/>
        <v>6.3742415906791361E-2</v>
      </c>
      <c r="R154" s="11">
        <f t="shared" si="2"/>
        <v>0.33553837005279363</v>
      </c>
      <c r="S154" s="11">
        <f t="shared" si="2"/>
        <v>0.2495943931363741</v>
      </c>
      <c r="T154" s="11">
        <f t="shared" si="2"/>
        <v>0.36301033851480485</v>
      </c>
      <c r="U154" s="11">
        <f t="shared" si="2"/>
        <v>2.465376170003877E-2</v>
      </c>
      <c r="V154" s="11">
        <f t="shared" si="2"/>
        <v>6.866228567874483</v>
      </c>
      <c r="W154" s="11">
        <f t="shared" si="2"/>
        <v>3.1199678673003137</v>
      </c>
      <c r="X154" s="11">
        <f t="shared" si="2"/>
        <v>0.13278254180301824</v>
      </c>
      <c r="Y154" s="11">
        <f t="shared" si="2"/>
        <v>0.27187179211071105</v>
      </c>
      <c r="Z154" s="11">
        <f t="shared" si="2"/>
        <v>9.8929600102182005E-2</v>
      </c>
      <c r="AA154" s="11">
        <f t="shared" si="2"/>
        <v>3.1139488646678069E-2</v>
      </c>
      <c r="AB154" s="11">
        <f t="shared" si="2"/>
        <v>0.53499139900406956</v>
      </c>
      <c r="AC154" s="11">
        <f t="shared" si="2"/>
        <v>2.63893667093526</v>
      </c>
      <c r="AD154" s="11">
        <f t="shared" si="2"/>
        <v>0.52300263946829006</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6"/>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2019</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2019</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hidden="1" customHeight="1" outlineLevel="1" thickBot="1" x14ac:dyDescent="0.3">
      <c r="A15" s="118" t="s">
        <v>54</v>
      </c>
      <c r="B15" s="118" t="s">
        <v>55</v>
      </c>
      <c r="C15" s="119" t="s">
        <v>56</v>
      </c>
      <c r="D15" s="62"/>
      <c r="E15" s="3">
        <v>4.3641737999999999E-2</v>
      </c>
      <c r="F15" s="3">
        <v>1.7872330800000002E-3</v>
      </c>
      <c r="G15" s="3">
        <v>1.9465600600000003E-4</v>
      </c>
      <c r="H15" s="3" t="s">
        <v>432</v>
      </c>
      <c r="I15" s="3">
        <v>6.1652614000000004E-4</v>
      </c>
      <c r="J15" s="3">
        <v>6.1652614000000004E-4</v>
      </c>
      <c r="K15" s="3">
        <v>6.1652614000000004E-4</v>
      </c>
      <c r="L15" s="3">
        <v>1.1344080976E-4</v>
      </c>
      <c r="M15" s="3">
        <v>8.3819845999999996E-3</v>
      </c>
      <c r="N15" s="3">
        <v>1.23997954E-3</v>
      </c>
      <c r="O15" s="3">
        <v>0.49322091199999996</v>
      </c>
      <c r="P15" s="3">
        <v>5.9574435999999995E-5</v>
      </c>
      <c r="Q15" s="3">
        <v>2.3760501800000001E-4</v>
      </c>
      <c r="R15" s="3">
        <v>1.8980692400000002E-3</v>
      </c>
      <c r="S15" s="3">
        <v>1.5378517200000002E-3</v>
      </c>
      <c r="T15" s="3">
        <v>2.4938135999999999E-3</v>
      </c>
      <c r="U15" s="3">
        <v>2.9094491999999997E-4</v>
      </c>
      <c r="V15" s="3">
        <v>1.7664513E-2</v>
      </c>
      <c r="W15" s="3" t="s">
        <v>431</v>
      </c>
      <c r="X15" s="3">
        <v>4.6343369400000002E-7</v>
      </c>
      <c r="Y15" s="3">
        <v>7.897076399999999E-7</v>
      </c>
      <c r="Z15" s="3">
        <v>4.3711010600000004E-7</v>
      </c>
      <c r="AA15" s="3">
        <v>4.3711010600000004E-7</v>
      </c>
      <c r="AB15" s="3">
        <v>2.1273615460000002E-6</v>
      </c>
      <c r="AC15" s="3" t="s">
        <v>432</v>
      </c>
      <c r="AD15" s="3" t="s">
        <v>432</v>
      </c>
      <c r="AE15" s="51"/>
      <c r="AF15" s="22">
        <v>346.363</v>
      </c>
      <c r="AG15" s="22" t="s">
        <v>431</v>
      </c>
      <c r="AH15" s="22" t="s">
        <v>431</v>
      </c>
      <c r="AI15" s="22" t="s">
        <v>431</v>
      </c>
      <c r="AJ15" s="22" t="s">
        <v>431</v>
      </c>
      <c r="AK15" s="22" t="s">
        <v>432</v>
      </c>
      <c r="AL15" s="40" t="s">
        <v>50</v>
      </c>
    </row>
    <row r="16" spans="1:38" ht="26.25" hidden="1" customHeight="1" outlineLevel="1" thickBot="1" x14ac:dyDescent="0.3">
      <c r="A16" s="118" t="s">
        <v>54</v>
      </c>
      <c r="B16" s="118" t="s">
        <v>57</v>
      </c>
      <c r="C16" s="119" t="s">
        <v>58</v>
      </c>
      <c r="D16" s="62"/>
      <c r="E16" s="3">
        <v>0.20395996499999999</v>
      </c>
      <c r="F16" s="3">
        <v>5.9583809999999996E-3</v>
      </c>
      <c r="G16" s="3">
        <v>6.4396348500000012E-4</v>
      </c>
      <c r="H16" s="3" t="s">
        <v>431</v>
      </c>
      <c r="I16" s="3">
        <v>2.03959965E-3</v>
      </c>
      <c r="J16" s="3">
        <v>2.03959965E-3</v>
      </c>
      <c r="K16" s="3">
        <v>2.03959965E-3</v>
      </c>
      <c r="L16" s="3">
        <v>5.7292124999999995E-5</v>
      </c>
      <c r="M16" s="3">
        <v>8.9375715000000008E-2</v>
      </c>
      <c r="N16" s="3">
        <v>3.4375274999999999E-6</v>
      </c>
      <c r="O16" s="3">
        <v>5.7292124999999995E-7</v>
      </c>
      <c r="P16" s="3">
        <v>2.2916849999999998E-4</v>
      </c>
      <c r="Q16" s="3">
        <v>2.7500220000000001E-4</v>
      </c>
      <c r="R16" s="3">
        <v>1.7416806000000001E-6</v>
      </c>
      <c r="S16" s="3">
        <v>1.7416806000000001E-7</v>
      </c>
      <c r="T16" s="3">
        <v>1.1687593499999999E-6</v>
      </c>
      <c r="U16" s="3">
        <v>2.5666872E-5</v>
      </c>
      <c r="V16" s="3">
        <v>3.4375274999999999E-6</v>
      </c>
      <c r="W16" s="3">
        <v>1.1458425E-3</v>
      </c>
      <c r="X16" s="3">
        <v>1.2833436000000003E-6</v>
      </c>
      <c r="Y16" s="3">
        <v>1.9250153999999997E-6</v>
      </c>
      <c r="Z16" s="3">
        <v>1.9250153999999997E-6</v>
      </c>
      <c r="AA16" s="3">
        <v>1.9250153999999997E-6</v>
      </c>
      <c r="AB16" s="3">
        <v>7.0583897999999995E-6</v>
      </c>
      <c r="AC16" s="3" t="s">
        <v>432</v>
      </c>
      <c r="AD16" s="3" t="s">
        <v>432</v>
      </c>
      <c r="AE16" s="51"/>
      <c r="AF16" s="22">
        <v>151.39500000000001</v>
      </c>
      <c r="AG16" s="22" t="s">
        <v>431</v>
      </c>
      <c r="AH16" s="22">
        <v>2140.29</v>
      </c>
      <c r="AI16" s="22" t="s">
        <v>431</v>
      </c>
      <c r="AJ16" s="22" t="s">
        <v>431</v>
      </c>
      <c r="AK16" s="22" t="s">
        <v>432</v>
      </c>
      <c r="AL16" s="40" t="s">
        <v>50</v>
      </c>
    </row>
    <row r="17" spans="1:38" ht="26.25" hidden="1" customHeight="1" outlineLevel="1" thickBot="1" x14ac:dyDescent="0.3">
      <c r="A17" s="118" t="s">
        <v>54</v>
      </c>
      <c r="B17" s="118" t="s">
        <v>59</v>
      </c>
      <c r="C17" s="119" t="s">
        <v>60</v>
      </c>
      <c r="D17" s="62"/>
      <c r="E17" s="3">
        <v>5.9511078000000002E-2</v>
      </c>
      <c r="F17" s="3">
        <v>2.9001499999999998E-3</v>
      </c>
      <c r="G17" s="3">
        <v>5.4522820000000001E-3</v>
      </c>
      <c r="H17" s="3" t="s">
        <v>431</v>
      </c>
      <c r="I17" s="3">
        <v>2.3201200000000002E-3</v>
      </c>
      <c r="J17" s="3">
        <v>2.3201200000000002E-3</v>
      </c>
      <c r="K17" s="3">
        <v>2.3201200000000002E-3</v>
      </c>
      <c r="L17" s="3">
        <v>1.2992672000000001E-3</v>
      </c>
      <c r="M17" s="3">
        <v>7.6563960000000002E-3</v>
      </c>
      <c r="N17" s="3">
        <v>4.2095200567947524E-6</v>
      </c>
      <c r="O17" s="3">
        <v>6.9603599999999992E-4</v>
      </c>
      <c r="P17" s="3">
        <v>1.392072E-5</v>
      </c>
      <c r="Q17" s="3">
        <v>3.48018E-6</v>
      </c>
      <c r="R17" s="3">
        <v>2.3201200000000004E-5</v>
      </c>
      <c r="S17" s="3">
        <v>2.5521319999999997E-5</v>
      </c>
      <c r="T17" s="3">
        <v>9.28048E-7</v>
      </c>
      <c r="U17" s="3">
        <v>1.2760659999999999E-5</v>
      </c>
      <c r="V17" s="3">
        <v>3.3641740000000002E-3</v>
      </c>
      <c r="W17" s="3">
        <v>8.8741799999999984E-5</v>
      </c>
      <c r="X17" s="3">
        <v>2.204114E-4</v>
      </c>
      <c r="Y17" s="3">
        <v>1.7400900000000001E-3</v>
      </c>
      <c r="Z17" s="3">
        <v>1.972102E-4</v>
      </c>
      <c r="AA17" s="3">
        <v>1.7400899999999998E-4</v>
      </c>
      <c r="AB17" s="3">
        <v>2.3317206E-3</v>
      </c>
      <c r="AC17" s="3" t="s">
        <v>431</v>
      </c>
      <c r="AD17" s="3" t="s">
        <v>431</v>
      </c>
      <c r="AE17" s="51"/>
      <c r="AF17" s="22">
        <v>116.006</v>
      </c>
      <c r="AG17" s="22">
        <v>0</v>
      </c>
      <c r="AH17" s="22" t="s">
        <v>431</v>
      </c>
      <c r="AI17" s="22" t="s">
        <v>431</v>
      </c>
      <c r="AJ17" s="22" t="s">
        <v>431</v>
      </c>
      <c r="AK17" s="22" t="s">
        <v>432</v>
      </c>
      <c r="AL17" s="40" t="s">
        <v>50</v>
      </c>
    </row>
    <row r="18" spans="1:38" ht="26.25" hidden="1" customHeight="1" outlineLevel="1" thickBot="1" x14ac:dyDescent="0.3">
      <c r="A18" s="118" t="s">
        <v>54</v>
      </c>
      <c r="B18" s="118" t="s">
        <v>61</v>
      </c>
      <c r="C18" s="119" t="s">
        <v>62</v>
      </c>
      <c r="D18" s="62"/>
      <c r="E18" s="3">
        <v>6.8064839999999998E-3</v>
      </c>
      <c r="F18" s="3">
        <v>3.3169999999999999E-4</v>
      </c>
      <c r="G18" s="3">
        <v>6.2359600000000002E-4</v>
      </c>
      <c r="H18" s="3" t="s">
        <v>431</v>
      </c>
      <c r="I18" s="3">
        <v>2.6536000000000002E-4</v>
      </c>
      <c r="J18" s="3">
        <v>2.6536000000000002E-4</v>
      </c>
      <c r="K18" s="3">
        <v>2.6536000000000002E-4</v>
      </c>
      <c r="L18" s="3">
        <v>1.4860160000000004E-4</v>
      </c>
      <c r="M18" s="3">
        <v>8.7568800000000001E-4</v>
      </c>
      <c r="N18" s="3">
        <v>1.1888128000000004E-14</v>
      </c>
      <c r="O18" s="3">
        <v>7.9608000000000001E-5</v>
      </c>
      <c r="P18" s="3">
        <v>1.5921599999999999E-6</v>
      </c>
      <c r="Q18" s="3">
        <v>3.9803999999999998E-7</v>
      </c>
      <c r="R18" s="3">
        <v>2.6536000000000003E-6</v>
      </c>
      <c r="S18" s="3">
        <v>2.9189600000000001E-6</v>
      </c>
      <c r="T18" s="3">
        <v>1.06144E-7</v>
      </c>
      <c r="U18" s="3">
        <v>1.45948E-6</v>
      </c>
      <c r="V18" s="3">
        <v>3.8477200000000002E-4</v>
      </c>
      <c r="W18" s="3">
        <v>1.8575199999999998E-5</v>
      </c>
      <c r="X18" s="3">
        <v>2.5209199999999999E-5</v>
      </c>
      <c r="Y18" s="3">
        <v>1.9902E-4</v>
      </c>
      <c r="Z18" s="3">
        <v>2.2555600000000001E-5</v>
      </c>
      <c r="AA18" s="3">
        <v>1.9902E-5</v>
      </c>
      <c r="AB18" s="3">
        <v>2.6668679999999998E-4</v>
      </c>
      <c r="AC18" s="3" t="s">
        <v>431</v>
      </c>
      <c r="AD18" s="3" t="s">
        <v>431</v>
      </c>
      <c r="AE18" s="51"/>
      <c r="AF18" s="22">
        <v>13.268000000000001</v>
      </c>
      <c r="AG18" s="22">
        <v>0</v>
      </c>
      <c r="AH18" s="22" t="s">
        <v>431</v>
      </c>
      <c r="AI18" s="22" t="s">
        <v>431</v>
      </c>
      <c r="AJ18" s="22" t="s">
        <v>431</v>
      </c>
      <c r="AK18" s="22" t="s">
        <v>432</v>
      </c>
      <c r="AL18" s="40" t="s">
        <v>50</v>
      </c>
    </row>
    <row r="19" spans="1:38" ht="26.25" hidden="1" customHeight="1" outlineLevel="1" thickBot="1" x14ac:dyDescent="0.3">
      <c r="A19" s="118" t="s">
        <v>54</v>
      </c>
      <c r="B19" s="118" t="s">
        <v>63</v>
      </c>
      <c r="C19" s="119" t="s">
        <v>64</v>
      </c>
      <c r="D19" s="62"/>
      <c r="E19" s="3">
        <v>0.138368405</v>
      </c>
      <c r="F19" s="3">
        <v>7.9726060000000001E-3</v>
      </c>
      <c r="G19" s="3">
        <v>1.2289688989999999E-2</v>
      </c>
      <c r="H19" s="3" t="s">
        <v>431</v>
      </c>
      <c r="I19" s="3">
        <v>5.2610296600000004E-3</v>
      </c>
      <c r="J19" s="3">
        <v>5.2610296600000004E-3</v>
      </c>
      <c r="K19" s="3">
        <v>5.2610296600000004E-3</v>
      </c>
      <c r="L19" s="3">
        <v>2.9210206800000006E-3</v>
      </c>
      <c r="M19" s="3">
        <v>1.9036727E-2</v>
      </c>
      <c r="N19" s="3">
        <v>1.8554567033478144E-5</v>
      </c>
      <c r="O19" s="3">
        <v>1.5635310573E-3</v>
      </c>
      <c r="P19" s="3">
        <v>6.5503859999999992E-5</v>
      </c>
      <c r="Q19" s="3">
        <v>1.4157069999999998E-5</v>
      </c>
      <c r="R19" s="3">
        <v>5.2939960999999998E-5</v>
      </c>
      <c r="S19" s="3">
        <v>5.7492212199999994E-5</v>
      </c>
      <c r="T19" s="3">
        <v>2.908793E-6</v>
      </c>
      <c r="U19" s="3">
        <v>3.2340715999999997E-5</v>
      </c>
      <c r="V19" s="3">
        <v>7.6030708100000002E-3</v>
      </c>
      <c r="W19" s="3">
        <v>5.2309599999999998E-5</v>
      </c>
      <c r="X19" s="3">
        <v>4.9510009999999998E-4</v>
      </c>
      <c r="Y19" s="3">
        <v>3.9086850000000003E-3</v>
      </c>
      <c r="Z19" s="3">
        <v>4.4298429999999999E-4</v>
      </c>
      <c r="AA19" s="3">
        <v>3.9086850000000006E-4</v>
      </c>
      <c r="AB19" s="3">
        <v>5.2376379000000006E-3</v>
      </c>
      <c r="AC19" s="3" t="s">
        <v>431</v>
      </c>
      <c r="AD19" s="3" t="s">
        <v>431</v>
      </c>
      <c r="AE19" s="51"/>
      <c r="AF19" s="22">
        <v>323.976</v>
      </c>
      <c r="AG19" s="22">
        <v>0</v>
      </c>
      <c r="AH19" s="22" t="s">
        <v>431</v>
      </c>
      <c r="AI19" s="22" t="s">
        <v>431</v>
      </c>
      <c r="AJ19" s="22" t="s">
        <v>431</v>
      </c>
      <c r="AK19" s="22" t="s">
        <v>432</v>
      </c>
      <c r="AL19" s="40" t="s">
        <v>50</v>
      </c>
    </row>
    <row r="20" spans="1:38" ht="26.25" hidden="1" customHeight="1" outlineLevel="1" thickBot="1" x14ac:dyDescent="0.3">
      <c r="A20" s="118" t="s">
        <v>54</v>
      </c>
      <c r="B20" s="118" t="s">
        <v>65</v>
      </c>
      <c r="C20" s="119" t="s">
        <v>66</v>
      </c>
      <c r="D20" s="62"/>
      <c r="E20" s="3">
        <v>5.7241566000000001E-2</v>
      </c>
      <c r="F20" s="3">
        <v>2.78955E-3</v>
      </c>
      <c r="G20" s="3">
        <v>5.2443539999999997E-3</v>
      </c>
      <c r="H20" s="3" t="s">
        <v>431</v>
      </c>
      <c r="I20" s="3">
        <v>2.23164E-3</v>
      </c>
      <c r="J20" s="3">
        <v>2.23164E-3</v>
      </c>
      <c r="K20" s="3">
        <v>2.23164E-3</v>
      </c>
      <c r="L20" s="3">
        <v>1.2497184000000001E-3</v>
      </c>
      <c r="M20" s="3">
        <v>7.3644119999999999E-3</v>
      </c>
      <c r="N20" s="3">
        <v>5.913440033746944E-6</v>
      </c>
      <c r="O20" s="3">
        <v>6.6949199999999994E-4</v>
      </c>
      <c r="P20" s="3">
        <v>1.3389839999999998E-5</v>
      </c>
      <c r="Q20" s="3">
        <v>3.3474599999999995E-6</v>
      </c>
      <c r="R20" s="3">
        <v>2.2316400000000002E-5</v>
      </c>
      <c r="S20" s="3">
        <v>2.4548040000000002E-5</v>
      </c>
      <c r="T20" s="3">
        <v>8.92656E-7</v>
      </c>
      <c r="U20" s="3">
        <v>1.2274020000000001E-5</v>
      </c>
      <c r="V20" s="3">
        <v>3.2358780000000002E-3</v>
      </c>
      <c r="W20" s="3">
        <v>5.2729599999999997E-5</v>
      </c>
      <c r="X20" s="3">
        <v>2.120058E-4</v>
      </c>
      <c r="Y20" s="3">
        <v>1.67373E-3</v>
      </c>
      <c r="Z20" s="3">
        <v>1.8968940000000002E-4</v>
      </c>
      <c r="AA20" s="3">
        <v>1.6737300000000001E-4</v>
      </c>
      <c r="AB20" s="3">
        <v>2.2427982000000003E-3</v>
      </c>
      <c r="AC20" s="3" t="s">
        <v>431</v>
      </c>
      <c r="AD20" s="3" t="s">
        <v>431</v>
      </c>
      <c r="AE20" s="51"/>
      <c r="AF20" s="22">
        <v>111.58200000000001</v>
      </c>
      <c r="AG20" s="22">
        <v>0</v>
      </c>
      <c r="AH20" s="22" t="s">
        <v>431</v>
      </c>
      <c r="AI20" s="22" t="s">
        <v>431</v>
      </c>
      <c r="AJ20" s="22" t="s">
        <v>431</v>
      </c>
      <c r="AK20" s="22" t="s">
        <v>432</v>
      </c>
      <c r="AL20" s="40" t="s">
        <v>50</v>
      </c>
    </row>
    <row r="21" spans="1:38" ht="26.25" hidden="1" customHeight="1" outlineLevel="1" thickBot="1" x14ac:dyDescent="0.3">
      <c r="A21" s="118" t="s">
        <v>54</v>
      </c>
      <c r="B21" s="118" t="s">
        <v>67</v>
      </c>
      <c r="C21" s="119" t="s">
        <v>68</v>
      </c>
      <c r="D21" s="62"/>
      <c r="E21" s="3">
        <v>0.32322479900000001</v>
      </c>
      <c r="F21" s="3">
        <v>8.1084201999999994E-2</v>
      </c>
      <c r="G21" s="3">
        <v>2.8909334329999994E-2</v>
      </c>
      <c r="H21" s="3">
        <v>6.9708000000000001E-3</v>
      </c>
      <c r="I21" s="3">
        <v>3.8020851219999999E-2</v>
      </c>
      <c r="J21" s="3">
        <v>3.8586051220000001E-2</v>
      </c>
      <c r="K21" s="3">
        <v>3.9904851220000002E-2</v>
      </c>
      <c r="L21" s="3">
        <v>1.3726091160000002E-2</v>
      </c>
      <c r="M21" s="3">
        <v>0.15782395700000001</v>
      </c>
      <c r="N21" s="3">
        <v>5.1348679890234313E-3</v>
      </c>
      <c r="O21" s="3">
        <v>5.8367349590999996E-3</v>
      </c>
      <c r="P21" s="3">
        <v>4.1862198000000003E-4</v>
      </c>
      <c r="Q21" s="3">
        <v>9.8171530000000002E-5</v>
      </c>
      <c r="R21" s="3">
        <v>4.4520113869999994E-3</v>
      </c>
      <c r="S21" s="3">
        <v>1.2557760574E-3</v>
      </c>
      <c r="T21" s="3">
        <v>3.8722335500000001E-4</v>
      </c>
      <c r="U21" s="3">
        <v>1.8265245200000001E-4</v>
      </c>
      <c r="V21" s="3">
        <v>0.11316362027</v>
      </c>
      <c r="W21" s="3">
        <v>5.5451399999999996E-5</v>
      </c>
      <c r="X21" s="3">
        <v>2.9565898999999998E-3</v>
      </c>
      <c r="Y21" s="3">
        <v>1.1482215E-2</v>
      </c>
      <c r="Z21" s="3">
        <v>1.9016857E-3</v>
      </c>
      <c r="AA21" s="3">
        <v>1.6003814999999998E-3</v>
      </c>
      <c r="AB21" s="3">
        <v>1.7940872100000001E-2</v>
      </c>
      <c r="AC21" s="3">
        <v>9.4200000000000002E-4</v>
      </c>
      <c r="AD21" s="3">
        <v>1.1304000000000001E-5</v>
      </c>
      <c r="AE21" s="51"/>
      <c r="AF21" s="22">
        <v>747.6149999999999</v>
      </c>
      <c r="AG21" s="22">
        <v>0</v>
      </c>
      <c r="AH21" s="22">
        <v>271.30500000000001</v>
      </c>
      <c r="AI21" s="22">
        <v>188.4</v>
      </c>
      <c r="AJ21" s="22" t="s">
        <v>431</v>
      </c>
      <c r="AK21" s="22" t="s">
        <v>432</v>
      </c>
      <c r="AL21" s="40" t="s">
        <v>50</v>
      </c>
    </row>
    <row r="22" spans="1:38" ht="26.25" hidden="1" customHeight="1" outlineLevel="1" thickBot="1" x14ac:dyDescent="0.3">
      <c r="A22" s="118" t="s">
        <v>54</v>
      </c>
      <c r="B22" s="118" t="s">
        <v>69</v>
      </c>
      <c r="C22" s="119" t="s">
        <v>70</v>
      </c>
      <c r="D22" s="62"/>
      <c r="E22" s="3">
        <v>2.2037298989999998</v>
      </c>
      <c r="F22" s="3">
        <v>0.47971188079999999</v>
      </c>
      <c r="G22" s="3">
        <v>4.2978069639999994</v>
      </c>
      <c r="H22" s="3" t="s">
        <v>431</v>
      </c>
      <c r="I22" s="3">
        <v>5.4670294958689865E-2</v>
      </c>
      <c r="J22" s="3">
        <v>0.59668338700000001</v>
      </c>
      <c r="K22" s="3">
        <v>0.62911152399999992</v>
      </c>
      <c r="L22" s="3">
        <v>3.0615334400000006E-2</v>
      </c>
      <c r="M22" s="3">
        <v>4.4933540130000003</v>
      </c>
      <c r="N22" s="3">
        <v>0.62097910912007581</v>
      </c>
      <c r="O22" s="3">
        <v>2.4739735799999999E-2</v>
      </c>
      <c r="P22" s="3">
        <v>3.6925490339999999E-2</v>
      </c>
      <c r="Q22" s="3">
        <v>1.8612369360000002E-2</v>
      </c>
      <c r="R22" s="3">
        <v>6.3086680899999997E-2</v>
      </c>
      <c r="S22" s="3">
        <v>8.1671715140000004E-2</v>
      </c>
      <c r="T22" s="3">
        <v>2.1868095999999997E-5</v>
      </c>
      <c r="U22" s="3">
        <v>8.63935012E-3</v>
      </c>
      <c r="V22" s="3">
        <v>1.0057900479999999</v>
      </c>
      <c r="W22" s="3">
        <v>0.94053437520000005</v>
      </c>
      <c r="X22" s="3">
        <v>5.4044556904999999E-3</v>
      </c>
      <c r="Y22" s="3">
        <v>4.1275539609899999E-2</v>
      </c>
      <c r="Z22" s="3">
        <v>4.7567628066999997E-3</v>
      </c>
      <c r="AA22" s="3">
        <v>4.1859709335000002E-3</v>
      </c>
      <c r="AB22" s="3">
        <v>5.5622729040599998E-2</v>
      </c>
      <c r="AC22" s="3">
        <v>2.8722064199999996E-3</v>
      </c>
      <c r="AD22" s="3">
        <v>7.8754047000000006E-4</v>
      </c>
      <c r="AE22" s="51"/>
      <c r="AF22" s="22">
        <v>2834.7579999999998</v>
      </c>
      <c r="AG22" s="22">
        <v>4632.5910000000003</v>
      </c>
      <c r="AH22" s="22" t="s">
        <v>431</v>
      </c>
      <c r="AI22" s="22" t="s">
        <v>431</v>
      </c>
      <c r="AJ22" s="22" t="s">
        <v>431</v>
      </c>
      <c r="AK22" s="22" t="s">
        <v>432</v>
      </c>
      <c r="AL22" s="40" t="s">
        <v>50</v>
      </c>
    </row>
    <row r="23" spans="1:38" ht="26.25" hidden="1"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collapsed="1" thickBot="1" x14ac:dyDescent="0.3">
      <c r="A24" s="120" t="s">
        <v>54</v>
      </c>
      <c r="B24" s="118" t="s">
        <v>72</v>
      </c>
      <c r="C24" s="119" t="s">
        <v>73</v>
      </c>
      <c r="D24" s="62"/>
      <c r="E24" s="3">
        <v>0.17860448639999998</v>
      </c>
      <c r="F24" s="3">
        <v>4.3194962439999998E-2</v>
      </c>
      <c r="G24" s="3">
        <v>1.7064121830000001E-2</v>
      </c>
      <c r="H24" s="3">
        <v>4.0278199999999997E-3</v>
      </c>
      <c r="I24" s="3">
        <v>2.2004756220000001E-2</v>
      </c>
      <c r="J24" s="3">
        <v>2.2341725820000002E-2</v>
      </c>
      <c r="K24" s="3">
        <v>2.3104367420000001E-2</v>
      </c>
      <c r="L24" s="3">
        <v>8.0179931600000004E-3</v>
      </c>
      <c r="M24" s="3">
        <v>8.6943229799999994E-2</v>
      </c>
      <c r="N24" s="3">
        <v>2.9732038790640041E-3</v>
      </c>
      <c r="O24" s="3">
        <v>3.4227005741000001E-3</v>
      </c>
      <c r="P24" s="3">
        <v>1.5264910000000002E-4</v>
      </c>
      <c r="Q24" s="3">
        <v>4.0489880000000005E-5</v>
      </c>
      <c r="R24" s="3">
        <v>2.573111937E-3</v>
      </c>
      <c r="S24" s="3">
        <v>7.285589074E-4</v>
      </c>
      <c r="T24" s="3">
        <v>2.2162030499999998E-4</v>
      </c>
      <c r="U24" s="3">
        <v>9.6850541999999999E-5</v>
      </c>
      <c r="V24" s="3">
        <v>6.5524642770000002E-2</v>
      </c>
      <c r="W24" s="3">
        <v>3.0453739999999999E-4</v>
      </c>
      <c r="X24" s="3">
        <v>1.7242414403999999E-3</v>
      </c>
      <c r="Y24" s="3">
        <v>6.7599552303199998E-3</v>
      </c>
      <c r="Z24" s="3">
        <v>1.1130303045599999E-3</v>
      </c>
      <c r="AA24" s="3">
        <v>9.3726064279999995E-4</v>
      </c>
      <c r="AB24" s="3">
        <v>1.0534487618079999E-2</v>
      </c>
      <c r="AC24" s="3">
        <v>5.4435505599999994E-4</v>
      </c>
      <c r="AD24" s="3">
        <v>6.5466959999999994E-6</v>
      </c>
      <c r="AE24" s="51"/>
      <c r="AF24" s="22">
        <v>428.69499999999999</v>
      </c>
      <c r="AG24" s="22">
        <v>362.10700000000003</v>
      </c>
      <c r="AH24" s="22" t="s">
        <v>431</v>
      </c>
      <c r="AI24" s="22">
        <v>108.86</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hidden="1"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hidden="1"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hidden="1"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hidden="1"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hidden="1"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hidden="1"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434</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hidden="1"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2.6049371790000005E-2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2203.6547500000001</v>
      </c>
      <c r="AL32" s="40" t="s">
        <v>414</v>
      </c>
    </row>
    <row r="33" spans="1:38" ht="26.25" hidden="1"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2.1288826975000004E-3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hidden="1" customHeight="1" outlineLevel="1" thickBot="1" x14ac:dyDescent="0.3">
      <c r="A34" s="140" t="s">
        <v>71</v>
      </c>
      <c r="B34" s="140" t="s">
        <v>94</v>
      </c>
      <c r="C34" s="141" t="s">
        <v>95</v>
      </c>
      <c r="D34" s="62"/>
      <c r="E34" s="3">
        <v>0.1087894299177677</v>
      </c>
      <c r="F34" s="3">
        <v>9.6540238381225153E-3</v>
      </c>
      <c r="G34" s="3" t="s">
        <v>434</v>
      </c>
      <c r="H34" s="3">
        <v>1.4532939111152174E-5</v>
      </c>
      <c r="I34" s="3">
        <v>2.8443037974683542E-3</v>
      </c>
      <c r="J34" s="3">
        <v>2.9896331885798759E-3</v>
      </c>
      <c r="K34" s="3">
        <v>3.1557239212787582E-3</v>
      </c>
      <c r="L34" s="3" t="s">
        <v>432</v>
      </c>
      <c r="M34" s="3">
        <v>2.2214635498475466E-2</v>
      </c>
      <c r="N34" s="3" t="s">
        <v>432</v>
      </c>
      <c r="O34" s="3">
        <v>2.0761341587360251E-11</v>
      </c>
      <c r="P34" s="3" t="s">
        <v>432</v>
      </c>
      <c r="Q34" s="3" t="s">
        <v>431</v>
      </c>
      <c r="R34" s="3">
        <v>1.0380670793680126E-10</v>
      </c>
      <c r="S34" s="3">
        <v>3.5294280698512421E-9</v>
      </c>
      <c r="T34" s="3">
        <v>1.4532939111152175E-10</v>
      </c>
      <c r="U34" s="3">
        <v>2.0761341587360251E-11</v>
      </c>
      <c r="V34" s="3">
        <v>2.0761341587360249E-9</v>
      </c>
      <c r="W34" s="3" t="s">
        <v>432</v>
      </c>
      <c r="X34" s="3">
        <v>6.2284024762080752E-14</v>
      </c>
      <c r="Y34" s="3">
        <v>1.0380670793680125E-13</v>
      </c>
      <c r="Z34" s="3" t="s">
        <v>432</v>
      </c>
      <c r="AA34" s="3">
        <v>2.0761341587360251E-11</v>
      </c>
      <c r="AB34" s="3">
        <v>1.8701816501894113E-10</v>
      </c>
      <c r="AC34" s="3" t="s">
        <v>431</v>
      </c>
      <c r="AD34" s="3" t="s">
        <v>431</v>
      </c>
      <c r="AE34" s="51"/>
      <c r="AF34" s="22">
        <v>89.88</v>
      </c>
      <c r="AG34" s="22" t="s">
        <v>431</v>
      </c>
      <c r="AH34" s="22" t="s">
        <v>431</v>
      </c>
      <c r="AI34" s="22" t="s">
        <v>431</v>
      </c>
      <c r="AJ34" s="22" t="s">
        <v>431</v>
      </c>
      <c r="AK34" s="22" t="s">
        <v>432</v>
      </c>
      <c r="AL34" s="40" t="s">
        <v>50</v>
      </c>
    </row>
    <row r="35" spans="1:38" s="4" customFormat="1" ht="26.25" hidden="1" customHeight="1" outlineLevel="1" thickBot="1" x14ac:dyDescent="0.3">
      <c r="A35" s="140" t="s">
        <v>96</v>
      </c>
      <c r="B35" s="140" t="s">
        <v>97</v>
      </c>
      <c r="C35" s="141" t="s">
        <v>98</v>
      </c>
      <c r="D35" s="62"/>
      <c r="E35" s="3">
        <v>2.2127635590871293</v>
      </c>
      <c r="F35" s="3">
        <v>5.3633465767347309E-2</v>
      </c>
      <c r="G35" s="3">
        <v>5.5778804398041205E-2</v>
      </c>
      <c r="H35" s="3" t="s">
        <v>432</v>
      </c>
      <c r="I35" s="3">
        <v>3.2793033354892358E-2</v>
      </c>
      <c r="J35" s="3">
        <v>3.2793033354892358E-2</v>
      </c>
      <c r="K35" s="3">
        <v>3.2793033354892358E-2</v>
      </c>
      <c r="L35" s="3">
        <v>1.480283655178786E-3</v>
      </c>
      <c r="M35" s="3">
        <v>0.11768714774092209</v>
      </c>
      <c r="N35" s="3">
        <v>3.9842003141458008E-3</v>
      </c>
      <c r="O35" s="3">
        <v>3.0647694724198464E-4</v>
      </c>
      <c r="P35" s="3">
        <v>9.1943084172595385E-4</v>
      </c>
      <c r="Q35" s="3">
        <v>1.2259077889679385E-3</v>
      </c>
      <c r="R35" s="3">
        <v>1.5323847362099232E-3</v>
      </c>
      <c r="S35" s="3">
        <v>2.6969971357294651E-2</v>
      </c>
      <c r="T35" s="3">
        <v>3.0647694724198465E-2</v>
      </c>
      <c r="U35" s="3">
        <v>3.0647694724198465E-3</v>
      </c>
      <c r="V35" s="3">
        <v>3.6777233669038158E-2</v>
      </c>
      <c r="W35" s="3">
        <v>3.9842003141458006E-6</v>
      </c>
      <c r="X35" s="3">
        <v>2.451815577935877E-6</v>
      </c>
      <c r="Y35" s="3">
        <v>3.0647694724198463E-7</v>
      </c>
      <c r="Z35" s="3" t="s">
        <v>432</v>
      </c>
      <c r="AA35" s="3">
        <v>3.0647694724198465E-8</v>
      </c>
      <c r="AB35" s="3">
        <v>2.8502356093504571E-6</v>
      </c>
      <c r="AC35" s="3" t="s">
        <v>432</v>
      </c>
      <c r="AD35" s="3" t="s">
        <v>432</v>
      </c>
      <c r="AE35" s="51"/>
      <c r="AF35" s="22">
        <v>1326.8</v>
      </c>
      <c r="AG35" s="22" t="s">
        <v>432</v>
      </c>
      <c r="AH35" s="22" t="s">
        <v>432</v>
      </c>
      <c r="AI35" s="22" t="s">
        <v>431</v>
      </c>
      <c r="AJ35" s="22" t="s">
        <v>432</v>
      </c>
      <c r="AK35" s="22" t="s">
        <v>432</v>
      </c>
      <c r="AL35" s="40" t="s">
        <v>50</v>
      </c>
    </row>
    <row r="36" spans="1:38" ht="26.25" hidden="1" customHeight="1" outlineLevel="1" thickBot="1" x14ac:dyDescent="0.3">
      <c r="A36" s="140" t="s">
        <v>96</v>
      </c>
      <c r="B36" s="140" t="s">
        <v>99</v>
      </c>
      <c r="C36" s="141" t="s">
        <v>100</v>
      </c>
      <c r="D36" s="62"/>
      <c r="E36" s="3">
        <v>1.1161297237364869</v>
      </c>
      <c r="F36" s="3">
        <v>0.21654079275616742</v>
      </c>
      <c r="G36" s="3" t="s">
        <v>433</v>
      </c>
      <c r="H36" s="3">
        <v>2.0346114755613045E-4</v>
      </c>
      <c r="I36" s="3">
        <v>0.13370303982260001</v>
      </c>
      <c r="J36" s="3">
        <v>0.13370303982260001</v>
      </c>
      <c r="K36" s="3">
        <v>0.13370303982260001</v>
      </c>
      <c r="L36" s="3" t="s">
        <v>434</v>
      </c>
      <c r="M36" s="3">
        <v>0.57550438880162613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1560.24</v>
      </c>
      <c r="AG36" s="22" t="s">
        <v>431</v>
      </c>
      <c r="AH36" s="22" t="s">
        <v>431</v>
      </c>
      <c r="AI36" s="22" t="s">
        <v>431</v>
      </c>
      <c r="AJ36" s="22" t="s">
        <v>431</v>
      </c>
      <c r="AK36" s="22" t="s">
        <v>432</v>
      </c>
      <c r="AL36" s="40" t="s">
        <v>50</v>
      </c>
    </row>
    <row r="37" spans="1:38" ht="26.25" hidden="1"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collapsed="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0.268565952</v>
      </c>
      <c r="F39" s="3">
        <v>0.307255793</v>
      </c>
      <c r="G39" s="3">
        <v>3.9267424570000001E-2</v>
      </c>
      <c r="H39" s="3">
        <v>3.0421770000000001E-2</v>
      </c>
      <c r="I39" s="3">
        <v>0.13888525937999999</v>
      </c>
      <c r="J39" s="3">
        <v>0.14226578837999998</v>
      </c>
      <c r="K39" s="3">
        <v>0.14802125837999999</v>
      </c>
      <c r="L39" s="3">
        <v>4.0000491480000004E-2</v>
      </c>
      <c r="M39" s="3">
        <v>0.56570812800000003</v>
      </c>
      <c r="N39" s="3">
        <v>2.4662799281E-2</v>
      </c>
      <c r="O39" s="3">
        <v>5.6385812613900001E-2</v>
      </c>
      <c r="P39" s="3">
        <v>7.2785800000000006E-4</v>
      </c>
      <c r="Q39" s="3">
        <v>5.4549349999999993E-4</v>
      </c>
      <c r="R39" s="3">
        <v>2.1987964423000002E-2</v>
      </c>
      <c r="S39" s="3">
        <v>5.8533198846000001E-3</v>
      </c>
      <c r="T39" s="3">
        <v>3.9754349422999997E-2</v>
      </c>
      <c r="U39" s="3">
        <v>5.7900341800000009E-4</v>
      </c>
      <c r="V39" s="3">
        <v>0.42818470083000004</v>
      </c>
      <c r="W39" s="3">
        <v>8.2220999999999998E-5</v>
      </c>
      <c r="X39" s="3">
        <v>8.2226788026999991E-3</v>
      </c>
      <c r="Y39" s="3">
        <v>1.3159929495000002E-2</v>
      </c>
      <c r="Z39" s="3">
        <v>4.1115678760999998E-3</v>
      </c>
      <c r="AA39" s="3">
        <v>3.2892969495000005E-3</v>
      </c>
      <c r="AB39" s="3">
        <v>2.8783473123300003E-2</v>
      </c>
      <c r="AC39" s="3">
        <v>4.1111170192599999E-3</v>
      </c>
      <c r="AD39" s="3">
        <v>4.9372202290000005E-5</v>
      </c>
      <c r="AE39" s="51"/>
      <c r="AF39" s="22">
        <v>2674.2039999999997</v>
      </c>
      <c r="AG39" s="22">
        <v>0</v>
      </c>
      <c r="AH39" s="22" t="s">
        <v>431</v>
      </c>
      <c r="AI39" s="22">
        <v>822.21</v>
      </c>
      <c r="AJ39" s="22" t="s">
        <v>431</v>
      </c>
      <c r="AK39" s="22" t="s">
        <v>432</v>
      </c>
      <c r="AL39" s="40" t="s">
        <v>50</v>
      </c>
    </row>
    <row r="40" spans="1:38" ht="26.25" hidden="1"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hidden="1" customHeight="1" outlineLevel="1" thickBot="1" x14ac:dyDescent="0.3">
      <c r="A41" s="118" t="s">
        <v>104</v>
      </c>
      <c r="B41" s="118" t="s">
        <v>107</v>
      </c>
      <c r="C41" s="119" t="s">
        <v>401</v>
      </c>
      <c r="D41" s="62"/>
      <c r="E41" s="3">
        <v>0.33959835799999999</v>
      </c>
      <c r="F41" s="3">
        <v>1.6037898410000002</v>
      </c>
      <c r="G41" s="3">
        <v>5.8010171889999997E-2</v>
      </c>
      <c r="H41" s="3">
        <v>0.18478281000000002</v>
      </c>
      <c r="I41" s="3">
        <v>0.80264035026000002</v>
      </c>
      <c r="J41" s="3">
        <v>0.81762274026000004</v>
      </c>
      <c r="K41" s="3">
        <v>0.85258165025999999</v>
      </c>
      <c r="L41" s="3">
        <v>0.22392059068000003</v>
      </c>
      <c r="M41" s="3">
        <v>2.9797399429999998</v>
      </c>
      <c r="N41" s="3">
        <v>0.13489199083699999</v>
      </c>
      <c r="O41" s="3">
        <v>6.49278202503E-2</v>
      </c>
      <c r="P41" s="3">
        <v>3.2556295000000001E-3</v>
      </c>
      <c r="Q41" s="3">
        <v>1.4078013999999999E-3</v>
      </c>
      <c r="R41" s="3">
        <v>0.114924649171</v>
      </c>
      <c r="S41" s="3">
        <v>2.99767118342E-2</v>
      </c>
      <c r="T41" s="3">
        <v>1.0047919171000001E-2</v>
      </c>
      <c r="U41" s="3">
        <v>2.7632366859999999E-3</v>
      </c>
      <c r="V41" s="3">
        <v>2.5603446519099999</v>
      </c>
      <c r="W41" s="3">
        <v>4.9941299999999998E-4</v>
      </c>
      <c r="X41" s="3">
        <v>4.9941300000000001E-2</v>
      </c>
      <c r="Y41" s="3">
        <v>7.9906080000000004E-2</v>
      </c>
      <c r="Z41" s="3">
        <v>2.497065E-2</v>
      </c>
      <c r="AA41" s="3">
        <v>1.9976520000000001E-2</v>
      </c>
      <c r="AB41" s="3">
        <v>0.17479455000000002</v>
      </c>
      <c r="AC41" s="3">
        <v>2.497065E-2</v>
      </c>
      <c r="AD41" s="3">
        <v>2.9964779999999995E-4</v>
      </c>
      <c r="AE41" s="51"/>
      <c r="AF41" s="22">
        <v>4589.1670000000004</v>
      </c>
      <c r="AG41" s="22">
        <v>0</v>
      </c>
      <c r="AH41" s="22" t="s">
        <v>431</v>
      </c>
      <c r="AI41" s="22">
        <v>4994.13</v>
      </c>
      <c r="AJ41" s="22" t="s">
        <v>431</v>
      </c>
      <c r="AK41" s="22" t="s">
        <v>432</v>
      </c>
      <c r="AL41" s="40" t="s">
        <v>50</v>
      </c>
    </row>
    <row r="42" spans="1:38" ht="26.25" hidden="1"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hidden="1" customHeight="1" outlineLevel="1" thickBot="1" x14ac:dyDescent="0.3">
      <c r="A43" s="118" t="s">
        <v>104</v>
      </c>
      <c r="B43" s="118" t="s">
        <v>110</v>
      </c>
      <c r="C43" s="119" t="s">
        <v>111</v>
      </c>
      <c r="D43" s="62"/>
      <c r="E43" s="3">
        <v>3.1125059036433433</v>
      </c>
      <c r="F43" s="3">
        <v>0.44442719020424531</v>
      </c>
      <c r="G43" s="3">
        <v>4.564548447216891E-3</v>
      </c>
      <c r="H43" s="3">
        <v>1.6068332243444065E-2</v>
      </c>
      <c r="I43" s="3">
        <v>0.23915015476778445</v>
      </c>
      <c r="J43" s="3">
        <v>0.24039440476778445</v>
      </c>
      <c r="K43" s="3">
        <v>0.24329765476778445</v>
      </c>
      <c r="L43" s="3">
        <v>1.9382498285059013</v>
      </c>
      <c r="M43" s="3">
        <v>1.2724189537862873</v>
      </c>
      <c r="N43" s="3">
        <v>1.1198288520958112E-2</v>
      </c>
      <c r="O43" s="3">
        <v>5.3919066361931426E-3</v>
      </c>
      <c r="P43" s="3">
        <v>2.3264821321363179E-4</v>
      </c>
      <c r="Q43" s="3">
        <v>7.9145551823416513E-5</v>
      </c>
      <c r="R43" s="3">
        <v>9.5392945967370454E-3</v>
      </c>
      <c r="S43" s="3">
        <v>2.4885089193474085E-3</v>
      </c>
      <c r="T43" s="3">
        <v>8.295445967370442E-4</v>
      </c>
      <c r="U43" s="3">
        <v>2.0757397005758158E-4</v>
      </c>
      <c r="V43" s="3">
        <v>0.21235450427831096</v>
      </c>
      <c r="W43" s="3">
        <v>4.1474999999999998E-5</v>
      </c>
      <c r="X43" s="3">
        <v>4.1475000000000001E-3</v>
      </c>
      <c r="Y43" s="3">
        <v>6.6360000000000004E-3</v>
      </c>
      <c r="Z43" s="3">
        <v>2.0737500000000001E-3</v>
      </c>
      <c r="AA43" s="3">
        <v>1.6590000000000001E-3</v>
      </c>
      <c r="AB43" s="3">
        <v>1.4516250000000001E-2</v>
      </c>
      <c r="AC43" s="3">
        <v>2.0737500000000001E-3</v>
      </c>
      <c r="AD43" s="3">
        <v>2.4885E-5</v>
      </c>
      <c r="AE43" s="51"/>
      <c r="AF43" s="22">
        <v>4082.9420000000005</v>
      </c>
      <c r="AG43" s="22">
        <v>0</v>
      </c>
      <c r="AH43" s="22" t="s">
        <v>431</v>
      </c>
      <c r="AI43" s="22">
        <v>414.75</v>
      </c>
      <c r="AJ43" s="22" t="s">
        <v>431</v>
      </c>
      <c r="AK43" s="22" t="s">
        <v>432</v>
      </c>
      <c r="AL43" s="40" t="s">
        <v>50</v>
      </c>
    </row>
    <row r="44" spans="1:38" ht="26.25" hidden="1"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hidden="1"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hidden="1"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collapsed="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6.3928477989270233E-2</v>
      </c>
      <c r="G48" s="3" t="s">
        <v>432</v>
      </c>
      <c r="H48" s="3" t="s">
        <v>432</v>
      </c>
      <c r="I48" s="3">
        <v>8.6190601722248381E-3</v>
      </c>
      <c r="J48" s="3">
        <v>3.9590518928040979E-3</v>
      </c>
      <c r="K48" s="3">
        <v>4.5983366726967998E-4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7.9910597486587798E-2</v>
      </c>
      <c r="AL48" s="40" t="s">
        <v>123</v>
      </c>
    </row>
    <row r="49" spans="1:38" ht="26.25" hidden="1" customHeight="1" outlineLevel="1" thickBot="1" x14ac:dyDescent="0.3">
      <c r="A49" s="121" t="s">
        <v>120</v>
      </c>
      <c r="B49" s="121" t="s">
        <v>124</v>
      </c>
      <c r="C49" s="122" t="s">
        <v>125</v>
      </c>
      <c r="D49" s="62"/>
      <c r="E49" s="3">
        <v>5.0960000000000005E-2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hidden="1"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hidden="1"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hidden="1"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hidden="1" customHeight="1" outlineLevel="1" thickBot="1" x14ac:dyDescent="0.3">
      <c r="A53" s="121" t="s">
        <v>120</v>
      </c>
      <c r="B53" s="121" t="s">
        <v>134</v>
      </c>
      <c r="C53" s="122" t="s">
        <v>135</v>
      </c>
      <c r="D53" s="63"/>
      <c r="E53" s="3" t="s">
        <v>432</v>
      </c>
      <c r="F53" s="3">
        <v>0.45117477943836171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33.780048000000001</v>
      </c>
      <c r="AL53" s="40" t="s">
        <v>136</v>
      </c>
    </row>
    <row r="54" spans="1:38" ht="37.5" hidden="1"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hidden="1"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collapsed="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hidden="1"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hidden="1"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hidden="1"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hidden="1"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hidden="1"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hidden="1"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hidden="1"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hidden="1"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hidden="1"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hidden="1"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hidden="1"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hidden="1"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hidden="1"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hidden="1"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hidden="1" customHeight="1" outlineLevel="1" thickBot="1" x14ac:dyDescent="0.3">
      <c r="A72" s="134" t="s">
        <v>54</v>
      </c>
      <c r="B72" s="134" t="s">
        <v>180</v>
      </c>
      <c r="C72" s="135" t="s">
        <v>181</v>
      </c>
      <c r="D72" s="62"/>
      <c r="E72" s="3">
        <v>5.2727610000000001E-2</v>
      </c>
      <c r="F72" s="3">
        <v>1.8657462E-2</v>
      </c>
      <c r="G72" s="3">
        <v>2.4335819999999998E-2</v>
      </c>
      <c r="H72" s="3" t="s">
        <v>432</v>
      </c>
      <c r="I72" s="3">
        <v>8.5175369999999986E-3</v>
      </c>
      <c r="J72" s="3">
        <v>9.7343280000000004E-3</v>
      </c>
      <c r="K72" s="3">
        <v>1.2167909999999999E-2</v>
      </c>
      <c r="L72" s="3">
        <v>3.0663133199999998E-3</v>
      </c>
      <c r="M72" s="3">
        <v>0.68951490000000004</v>
      </c>
      <c r="N72" s="3">
        <v>1.0545521999999998</v>
      </c>
      <c r="O72" s="3">
        <v>8.1119400000000008E-2</v>
      </c>
      <c r="P72" s="3">
        <v>2.0279850000000002E-2</v>
      </c>
      <c r="Q72" s="3">
        <v>6.0839549999999994E-3</v>
      </c>
      <c r="R72" s="3">
        <v>4.0559700000000004E-2</v>
      </c>
      <c r="S72" s="3">
        <v>8.1119399999999998E-3</v>
      </c>
      <c r="T72" s="3">
        <v>0.28391789999999995</v>
      </c>
      <c r="U72" s="3" t="s">
        <v>432</v>
      </c>
      <c r="V72" s="3">
        <v>1.4601491999999998</v>
      </c>
      <c r="W72" s="3">
        <v>1.216791</v>
      </c>
      <c r="X72" s="3" t="s">
        <v>432</v>
      </c>
      <c r="Y72" s="3" t="s">
        <v>432</v>
      </c>
      <c r="Z72" s="3" t="s">
        <v>432</v>
      </c>
      <c r="AA72" s="3" t="s">
        <v>432</v>
      </c>
      <c r="AB72" s="3">
        <v>1.9468656E-4</v>
      </c>
      <c r="AC72" s="3" t="s">
        <v>432</v>
      </c>
      <c r="AD72" s="3">
        <v>1.0139925E-3</v>
      </c>
      <c r="AE72" s="51"/>
      <c r="AF72" s="22">
        <v>0</v>
      </c>
      <c r="AG72" s="22">
        <v>0</v>
      </c>
      <c r="AH72" s="22">
        <v>0</v>
      </c>
      <c r="AI72" s="22">
        <v>0</v>
      </c>
      <c r="AJ72" s="22">
        <v>0</v>
      </c>
      <c r="AK72" s="22">
        <v>405.59699999999998</v>
      </c>
      <c r="AL72" s="40" t="s">
        <v>182</v>
      </c>
    </row>
    <row r="73" spans="1:38" ht="26.25" hidden="1"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hidden="1"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hidden="1"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hidden="1"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hidden="1"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hidden="1"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hidden="1"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hidden="1"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hidden="1"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hidden="1" customHeight="1" outlineLevel="1" thickBot="1" x14ac:dyDescent="0.3">
      <c r="A82" s="134" t="s">
        <v>209</v>
      </c>
      <c r="B82" s="134" t="s">
        <v>210</v>
      </c>
      <c r="C82" s="137" t="s">
        <v>211</v>
      </c>
      <c r="D82" s="62"/>
      <c r="E82" s="3" t="s">
        <v>432</v>
      </c>
      <c r="F82" s="3">
        <v>3.4349124000000004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2.8624269999999998</v>
      </c>
      <c r="AL82" s="40" t="s">
        <v>220</v>
      </c>
    </row>
    <row r="83" spans="1:38" ht="26.25" hidden="1" customHeight="1" outlineLevel="1" thickBot="1" x14ac:dyDescent="0.3">
      <c r="A83" s="134" t="s">
        <v>54</v>
      </c>
      <c r="B83" s="138" t="s">
        <v>212</v>
      </c>
      <c r="C83" s="137" t="s">
        <v>213</v>
      </c>
      <c r="D83" s="62"/>
      <c r="E83" s="3" t="s">
        <v>432</v>
      </c>
      <c r="F83" s="3">
        <v>1.6732799999999999E-3</v>
      </c>
      <c r="G83" s="3" t="s">
        <v>432</v>
      </c>
      <c r="H83" s="3" t="s">
        <v>432</v>
      </c>
      <c r="I83" s="3">
        <v>1.0458E-2</v>
      </c>
      <c r="J83" s="3">
        <v>0.20916000000000001</v>
      </c>
      <c r="K83" s="3">
        <v>1.5686999999999998</v>
      </c>
      <c r="L83" s="3">
        <v>5.96106E-4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104.58</v>
      </c>
      <c r="AL83" s="40" t="s">
        <v>413</v>
      </c>
    </row>
    <row r="84" spans="1:38" ht="26.25" hidden="1"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hidden="1"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hidden="1"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hidden="1"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hidden="1"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hidden="1"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hidden="1"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hidden="1"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hidden="1"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hidden="1" customHeight="1" outlineLevel="1" thickBot="1" x14ac:dyDescent="0.3">
      <c r="A93" s="134" t="s">
        <v>54</v>
      </c>
      <c r="B93" s="134" t="s">
        <v>233</v>
      </c>
      <c r="C93" s="135" t="s">
        <v>406</v>
      </c>
      <c r="D93" s="67"/>
      <c r="E93" s="3" t="s">
        <v>432</v>
      </c>
      <c r="F93" s="3">
        <v>0.35550542557390491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177.75271278695246</v>
      </c>
      <c r="AL93" s="40" t="s">
        <v>234</v>
      </c>
    </row>
    <row r="94" spans="1:38" ht="26.25" hidden="1"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hidden="1"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hidden="1"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hidden="1"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collapsed="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0.12290618691999992</v>
      </c>
      <c r="F99" s="3">
        <v>2.5462800220000004</v>
      </c>
      <c r="G99" s="3" t="s">
        <v>432</v>
      </c>
      <c r="H99" s="3">
        <v>6.0092461660000005</v>
      </c>
      <c r="I99" s="3">
        <v>0.19934837999999999</v>
      </c>
      <c r="J99" s="3">
        <v>0.19934837999999999</v>
      </c>
      <c r="K99" s="3">
        <v>0.43666787999999995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57.244</v>
      </c>
      <c r="AL99" s="40" t="s">
        <v>246</v>
      </c>
    </row>
    <row r="100" spans="1:38" ht="26.25" hidden="1" customHeight="1" outlineLevel="1" thickBot="1" x14ac:dyDescent="0.3">
      <c r="A100" s="129" t="s">
        <v>244</v>
      </c>
      <c r="B100" s="129" t="s">
        <v>247</v>
      </c>
      <c r="C100" s="130" t="s">
        <v>409</v>
      </c>
      <c r="D100" s="74"/>
      <c r="E100" s="3">
        <v>1.1122381619999996E-2</v>
      </c>
      <c r="F100" s="3">
        <v>0.35725716599999996</v>
      </c>
      <c r="G100" s="3" t="s">
        <v>432</v>
      </c>
      <c r="H100" s="3">
        <v>0.672262374</v>
      </c>
      <c r="I100" s="3">
        <v>2.6779410000000003E-2</v>
      </c>
      <c r="J100" s="3">
        <v>2.6779410000000003E-2</v>
      </c>
      <c r="K100" s="3">
        <v>5.8517969999999989E-2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24.187999999999999</v>
      </c>
      <c r="AL100" s="40" t="s">
        <v>246</v>
      </c>
    </row>
    <row r="101" spans="1:38" ht="26.25" hidden="1" customHeight="1" outlineLevel="1" thickBot="1" x14ac:dyDescent="0.3">
      <c r="A101" s="129" t="s">
        <v>244</v>
      </c>
      <c r="B101" s="129" t="s">
        <v>248</v>
      </c>
      <c r="C101" s="130" t="s">
        <v>249</v>
      </c>
      <c r="D101" s="74"/>
      <c r="E101" s="3">
        <v>2.1099995999999999E-2</v>
      </c>
      <c r="F101" s="3">
        <v>0.29715827699999997</v>
      </c>
      <c r="G101" s="3" t="s">
        <v>432</v>
      </c>
      <c r="H101" s="3">
        <v>0.70333319999999999</v>
      </c>
      <c r="I101" s="3">
        <v>0.10549997999999999</v>
      </c>
      <c r="J101" s="3">
        <v>0.10549997999999999</v>
      </c>
      <c r="K101" s="3">
        <v>0.24616662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182.12700000000001</v>
      </c>
      <c r="AL101" s="40" t="s">
        <v>246</v>
      </c>
    </row>
    <row r="102" spans="1:38" ht="26.25" hidden="1" customHeight="1" outlineLevel="1" thickBot="1" x14ac:dyDescent="0.3">
      <c r="A102" s="129" t="s">
        <v>244</v>
      </c>
      <c r="B102" s="129" t="s">
        <v>250</v>
      </c>
      <c r="C102" s="130" t="s">
        <v>387</v>
      </c>
      <c r="D102" s="74"/>
      <c r="E102" s="3">
        <v>4.4858667999999997E-2</v>
      </c>
      <c r="F102" s="3">
        <v>0.20728749249999998</v>
      </c>
      <c r="G102" s="3" t="s">
        <v>432</v>
      </c>
      <c r="H102" s="3">
        <v>1.4983530499999997</v>
      </c>
      <c r="I102" s="3">
        <v>2.8496285000000003E-2</v>
      </c>
      <c r="J102" s="3">
        <v>2.8496285000000003E-2</v>
      </c>
      <c r="K102" s="3">
        <v>0.15351224499999999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23.088999999999999</v>
      </c>
      <c r="AL102" s="40" t="s">
        <v>246</v>
      </c>
    </row>
    <row r="103" spans="1:38" ht="26.25" hidden="1"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hidden="1" customHeight="1" outlineLevel="1" thickBot="1" x14ac:dyDescent="0.3">
      <c r="A104" s="129" t="s">
        <v>244</v>
      </c>
      <c r="B104" s="129" t="s">
        <v>253</v>
      </c>
      <c r="C104" s="130" t="s">
        <v>254</v>
      </c>
      <c r="D104" s="74"/>
      <c r="E104" s="3">
        <v>1.035438E-2</v>
      </c>
      <c r="F104" s="3">
        <v>0.46767282999999998</v>
      </c>
      <c r="G104" s="3" t="s">
        <v>432</v>
      </c>
      <c r="H104" s="3">
        <v>0.34514600000000001</v>
      </c>
      <c r="I104" s="3">
        <v>5.1771899999999996E-2</v>
      </c>
      <c r="J104" s="3">
        <v>5.1771899999999996E-2</v>
      </c>
      <c r="K104" s="3">
        <v>0.12080109999999999</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28.754000000000001</v>
      </c>
      <c r="AL104" s="40" t="s">
        <v>246</v>
      </c>
    </row>
    <row r="105" spans="1:38" ht="26.25" hidden="1" customHeight="1" outlineLevel="1" thickBot="1" x14ac:dyDescent="0.3">
      <c r="A105" s="129" t="s">
        <v>244</v>
      </c>
      <c r="B105" s="129" t="s">
        <v>255</v>
      </c>
      <c r="C105" s="130" t="s">
        <v>256</v>
      </c>
      <c r="D105" s="74"/>
      <c r="E105" s="3">
        <v>7.9122499999999991E-3</v>
      </c>
      <c r="F105" s="3">
        <v>0.135299475</v>
      </c>
      <c r="G105" s="3" t="s">
        <v>432</v>
      </c>
      <c r="H105" s="3">
        <v>0.22154299999999999</v>
      </c>
      <c r="I105" s="3">
        <v>6.9627799999999991E-3</v>
      </c>
      <c r="J105" s="3">
        <v>6.9627799999999991E-3</v>
      </c>
      <c r="K105" s="3">
        <v>1.5191519999999998E-2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4.008</v>
      </c>
      <c r="AL105" s="40" t="s">
        <v>246</v>
      </c>
    </row>
    <row r="106" spans="1:38" ht="26.25" hidden="1"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hidden="1" customHeight="1" outlineLevel="1" thickBot="1" x14ac:dyDescent="0.3">
      <c r="A107" s="129" t="s">
        <v>244</v>
      </c>
      <c r="B107" s="129" t="s">
        <v>259</v>
      </c>
      <c r="C107" s="130" t="s">
        <v>380</v>
      </c>
      <c r="D107" s="74"/>
      <c r="E107" s="3">
        <v>7.0050834000000006E-2</v>
      </c>
      <c r="F107" s="3">
        <v>0.82559911499999994</v>
      </c>
      <c r="G107" s="3" t="s">
        <v>432</v>
      </c>
      <c r="H107" s="3">
        <v>0.8005809599999999</v>
      </c>
      <c r="I107" s="3">
        <v>0.20014523999999997</v>
      </c>
      <c r="J107" s="3">
        <v>0.20014523999999997</v>
      </c>
      <c r="K107" s="3">
        <v>0.95068988999999993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540.90599999999995</v>
      </c>
      <c r="AL107" s="40" t="s">
        <v>246</v>
      </c>
    </row>
    <row r="108" spans="1:38" ht="26.25" hidden="1" customHeight="1" outlineLevel="1" thickBot="1" x14ac:dyDescent="0.3">
      <c r="A108" s="129" t="s">
        <v>244</v>
      </c>
      <c r="B108" s="129" t="s">
        <v>260</v>
      </c>
      <c r="C108" s="130" t="s">
        <v>381</v>
      </c>
      <c r="D108" s="74"/>
      <c r="E108" s="3">
        <v>5.6331962999999992E-2</v>
      </c>
      <c r="F108" s="3">
        <v>0.22532785199999997</v>
      </c>
      <c r="G108" s="3" t="s">
        <v>432</v>
      </c>
      <c r="H108" s="3">
        <v>0.27122796999999998</v>
      </c>
      <c r="I108" s="3">
        <v>4.1727379999999994E-2</v>
      </c>
      <c r="J108" s="3">
        <v>4.1727379999999994E-2</v>
      </c>
      <c r="K108" s="3">
        <v>8.3454759999999989E-2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79.977000000000004</v>
      </c>
      <c r="AL108" s="40" t="s">
        <v>246</v>
      </c>
    </row>
    <row r="109" spans="1:38" ht="26.25" hidden="1" customHeight="1" outlineLevel="1" thickBot="1" x14ac:dyDescent="0.3">
      <c r="A109" s="129" t="s">
        <v>244</v>
      </c>
      <c r="B109" s="129" t="s">
        <v>261</v>
      </c>
      <c r="C109" s="130" t="s">
        <v>382</v>
      </c>
      <c r="D109" s="74"/>
      <c r="E109" s="3">
        <v>1.0907999999999999E-2</v>
      </c>
      <c r="F109" s="3">
        <v>0.19755599999999998</v>
      </c>
      <c r="G109" s="3" t="s">
        <v>432</v>
      </c>
      <c r="H109" s="3">
        <v>0.22624000000000002</v>
      </c>
      <c r="I109" s="3">
        <v>4.444E-2</v>
      </c>
      <c r="J109" s="3">
        <v>4.444E-2</v>
      </c>
      <c r="K109" s="3">
        <v>4.444E-2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3.6440000000000001</v>
      </c>
      <c r="AL109" s="40" t="s">
        <v>246</v>
      </c>
    </row>
    <row r="110" spans="1:38" ht="26.25" hidden="1"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11.355</v>
      </c>
      <c r="AL110" s="40" t="s">
        <v>246</v>
      </c>
    </row>
    <row r="111" spans="1:38" ht="26.25" hidden="1"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hidden="1" customHeight="1" outlineLevel="1" thickBot="1" x14ac:dyDescent="0.3">
      <c r="A112" s="129" t="s">
        <v>264</v>
      </c>
      <c r="B112" s="129" t="s">
        <v>265</v>
      </c>
      <c r="C112" s="130" t="s">
        <v>266</v>
      </c>
      <c r="D112" s="62"/>
      <c r="E112" s="3">
        <v>0.71548511999999997</v>
      </c>
      <c r="F112" s="3" t="s">
        <v>432</v>
      </c>
      <c r="G112" s="3" t="s">
        <v>432</v>
      </c>
      <c r="H112" s="3">
        <v>2.6830691999999998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38329560</v>
      </c>
      <c r="AL112" s="40" t="s">
        <v>419</v>
      </c>
    </row>
    <row r="113" spans="1:38" ht="26.25" hidden="1" customHeight="1" outlineLevel="1" thickBot="1" x14ac:dyDescent="0.3">
      <c r="A113" s="129" t="s">
        <v>264</v>
      </c>
      <c r="B113" s="131" t="s">
        <v>267</v>
      </c>
      <c r="C113" s="132" t="s">
        <v>268</v>
      </c>
      <c r="D113" s="62"/>
      <c r="E113" s="3" t="s">
        <v>434</v>
      </c>
      <c r="F113" s="3" t="s">
        <v>432</v>
      </c>
      <c r="G113" s="3" t="s">
        <v>432</v>
      </c>
      <c r="H113" s="3">
        <v>5.7098628590000011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hidden="1"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hidden="1"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hidden="1" customHeight="1" outlineLevel="1" thickBot="1" x14ac:dyDescent="0.3">
      <c r="A116" s="129" t="s">
        <v>264</v>
      </c>
      <c r="B116" s="129" t="s">
        <v>272</v>
      </c>
      <c r="C116" s="130" t="s">
        <v>410</v>
      </c>
      <c r="D116" s="62"/>
      <c r="E116" s="3" t="s">
        <v>432</v>
      </c>
      <c r="F116" s="3" t="s">
        <v>432</v>
      </c>
      <c r="G116" s="3" t="s">
        <v>432</v>
      </c>
      <c r="H116" s="3">
        <v>3.8806576999999995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hidden="1"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hidden="1"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hidden="1"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hidden="1"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hidden="1"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hidden="1"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hidden="1"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collapsed="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8.8515226923155679E-2</v>
      </c>
      <c r="G125" s="3" t="s">
        <v>432</v>
      </c>
      <c r="H125" s="3" t="s">
        <v>432</v>
      </c>
      <c r="I125" s="3">
        <v>2.7957864000000006E-6</v>
      </c>
      <c r="J125" s="3">
        <v>1.8553855200000002E-5</v>
      </c>
      <c r="K125" s="3">
        <v>3.9225730400000001E-5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2854191</v>
      </c>
      <c r="AL125" s="40" t="s">
        <v>426</v>
      </c>
    </row>
    <row r="126" spans="1:38" ht="26.25" hidden="1"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hidden="1"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hidden="1"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hidden="1"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hidden="1"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hidden="1" customHeight="1" outlineLevel="1" thickBot="1" x14ac:dyDescent="0.3">
      <c r="A131" s="125" t="s">
        <v>289</v>
      </c>
      <c r="B131" s="125" t="s">
        <v>304</v>
      </c>
      <c r="C131" s="127" t="s">
        <v>305</v>
      </c>
      <c r="D131" s="62"/>
      <c r="E131" s="3">
        <v>5.1999999999999998E-3</v>
      </c>
      <c r="F131" s="3">
        <v>1.4E-3</v>
      </c>
      <c r="G131" s="3">
        <v>6.4000000000000005E-4</v>
      </c>
      <c r="H131" s="3" t="s">
        <v>432</v>
      </c>
      <c r="I131" s="3">
        <v>8.1000000000000021E-6</v>
      </c>
      <c r="J131" s="3">
        <v>2.1599999999999999E-4</v>
      </c>
      <c r="K131" s="3">
        <v>2.9999999999999997E-4</v>
      </c>
      <c r="L131" s="3">
        <v>6.9E-6</v>
      </c>
      <c r="M131" s="3">
        <v>4.0000000000000003E-5</v>
      </c>
      <c r="N131" s="3">
        <v>1.7999999999999998E-4</v>
      </c>
      <c r="O131" s="3">
        <v>5.9999999999999995E-5</v>
      </c>
      <c r="P131" s="3">
        <v>6.6000000000000003E-2</v>
      </c>
      <c r="Q131" s="3">
        <v>4.0000000000000002E-4</v>
      </c>
      <c r="R131" s="3">
        <v>5.9999999999999995E-4</v>
      </c>
      <c r="S131" s="3" t="s">
        <v>432</v>
      </c>
      <c r="T131" s="3">
        <v>8.0000000000000007E-5</v>
      </c>
      <c r="U131" s="3" t="s">
        <v>432</v>
      </c>
      <c r="V131" s="3" t="s">
        <v>432</v>
      </c>
      <c r="W131" s="3">
        <v>6.0000000000000002E-6</v>
      </c>
      <c r="X131" s="3" t="s">
        <v>433</v>
      </c>
      <c r="Y131" s="3" t="s">
        <v>433</v>
      </c>
      <c r="Z131" s="3" t="s">
        <v>433</v>
      </c>
      <c r="AA131" s="3" t="s">
        <v>433</v>
      </c>
      <c r="AB131" s="3">
        <v>6.0000000000000002E-6</v>
      </c>
      <c r="AC131" s="3">
        <v>0.2</v>
      </c>
      <c r="AD131" s="3">
        <v>0.04</v>
      </c>
      <c r="AE131" s="51"/>
      <c r="AF131" s="22" t="s">
        <v>432</v>
      </c>
      <c r="AG131" s="22" t="s">
        <v>432</v>
      </c>
      <c r="AH131" s="22" t="s">
        <v>432</v>
      </c>
      <c r="AI131" s="22" t="s">
        <v>432</v>
      </c>
      <c r="AJ131" s="22" t="s">
        <v>432</v>
      </c>
      <c r="AK131" s="22">
        <v>2</v>
      </c>
      <c r="AL131" s="40" t="s">
        <v>301</v>
      </c>
    </row>
    <row r="132" spans="1:38" ht="26.25" hidden="1"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hidden="1"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hidden="1"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hidden="1" customHeight="1" outlineLevel="1" thickBot="1" x14ac:dyDescent="0.3">
      <c r="A135" s="125" t="s">
        <v>289</v>
      </c>
      <c r="B135" s="125" t="s">
        <v>312</v>
      </c>
      <c r="C135" s="126" t="s">
        <v>313</v>
      </c>
      <c r="D135" s="62"/>
      <c r="E135" s="3">
        <v>5.5459200000000011E-3</v>
      </c>
      <c r="F135" s="3">
        <v>2.1451199999999999E-3</v>
      </c>
      <c r="G135" s="3">
        <v>1.9184000000000001E-4</v>
      </c>
      <c r="H135" s="3" t="s">
        <v>432</v>
      </c>
      <c r="I135" s="3">
        <v>7.3073600000000006E-3</v>
      </c>
      <c r="J135" s="3">
        <v>7.8654399999999996E-3</v>
      </c>
      <c r="K135" s="3">
        <v>8.0921599999999993E-3</v>
      </c>
      <c r="L135" s="3">
        <v>7.3247999999999998E-4</v>
      </c>
      <c r="M135" s="3">
        <v>9.7367519999999999E-2</v>
      </c>
      <c r="N135" s="3">
        <v>8.5455999999999998E-4</v>
      </c>
      <c r="O135" s="3">
        <v>1.7440000000000001E-4</v>
      </c>
      <c r="P135" s="3" t="s">
        <v>432</v>
      </c>
      <c r="Q135" s="3">
        <v>7.1504000000000001E-4</v>
      </c>
      <c r="R135" s="3">
        <v>1.7439999999999999E-5</v>
      </c>
      <c r="S135" s="3">
        <v>3.4880000000000002E-4</v>
      </c>
      <c r="T135" s="3" t="s">
        <v>432</v>
      </c>
      <c r="U135" s="3" t="s">
        <v>432</v>
      </c>
      <c r="V135" s="3" t="s">
        <v>432</v>
      </c>
      <c r="W135" s="3">
        <v>1.7440000000000002E-5</v>
      </c>
      <c r="X135" s="3">
        <v>4.0635200000000002E-3</v>
      </c>
      <c r="Y135" s="3">
        <v>8.0747199999999988E-3</v>
      </c>
      <c r="Z135" s="3">
        <v>4.0635200000000002E-3</v>
      </c>
      <c r="AA135" s="3" t="s">
        <v>432</v>
      </c>
      <c r="AB135" s="3">
        <v>1.6201759999999999E-2</v>
      </c>
      <c r="AC135" s="3" t="s">
        <v>432</v>
      </c>
      <c r="AD135" s="3" t="s">
        <v>432</v>
      </c>
      <c r="AE135" s="51"/>
      <c r="AF135" s="22" t="s">
        <v>432</v>
      </c>
      <c r="AG135" s="22" t="s">
        <v>432</v>
      </c>
      <c r="AH135" s="22" t="s">
        <v>432</v>
      </c>
      <c r="AI135" s="22" t="s">
        <v>432</v>
      </c>
      <c r="AJ135" s="22" t="s">
        <v>432</v>
      </c>
      <c r="AK135" s="22">
        <v>1.744</v>
      </c>
      <c r="AL135" s="40" t="s">
        <v>413</v>
      </c>
    </row>
    <row r="136" spans="1:38" ht="26.25" hidden="1" customHeight="1" outlineLevel="1" thickBot="1" x14ac:dyDescent="0.3">
      <c r="A136" s="125" t="s">
        <v>289</v>
      </c>
      <c r="B136" s="125" t="s">
        <v>314</v>
      </c>
      <c r="C136" s="126" t="s">
        <v>315</v>
      </c>
      <c r="D136" s="62"/>
      <c r="E136" s="3" t="s">
        <v>432</v>
      </c>
      <c r="F136" s="3">
        <v>0.30664265594935114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hidden="1"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hidden="1"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collapsed="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11.558904656324728</v>
      </c>
      <c r="F141" s="16">
        <f t="shared" ref="F141:AD141" si="0">SUM(F14:F140)</f>
        <v>13.245024829259927</v>
      </c>
      <c r="G141" s="16">
        <f t="shared" si="0"/>
        <v>4.5510175699462581</v>
      </c>
      <c r="H141" s="16">
        <f t="shared" si="0"/>
        <v>23.264012005330116</v>
      </c>
      <c r="I141" s="16">
        <f t="shared" si="0"/>
        <v>2.4671305271900601</v>
      </c>
      <c r="J141" s="16">
        <f t="shared" si="0"/>
        <v>3.4255188080118604</v>
      </c>
      <c r="K141" s="16">
        <f t="shared" si="0"/>
        <v>6.316808492994225</v>
      </c>
      <c r="L141" s="16">
        <f t="shared" si="0"/>
        <v>3.0431800076633402</v>
      </c>
      <c r="M141" s="16">
        <f t="shared" si="0"/>
        <v>11.191007739227311</v>
      </c>
      <c r="N141" s="16">
        <f t="shared" si="0"/>
        <v>1.8606833145359032</v>
      </c>
      <c r="O141" s="16">
        <f t="shared" si="0"/>
        <v>0.73859513978014635</v>
      </c>
      <c r="P141" s="16">
        <f t="shared" si="0"/>
        <v>0.12929532749093958</v>
      </c>
      <c r="Q141" s="16">
        <f t="shared" si="0"/>
        <v>2.9742363978791358E-2</v>
      </c>
      <c r="R141" s="16">
        <f>SUM(R14:R140)</f>
        <v>0.26127415933635367</v>
      </c>
      <c r="S141" s="16">
        <f t="shared" si="0"/>
        <v>0.15905381204993016</v>
      </c>
      <c r="T141" s="16">
        <f t="shared" si="0"/>
        <v>0.36840793781661491</v>
      </c>
      <c r="U141" s="16">
        <f t="shared" si="0"/>
        <v>1.5908883349238772E-2</v>
      </c>
      <c r="V141" s="16">
        <f t="shared" si="0"/>
        <v>5.9145444491409833</v>
      </c>
      <c r="W141" s="16">
        <f t="shared" si="0"/>
        <v>2.1596940959003144</v>
      </c>
      <c r="X141" s="16">
        <f t="shared" si="0"/>
        <v>7.7417210926534211E-2</v>
      </c>
      <c r="Y141" s="16">
        <f t="shared" si="0"/>
        <v>0.17481898553531106</v>
      </c>
      <c r="Z141" s="16">
        <f t="shared" si="0"/>
        <v>4.3845768312866004E-2</v>
      </c>
      <c r="AA141" s="16">
        <f t="shared" si="0"/>
        <v>3.2402975319762065E-2</v>
      </c>
      <c r="AB141" s="16">
        <f t="shared" si="0"/>
        <v>0.32868568811595356</v>
      </c>
      <c r="AC141" s="16">
        <f t="shared" si="0"/>
        <v>0.23551407849526002</v>
      </c>
      <c r="AD141" s="16">
        <f t="shared" si="0"/>
        <v>4.2193288668290002E-2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11.558904656324728</v>
      </c>
      <c r="F152" s="11">
        <f t="shared" ref="F152:AD152" si="1">SUM(F$141, F$151, IF(AND(ISNUMBER(SEARCH($B$4,"AT|BE|CH|GB|IE|LT|LU|NL")),SUM(F$143:F$149)&gt;0),SUM(F$143:F$149)-SUM(F$27:F$33),0))</f>
        <v>13.245024829259927</v>
      </c>
      <c r="G152" s="11">
        <f t="shared" si="1"/>
        <v>4.5510175699462581</v>
      </c>
      <c r="H152" s="11">
        <f t="shared" si="1"/>
        <v>23.264012005330116</v>
      </c>
      <c r="I152" s="11">
        <f t="shared" si="1"/>
        <v>2.4671305271900601</v>
      </c>
      <c r="J152" s="11">
        <f t="shared" si="1"/>
        <v>3.4255188080118604</v>
      </c>
      <c r="K152" s="11">
        <f t="shared" si="1"/>
        <v>6.316808492994225</v>
      </c>
      <c r="L152" s="11">
        <f t="shared" si="1"/>
        <v>3.0431800076633402</v>
      </c>
      <c r="M152" s="11">
        <f t="shared" si="1"/>
        <v>11.191007739227311</v>
      </c>
      <c r="N152" s="11">
        <f t="shared" si="1"/>
        <v>1.8606833145359032</v>
      </c>
      <c r="O152" s="11">
        <f t="shared" si="1"/>
        <v>0.73859513978014635</v>
      </c>
      <c r="P152" s="11">
        <f t="shared" si="1"/>
        <v>0.12929532749093958</v>
      </c>
      <c r="Q152" s="11">
        <f t="shared" si="1"/>
        <v>2.9742363978791358E-2</v>
      </c>
      <c r="R152" s="11">
        <f t="shared" si="1"/>
        <v>0.26127415933635367</v>
      </c>
      <c r="S152" s="11">
        <f t="shared" si="1"/>
        <v>0.15905381204993016</v>
      </c>
      <c r="T152" s="11">
        <f t="shared" si="1"/>
        <v>0.36840793781661491</v>
      </c>
      <c r="U152" s="11">
        <f t="shared" si="1"/>
        <v>1.5908883349238772E-2</v>
      </c>
      <c r="V152" s="11">
        <f t="shared" si="1"/>
        <v>5.9145444491409833</v>
      </c>
      <c r="W152" s="11">
        <f t="shared" si="1"/>
        <v>2.1596940959003144</v>
      </c>
      <c r="X152" s="11">
        <f t="shared" si="1"/>
        <v>7.7417210926534211E-2</v>
      </c>
      <c r="Y152" s="11">
        <f t="shared" si="1"/>
        <v>0.17481898553531106</v>
      </c>
      <c r="Z152" s="11">
        <f t="shared" si="1"/>
        <v>4.3845768312866004E-2</v>
      </c>
      <c r="AA152" s="11">
        <f t="shared" si="1"/>
        <v>3.2402975319762065E-2</v>
      </c>
      <c r="AB152" s="11">
        <f t="shared" si="1"/>
        <v>0.32868568811595356</v>
      </c>
      <c r="AC152" s="11">
        <f t="shared" si="1"/>
        <v>0.23551407849526002</v>
      </c>
      <c r="AD152" s="11">
        <f t="shared" si="1"/>
        <v>4.2193288668290002E-2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11.558904656324728</v>
      </c>
      <c r="F154" s="11">
        <f>SUM(F$141, F$153, -1 * IF(OR($B$6=2005,$B$6&gt;=2020),SUM(F$99:F$122),0), IF(AND(ISNUMBER(SEARCH($B$4,"AT|BE|CH|GB|IE|LT|LU|NL")),SUM(F$143:F$149)&gt;0),SUM(F$143:F$149)-SUM(F$27:F$33),0))</f>
        <v>13.245024829259927</v>
      </c>
      <c r="G154" s="11">
        <f>SUM(G$141, G$153, IF(AND(ISNUMBER(SEARCH($B$4,"AT|BE|CH|GB|IE|LT|LU|NL")),SUM(G$143:G$149)&gt;0),SUM(G$143:G$149)-SUM(G$27:G$33),0))</f>
        <v>4.5510175699462581</v>
      </c>
      <c r="H154" s="11">
        <f>SUM(H$141, H$153, IF(AND(ISNUMBER(SEARCH($B$4,"AT|BE|CH|GB|IE|LT|LU|NL")),SUM(H$143:H$149)&gt;0),SUM(H$143:H$149)-SUM(H$27:H$33),0))</f>
        <v>23.264012005330116</v>
      </c>
      <c r="I154" s="11">
        <f t="shared" ref="I154:AD154" si="2">SUM(I$141, I$153, IF(AND(ISNUMBER(SEARCH($B$4,"AT|BE|CH|GB|IE|LT|LU|NL")),SUM(I$143:I$149)&gt;0),SUM(I$143:I$149)-SUM(I$27:I$33),0))</f>
        <v>2.4671305271900601</v>
      </c>
      <c r="J154" s="11">
        <f t="shared" si="2"/>
        <v>3.4255188080118604</v>
      </c>
      <c r="K154" s="11">
        <f t="shared" si="2"/>
        <v>6.316808492994225</v>
      </c>
      <c r="L154" s="11">
        <f t="shared" si="2"/>
        <v>3.0431800076633402</v>
      </c>
      <c r="M154" s="11">
        <f t="shared" si="2"/>
        <v>11.191007739227311</v>
      </c>
      <c r="N154" s="11">
        <f t="shared" si="2"/>
        <v>1.8606833145359032</v>
      </c>
      <c r="O154" s="11">
        <f t="shared" si="2"/>
        <v>0.73859513978014635</v>
      </c>
      <c r="P154" s="11">
        <f t="shared" si="2"/>
        <v>0.12929532749093958</v>
      </c>
      <c r="Q154" s="11">
        <f t="shared" si="2"/>
        <v>2.9742363978791358E-2</v>
      </c>
      <c r="R154" s="11">
        <f t="shared" si="2"/>
        <v>0.26127415933635367</v>
      </c>
      <c r="S154" s="11">
        <f t="shared" si="2"/>
        <v>0.15905381204993016</v>
      </c>
      <c r="T154" s="11">
        <f t="shared" si="2"/>
        <v>0.36840793781661491</v>
      </c>
      <c r="U154" s="11">
        <f t="shared" si="2"/>
        <v>1.5908883349238772E-2</v>
      </c>
      <c r="V154" s="11">
        <f t="shared" si="2"/>
        <v>5.9145444491409833</v>
      </c>
      <c r="W154" s="11">
        <f t="shared" si="2"/>
        <v>2.1596940959003144</v>
      </c>
      <c r="X154" s="11">
        <f t="shared" si="2"/>
        <v>7.7417210926534211E-2</v>
      </c>
      <c r="Y154" s="11">
        <f t="shared" si="2"/>
        <v>0.17481898553531106</v>
      </c>
      <c r="Z154" s="11">
        <f t="shared" si="2"/>
        <v>4.3845768312866004E-2</v>
      </c>
      <c r="AA154" s="11">
        <f t="shared" si="2"/>
        <v>3.2402975319762065E-2</v>
      </c>
      <c r="AB154" s="11">
        <f t="shared" si="2"/>
        <v>0.32868568811595356</v>
      </c>
      <c r="AC154" s="11">
        <f t="shared" si="2"/>
        <v>0.23551407849526002</v>
      </c>
      <c r="AD154" s="11">
        <f t="shared" si="2"/>
        <v>4.2193288668290002E-2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6" tint="0.39997558519241921"/>
  </sheetPr>
  <dimension ref="A1:AL170"/>
  <sheetViews>
    <sheetView tabSelected="1" zoomScale="55" zoomScaleNormal="55" workbookViewId="0">
      <pane xSplit="4" ySplit="13" topLeftCell="E28"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2020</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2020</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t="s">
        <v>431</v>
      </c>
      <c r="AG14" s="22" t="s">
        <v>431</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1.7577882E-2</v>
      </c>
      <c r="F15" s="3">
        <v>7.1985612000000001E-4</v>
      </c>
      <c r="G15" s="3">
        <v>7.8402934000000008E-5</v>
      </c>
      <c r="H15" s="3" t="s">
        <v>432</v>
      </c>
      <c r="I15" s="3">
        <v>2.4832245999999999E-4</v>
      </c>
      <c r="J15" s="3">
        <v>2.4832245999999999E-4</v>
      </c>
      <c r="K15" s="3">
        <v>2.4832245999999999E-4</v>
      </c>
      <c r="L15" s="3">
        <v>4.5691332639999997E-5</v>
      </c>
      <c r="M15" s="3">
        <v>3.3760693999999999E-3</v>
      </c>
      <c r="N15" s="3">
        <v>4.9943505999999998E-4</v>
      </c>
      <c r="O15" s="3">
        <v>0.19865796799999999</v>
      </c>
      <c r="P15" s="3">
        <v>2.3995203999999998E-5</v>
      </c>
      <c r="Q15" s="3">
        <v>9.5701802000000005E-5</v>
      </c>
      <c r="R15" s="3">
        <v>7.6449836000000014E-4</v>
      </c>
      <c r="S15" s="3">
        <v>6.1941108000000006E-4</v>
      </c>
      <c r="T15" s="3">
        <v>1.0044504E-3</v>
      </c>
      <c r="U15" s="3">
        <v>1.1718587999999999E-4</v>
      </c>
      <c r="V15" s="3">
        <v>7.1148569999999996E-3</v>
      </c>
      <c r="W15" s="3" t="s">
        <v>431</v>
      </c>
      <c r="X15" s="3">
        <v>1.8666036600000001E-7</v>
      </c>
      <c r="Y15" s="3">
        <v>3.1807595999999996E-7</v>
      </c>
      <c r="Z15" s="3">
        <v>1.7605783400000001E-7</v>
      </c>
      <c r="AA15" s="3">
        <v>1.7605783400000001E-7</v>
      </c>
      <c r="AB15" s="3">
        <v>8.5685199400000003E-7</v>
      </c>
      <c r="AC15" s="3" t="s">
        <v>432</v>
      </c>
      <c r="AD15" s="3" t="s">
        <v>432</v>
      </c>
      <c r="AE15" s="51"/>
      <c r="AF15" s="22">
        <v>139.50700000000001</v>
      </c>
      <c r="AG15" s="22" t="s">
        <v>431</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0.14119947900000002</v>
      </c>
      <c r="F16" s="3">
        <v>4.1249286000000001E-3</v>
      </c>
      <c r="G16" s="3">
        <v>4.4580959100000005E-4</v>
      </c>
      <c r="H16" s="3" t="s">
        <v>431</v>
      </c>
      <c r="I16" s="3">
        <v>1.4119947900000001E-3</v>
      </c>
      <c r="J16" s="3">
        <v>1.4119947900000001E-3</v>
      </c>
      <c r="K16" s="3">
        <v>1.4119947900000001E-3</v>
      </c>
      <c r="L16" s="3">
        <v>3.9662775000000001E-5</v>
      </c>
      <c r="M16" s="3">
        <v>6.1873928999999994E-2</v>
      </c>
      <c r="N16" s="3">
        <v>2.3797665000000001E-6</v>
      </c>
      <c r="O16" s="3">
        <v>3.9662775000000002E-7</v>
      </c>
      <c r="P16" s="3">
        <v>1.586511E-4</v>
      </c>
      <c r="Q16" s="3">
        <v>1.9038131999999999E-4</v>
      </c>
      <c r="R16" s="3">
        <v>1.20574836E-6</v>
      </c>
      <c r="S16" s="3">
        <v>1.2057483599999999E-7</v>
      </c>
      <c r="T16" s="3">
        <v>8.0912061000000002E-7</v>
      </c>
      <c r="U16" s="3">
        <v>1.7768923199999998E-5</v>
      </c>
      <c r="V16" s="3">
        <v>2.3797665000000001E-6</v>
      </c>
      <c r="W16" s="3">
        <v>7.9325550000000004E-4</v>
      </c>
      <c r="X16" s="3">
        <v>8.8844616000000009E-7</v>
      </c>
      <c r="Y16" s="3">
        <v>1.33266924E-6</v>
      </c>
      <c r="Z16" s="3">
        <v>1.33266924E-6</v>
      </c>
      <c r="AA16" s="3">
        <v>1.33266924E-6</v>
      </c>
      <c r="AB16" s="3">
        <v>4.8864538800000001E-6</v>
      </c>
      <c r="AC16" s="3" t="s">
        <v>432</v>
      </c>
      <c r="AD16" s="3" t="s">
        <v>432</v>
      </c>
      <c r="AE16" s="51"/>
      <c r="AF16" s="22">
        <v>132.471</v>
      </c>
      <c r="AG16" s="22" t="s">
        <v>431</v>
      </c>
      <c r="AH16" s="22">
        <v>1454.04</v>
      </c>
      <c r="AI16" s="22" t="s">
        <v>431</v>
      </c>
      <c r="AJ16" s="22" t="s">
        <v>431</v>
      </c>
      <c r="AK16" s="22" t="s">
        <v>432</v>
      </c>
      <c r="AL16" s="40" t="s">
        <v>50</v>
      </c>
    </row>
    <row r="17" spans="1:38" ht="26.25" customHeight="1" outlineLevel="1" thickBot="1" x14ac:dyDescent="0.3">
      <c r="A17" s="118" t="s">
        <v>54</v>
      </c>
      <c r="B17" s="118" t="s">
        <v>59</v>
      </c>
      <c r="C17" s="119" t="s">
        <v>60</v>
      </c>
      <c r="D17" s="62"/>
      <c r="E17" s="3">
        <v>5.4035316E-2</v>
      </c>
      <c r="F17" s="3">
        <v>2.6332999999999999E-3</v>
      </c>
      <c r="G17" s="3">
        <v>4.9506039999999999E-3</v>
      </c>
      <c r="H17" s="3" t="s">
        <v>431</v>
      </c>
      <c r="I17" s="3">
        <v>2.1066399999999999E-3</v>
      </c>
      <c r="J17" s="3">
        <v>2.1066399999999999E-3</v>
      </c>
      <c r="K17" s="3">
        <v>2.1066399999999999E-3</v>
      </c>
      <c r="L17" s="3">
        <v>1.1797184000000003E-3</v>
      </c>
      <c r="M17" s="3">
        <v>6.9519120000000002E-3</v>
      </c>
      <c r="N17" s="3">
        <v>3.6158400538800639E-6</v>
      </c>
      <c r="O17" s="3">
        <v>6.3199200000000006E-4</v>
      </c>
      <c r="P17" s="3">
        <v>1.263984E-5</v>
      </c>
      <c r="Q17" s="3">
        <v>3.15996E-6</v>
      </c>
      <c r="R17" s="3">
        <v>2.1066400000000002E-5</v>
      </c>
      <c r="S17" s="3">
        <v>2.3173039999999999E-5</v>
      </c>
      <c r="T17" s="3">
        <v>8.4265600000000005E-7</v>
      </c>
      <c r="U17" s="3">
        <v>1.158652E-5</v>
      </c>
      <c r="V17" s="3">
        <v>3.0546280000000002E-3</v>
      </c>
      <c r="W17" s="3">
        <v>8.4187599999999987E-5</v>
      </c>
      <c r="X17" s="3">
        <v>2.001308E-4</v>
      </c>
      <c r="Y17" s="3">
        <v>1.5799799999999999E-3</v>
      </c>
      <c r="Z17" s="3">
        <v>1.7906439999999999E-4</v>
      </c>
      <c r="AA17" s="3">
        <v>1.5799800000000001E-4</v>
      </c>
      <c r="AB17" s="3">
        <v>2.1171732E-3</v>
      </c>
      <c r="AC17" s="3" t="s">
        <v>431</v>
      </c>
      <c r="AD17" s="3" t="s">
        <v>431</v>
      </c>
      <c r="AE17" s="51"/>
      <c r="AF17" s="22">
        <v>105.33199999999999</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6.4550789999999999E-3</v>
      </c>
      <c r="F18" s="3">
        <v>3.1457499999999999E-4</v>
      </c>
      <c r="G18" s="3">
        <v>5.9140099999999997E-4</v>
      </c>
      <c r="H18" s="3" t="s">
        <v>431</v>
      </c>
      <c r="I18" s="3">
        <v>2.5166000000000001E-4</v>
      </c>
      <c r="J18" s="3">
        <v>2.5166000000000001E-4</v>
      </c>
      <c r="K18" s="3">
        <v>2.5166000000000001E-4</v>
      </c>
      <c r="L18" s="3">
        <v>1.4092960000000002E-4</v>
      </c>
      <c r="M18" s="3">
        <v>8.3047800000000005E-4</v>
      </c>
      <c r="N18" s="3">
        <v>1.1274368000000003E-14</v>
      </c>
      <c r="O18" s="3">
        <v>7.5498000000000001E-5</v>
      </c>
      <c r="P18" s="3">
        <v>1.5099600000000001E-6</v>
      </c>
      <c r="Q18" s="3">
        <v>3.7749000000000003E-7</v>
      </c>
      <c r="R18" s="3">
        <v>2.5166000000000002E-6</v>
      </c>
      <c r="S18" s="3">
        <v>2.7682600000000004E-6</v>
      </c>
      <c r="T18" s="3">
        <v>1.0066400000000001E-7</v>
      </c>
      <c r="U18" s="3">
        <v>1.3841300000000002E-6</v>
      </c>
      <c r="V18" s="3">
        <v>3.6490699999999998E-4</v>
      </c>
      <c r="W18" s="3">
        <v>1.7616199999999996E-5</v>
      </c>
      <c r="X18" s="3">
        <v>2.3907700000000002E-5</v>
      </c>
      <c r="Y18" s="3">
        <v>1.8874500000000001E-4</v>
      </c>
      <c r="Z18" s="3">
        <v>2.1391099999999999E-5</v>
      </c>
      <c r="AA18" s="3">
        <v>1.88745E-5</v>
      </c>
      <c r="AB18" s="3">
        <v>2.5291830000000003E-4</v>
      </c>
      <c r="AC18" s="3" t="s">
        <v>431</v>
      </c>
      <c r="AD18" s="3" t="s">
        <v>431</v>
      </c>
      <c r="AE18" s="51"/>
      <c r="AF18" s="22">
        <v>12.583</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0.13722023</v>
      </c>
      <c r="F19" s="3">
        <v>8.3203720000000012E-3</v>
      </c>
      <c r="G19" s="3">
        <v>1.2057309379999999E-2</v>
      </c>
      <c r="H19" s="3" t="s">
        <v>431</v>
      </c>
      <c r="I19" s="3">
        <v>5.1724469200000005E-3</v>
      </c>
      <c r="J19" s="3">
        <v>5.1724469200000005E-3</v>
      </c>
      <c r="K19" s="3">
        <v>5.1724469200000005E-3</v>
      </c>
      <c r="L19" s="3">
        <v>2.8631541600000004E-3</v>
      </c>
      <c r="M19" s="3">
        <v>1.9294513999999999E-2</v>
      </c>
      <c r="N19" s="3">
        <v>1.8518354031752446E-5</v>
      </c>
      <c r="O19" s="3">
        <v>1.5321037926000001E-3</v>
      </c>
      <c r="P19" s="3">
        <v>7.6116119999999996E-5</v>
      </c>
      <c r="Q19" s="3">
        <v>1.6081540000000001E-5</v>
      </c>
      <c r="R19" s="3">
        <v>5.2162381999999998E-5</v>
      </c>
      <c r="S19" s="3">
        <v>5.6393316399999998E-5</v>
      </c>
      <c r="T19" s="3">
        <v>3.1374860000000001E-6</v>
      </c>
      <c r="U19" s="3">
        <v>3.2971591999999999E-5</v>
      </c>
      <c r="V19" s="3">
        <v>7.4662782200000007E-3</v>
      </c>
      <c r="W19" s="3">
        <v>4.9613199999999995E-5</v>
      </c>
      <c r="X19" s="3">
        <v>4.851422E-4</v>
      </c>
      <c r="Y19" s="3">
        <v>3.8300700000000001E-3</v>
      </c>
      <c r="Z19" s="3">
        <v>4.3407459999999999E-4</v>
      </c>
      <c r="AA19" s="3">
        <v>3.8300700000000004E-4</v>
      </c>
      <c r="AB19" s="3">
        <v>5.1322938000000007E-3</v>
      </c>
      <c r="AC19" s="3" t="s">
        <v>431</v>
      </c>
      <c r="AD19" s="3" t="s">
        <v>431</v>
      </c>
      <c r="AE19" s="51"/>
      <c r="AF19" s="22">
        <v>339.55200000000002</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5.2852337999999999E-2</v>
      </c>
      <c r="F20" s="3">
        <v>2.5756500000000001E-3</v>
      </c>
      <c r="G20" s="3">
        <v>4.8422220000000002E-3</v>
      </c>
      <c r="H20" s="3" t="s">
        <v>431</v>
      </c>
      <c r="I20" s="3">
        <v>2.0605200000000001E-3</v>
      </c>
      <c r="J20" s="3">
        <v>2.0605200000000001E-3</v>
      </c>
      <c r="K20" s="3">
        <v>2.0605200000000001E-3</v>
      </c>
      <c r="L20" s="3">
        <v>1.1538912000000003E-3</v>
      </c>
      <c r="M20" s="3">
        <v>6.7997159999999999E-3</v>
      </c>
      <c r="N20" s="3">
        <v>5.3830400320212482E-6</v>
      </c>
      <c r="O20" s="3">
        <v>6.1815600000000002E-4</v>
      </c>
      <c r="P20" s="3">
        <v>1.2363119999999998E-5</v>
      </c>
      <c r="Q20" s="3">
        <v>3.0907799999999996E-6</v>
      </c>
      <c r="R20" s="3">
        <v>2.0605200000000001E-5</v>
      </c>
      <c r="S20" s="3">
        <v>2.266572E-5</v>
      </c>
      <c r="T20" s="3">
        <v>8.2420799999999999E-7</v>
      </c>
      <c r="U20" s="3">
        <v>1.133286E-5</v>
      </c>
      <c r="V20" s="3">
        <v>2.987754E-3</v>
      </c>
      <c r="W20" s="3">
        <v>5.0033199999999994E-5</v>
      </c>
      <c r="X20" s="3">
        <v>1.9574940000000003E-4</v>
      </c>
      <c r="Y20" s="3">
        <v>1.54539E-3</v>
      </c>
      <c r="Z20" s="3">
        <v>1.751442E-4</v>
      </c>
      <c r="AA20" s="3">
        <v>1.5453900000000001E-4</v>
      </c>
      <c r="AB20" s="3">
        <v>2.0708226000000001E-3</v>
      </c>
      <c r="AC20" s="3" t="s">
        <v>431</v>
      </c>
      <c r="AD20" s="3" t="s">
        <v>431</v>
      </c>
      <c r="AE20" s="51"/>
      <c r="AF20" s="22">
        <v>103.026</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0.29842730000000001</v>
      </c>
      <c r="F21" s="3">
        <v>8.790034599999999E-2</v>
      </c>
      <c r="G21" s="3">
        <v>2.6757722339999995E-2</v>
      </c>
      <c r="H21" s="3">
        <v>7.8995000000000003E-3</v>
      </c>
      <c r="I21" s="3">
        <v>4.0514403560000002E-2</v>
      </c>
      <c r="J21" s="3">
        <v>4.1154903559999997E-2</v>
      </c>
      <c r="K21" s="3">
        <v>4.264940356E-2</v>
      </c>
      <c r="L21" s="3">
        <v>1.4128440880000001E-2</v>
      </c>
      <c r="M21" s="3">
        <v>0.169437422</v>
      </c>
      <c r="N21" s="3">
        <v>5.8087933220222418E-3</v>
      </c>
      <c r="O21" s="3">
        <v>5.8509559118000007E-3</v>
      </c>
      <c r="P21" s="3">
        <v>4.4020756000000001E-4</v>
      </c>
      <c r="Q21" s="3">
        <v>1.0393032E-4</v>
      </c>
      <c r="R21" s="3">
        <v>5.0192395259999996E-3</v>
      </c>
      <c r="S21" s="3">
        <v>1.3949986252E-3</v>
      </c>
      <c r="T21" s="3">
        <v>4.3733875800000001E-4</v>
      </c>
      <c r="U21" s="3">
        <v>1.90959756E-4</v>
      </c>
      <c r="V21" s="3">
        <v>0.12452494446000001</v>
      </c>
      <c r="W21" s="3">
        <v>5.6103600000000003E-5</v>
      </c>
      <c r="X21" s="3">
        <v>3.1087576000000004E-3</v>
      </c>
      <c r="Y21" s="3">
        <v>1.110356E-2</v>
      </c>
      <c r="Z21" s="3">
        <v>1.9387568000000001E-3</v>
      </c>
      <c r="AA21" s="3">
        <v>1.6227559999999999E-3</v>
      </c>
      <c r="AB21" s="3">
        <v>1.7773830400000003E-2</v>
      </c>
      <c r="AC21" s="3">
        <v>1.0675000000000001E-3</v>
      </c>
      <c r="AD21" s="3">
        <v>1.2809999999999999E-5</v>
      </c>
      <c r="AE21" s="51"/>
      <c r="AF21" s="22">
        <v>721.14600000000007</v>
      </c>
      <c r="AG21" s="22">
        <v>0</v>
      </c>
      <c r="AH21" s="22">
        <v>271.26</v>
      </c>
      <c r="AI21" s="22">
        <v>213.5</v>
      </c>
      <c r="AJ21" s="22" t="s">
        <v>431</v>
      </c>
      <c r="AK21" s="22" t="s">
        <v>432</v>
      </c>
      <c r="AL21" s="40" t="s">
        <v>50</v>
      </c>
    </row>
    <row r="22" spans="1:38" ht="26.25" customHeight="1" outlineLevel="1" thickBot="1" x14ac:dyDescent="0.3">
      <c r="A22" s="118" t="s">
        <v>54</v>
      </c>
      <c r="B22" s="118" t="s">
        <v>69</v>
      </c>
      <c r="C22" s="119" t="s">
        <v>70</v>
      </c>
      <c r="D22" s="62"/>
      <c r="E22" s="3">
        <v>2.2268890809999999</v>
      </c>
      <c r="F22" s="3">
        <v>0.581645093</v>
      </c>
      <c r="G22" s="3">
        <v>5.4088908189999998</v>
      </c>
      <c r="H22" s="3" t="s">
        <v>431</v>
      </c>
      <c r="I22" s="3">
        <v>4.7113613436893922E-2</v>
      </c>
      <c r="J22" s="3">
        <v>0.73587616</v>
      </c>
      <c r="K22" s="3">
        <v>0.7770841799999999</v>
      </c>
      <c r="L22" s="3">
        <v>2.6383582400000005E-2</v>
      </c>
      <c r="M22" s="3">
        <v>5.6361413420000002</v>
      </c>
      <c r="N22" s="3">
        <v>0.78902127416007184</v>
      </c>
      <c r="O22" s="3">
        <v>2.4730410000000001E-2</v>
      </c>
      <c r="P22" s="3">
        <v>4.678887524E-2</v>
      </c>
      <c r="Q22" s="3">
        <v>2.3618110310000003E-2</v>
      </c>
      <c r="R22" s="3">
        <v>7.9943745400000002E-2</v>
      </c>
      <c r="S22" s="3">
        <v>0.10353829894</v>
      </c>
      <c r="T22" s="3">
        <v>1.8845415999999998E-5</v>
      </c>
      <c r="U22" s="3">
        <v>1.085547247E-2</v>
      </c>
      <c r="V22" s="3">
        <v>1.245686633</v>
      </c>
      <c r="W22" s="3">
        <v>1.1951449299999999</v>
      </c>
      <c r="X22" s="3">
        <v>4.7436384300000006E-3</v>
      </c>
      <c r="Y22" s="3">
        <v>3.5681891053999992E-2</v>
      </c>
      <c r="Z22" s="3">
        <v>4.1441694820000003E-3</v>
      </c>
      <c r="AA22" s="3">
        <v>3.6424224099999999E-3</v>
      </c>
      <c r="AB22" s="3">
        <v>4.8212121375999999E-2</v>
      </c>
      <c r="AC22" s="3">
        <v>3.6498531999999998E-3</v>
      </c>
      <c r="AD22" s="3">
        <v>1.0007662E-3</v>
      </c>
      <c r="AE22" s="51"/>
      <c r="AF22" s="22">
        <v>2447.8290000000002</v>
      </c>
      <c r="AG22" s="22">
        <v>5886.8600000000006</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0.18107225239999999</v>
      </c>
      <c r="F24" s="3">
        <v>4.082557044E-2</v>
      </c>
      <c r="G24" s="3">
        <v>1.7192473649999998E-2</v>
      </c>
      <c r="H24" s="3">
        <v>3.7185E-3</v>
      </c>
      <c r="I24" s="3">
        <v>2.09285741E-2</v>
      </c>
      <c r="J24" s="3">
        <v>2.12404637E-2</v>
      </c>
      <c r="K24" s="3">
        <v>2.19445853E-2</v>
      </c>
      <c r="L24" s="3">
        <v>7.7426678000000011E-3</v>
      </c>
      <c r="M24" s="3">
        <v>8.2513947800000001E-2</v>
      </c>
      <c r="N24" s="3">
        <v>2.7481592450607443E-3</v>
      </c>
      <c r="O24" s="3">
        <v>3.3420654255000002E-3</v>
      </c>
      <c r="P24" s="3">
        <v>1.4903922E-4</v>
      </c>
      <c r="Q24" s="3">
        <v>3.9136299999999993E-5</v>
      </c>
      <c r="R24" s="3">
        <v>2.3817790350000004E-3</v>
      </c>
      <c r="S24" s="3">
        <v>6.7942964700000007E-4</v>
      </c>
      <c r="T24" s="3">
        <v>2.0494999500000001E-4</v>
      </c>
      <c r="U24" s="3">
        <v>9.3239550000000004E-5</v>
      </c>
      <c r="V24" s="3">
        <v>6.1380559350000002E-2</v>
      </c>
      <c r="W24" s="3">
        <v>2.7966059999999998E-4</v>
      </c>
      <c r="X24" s="3">
        <v>1.6495220404E-3</v>
      </c>
      <c r="Y24" s="3">
        <v>6.6963052303200005E-3</v>
      </c>
      <c r="Z24" s="3">
        <v>1.07917610456E-3</v>
      </c>
      <c r="AA24" s="3">
        <v>9.1083164280000004E-4</v>
      </c>
      <c r="AB24" s="3">
        <v>1.0335835018080001E-2</v>
      </c>
      <c r="AC24" s="3">
        <v>5.0255505600000001E-4</v>
      </c>
      <c r="AD24" s="3">
        <v>6.0450959999999998E-6</v>
      </c>
      <c r="AE24" s="51"/>
      <c r="AF24" s="22">
        <v>434.315</v>
      </c>
      <c r="AG24" s="22">
        <v>284.52100000000002</v>
      </c>
      <c r="AH24" s="22" t="s">
        <v>431</v>
      </c>
      <c r="AI24" s="22">
        <v>100.5</v>
      </c>
      <c r="AJ24" s="22" t="s">
        <v>431</v>
      </c>
      <c r="AK24" s="22" t="s">
        <v>432</v>
      </c>
      <c r="AL24" s="40" t="s">
        <v>50</v>
      </c>
    </row>
    <row r="25" spans="1:38" ht="26.25" customHeight="1" thickBot="1" x14ac:dyDescent="0.3">
      <c r="A25" s="140" t="s">
        <v>74</v>
      </c>
      <c r="B25" s="140" t="s">
        <v>75</v>
      </c>
      <c r="C25" s="141" t="s">
        <v>76</v>
      </c>
      <c r="D25" s="62"/>
      <c r="E25" s="3">
        <v>4.0883200000000001E-2</v>
      </c>
      <c r="F25" s="3">
        <v>1.5969999999999999E-3</v>
      </c>
      <c r="G25" s="3">
        <v>3.1939999999999998E-3</v>
      </c>
      <c r="H25" s="3" t="s">
        <v>432</v>
      </c>
      <c r="I25" s="3">
        <v>6.3880000000000002E-4</v>
      </c>
      <c r="J25" s="3">
        <v>6.3880000000000002E-4</v>
      </c>
      <c r="K25" s="3">
        <v>6.3880000000000002E-4</v>
      </c>
      <c r="L25" s="3" t="s">
        <v>432</v>
      </c>
      <c r="M25" s="3">
        <v>3.5134000000000003E-3</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v>137.34200000000001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434</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432</v>
      </c>
      <c r="AI31" s="22" t="s">
        <v>432</v>
      </c>
      <c r="AJ31" s="22" t="s">
        <v>432</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v>2.5113562430000003E-2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432</v>
      </c>
      <c r="AH32" s="22" t="s">
        <v>432</v>
      </c>
      <c r="AI32" s="22" t="s">
        <v>432</v>
      </c>
      <c r="AJ32" s="22" t="s">
        <v>432</v>
      </c>
      <c r="AK32" s="22">
        <v>2140.1244999999999</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v>2.0828303450000003E-3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432</v>
      </c>
      <c r="AH33" s="22" t="s">
        <v>432</v>
      </c>
      <c r="AI33" s="22" t="s">
        <v>432</v>
      </c>
      <c r="AJ33" s="22" t="s">
        <v>432</v>
      </c>
      <c r="AK33" s="22" t="s">
        <v>432</v>
      </c>
      <c r="AL33" s="40" t="s">
        <v>414</v>
      </c>
    </row>
    <row r="34" spans="1:38" ht="26.25" customHeight="1" outlineLevel="1" thickBot="1" x14ac:dyDescent="0.3">
      <c r="A34" s="140" t="s">
        <v>71</v>
      </c>
      <c r="B34" s="140" t="s">
        <v>94</v>
      </c>
      <c r="C34" s="141" t="s">
        <v>95</v>
      </c>
      <c r="D34" s="62"/>
      <c r="E34" s="3">
        <v>0.1087894299177677</v>
      </c>
      <c r="F34" s="3">
        <v>9.6540238381225153E-3</v>
      </c>
      <c r="G34" s="3" t="s">
        <v>434</v>
      </c>
      <c r="H34" s="3">
        <v>1.4532939111152174E-5</v>
      </c>
      <c r="I34" s="3">
        <v>2.8443037974683542E-3</v>
      </c>
      <c r="J34" s="3">
        <v>2.9896331885798759E-3</v>
      </c>
      <c r="K34" s="3">
        <v>3.1557239212787582E-3</v>
      </c>
      <c r="L34" s="3" t="s">
        <v>432</v>
      </c>
      <c r="M34" s="3">
        <v>2.2214635498475466E-2</v>
      </c>
      <c r="N34" s="3" t="s">
        <v>432</v>
      </c>
      <c r="O34" s="3">
        <v>2.0761341587360251E-11</v>
      </c>
      <c r="P34" s="3" t="s">
        <v>432</v>
      </c>
      <c r="Q34" s="3" t="s">
        <v>431</v>
      </c>
      <c r="R34" s="3">
        <v>1.0380670793680126E-10</v>
      </c>
      <c r="S34" s="3">
        <v>3.5294280698512421E-9</v>
      </c>
      <c r="T34" s="3">
        <v>1.4532939111152175E-10</v>
      </c>
      <c r="U34" s="3">
        <v>2.0761341587360251E-11</v>
      </c>
      <c r="V34" s="3">
        <v>2.0761341587360249E-9</v>
      </c>
      <c r="W34" s="3" t="s">
        <v>432</v>
      </c>
      <c r="X34" s="3">
        <v>6.2284024762080752E-14</v>
      </c>
      <c r="Y34" s="3">
        <v>1.0380670793680125E-13</v>
      </c>
      <c r="Z34" s="3" t="s">
        <v>432</v>
      </c>
      <c r="AA34" s="3">
        <v>2.0761341587360251E-11</v>
      </c>
      <c r="AB34" s="3">
        <v>1.8701816501894113E-10</v>
      </c>
      <c r="AC34" s="3" t="s">
        <v>431</v>
      </c>
      <c r="AD34" s="3" t="s">
        <v>431</v>
      </c>
      <c r="AE34" s="51"/>
      <c r="AF34" s="22">
        <v>89.88</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v>2.2127635590871293</v>
      </c>
      <c r="F35" s="3">
        <v>5.3633465767347309E-2</v>
      </c>
      <c r="G35" s="3">
        <v>5.5778804398041205E-2</v>
      </c>
      <c r="H35" s="3" t="s">
        <v>432</v>
      </c>
      <c r="I35" s="3">
        <v>3.2793033354892358E-2</v>
      </c>
      <c r="J35" s="3">
        <v>3.2793033354892358E-2</v>
      </c>
      <c r="K35" s="3">
        <v>3.2793033354892358E-2</v>
      </c>
      <c r="L35" s="3">
        <v>1.480283655178786E-3</v>
      </c>
      <c r="M35" s="3">
        <v>0.11768714774092209</v>
      </c>
      <c r="N35" s="3">
        <v>3.9842003141458008E-3</v>
      </c>
      <c r="O35" s="3">
        <v>3.0647694724198464E-4</v>
      </c>
      <c r="P35" s="3">
        <v>9.1943084172595385E-4</v>
      </c>
      <c r="Q35" s="3">
        <v>1.2259077889679385E-3</v>
      </c>
      <c r="R35" s="3">
        <v>1.5323847362099232E-3</v>
      </c>
      <c r="S35" s="3">
        <v>2.6969971357294651E-2</v>
      </c>
      <c r="T35" s="3">
        <v>3.0647694724198465E-2</v>
      </c>
      <c r="U35" s="3">
        <v>3.0647694724198465E-3</v>
      </c>
      <c r="V35" s="3">
        <v>3.6777233669038158E-2</v>
      </c>
      <c r="W35" s="3">
        <v>3.9842003141458006E-6</v>
      </c>
      <c r="X35" s="3">
        <v>2.451815577935877E-6</v>
      </c>
      <c r="Y35" s="3">
        <v>3.0647694724198463E-7</v>
      </c>
      <c r="Z35" s="3" t="s">
        <v>432</v>
      </c>
      <c r="AA35" s="3">
        <v>3.0647694724198465E-8</v>
      </c>
      <c r="AB35" s="3">
        <v>2.8502356093504571E-6</v>
      </c>
      <c r="AC35" s="3" t="s">
        <v>432</v>
      </c>
      <c r="AD35" s="3" t="s">
        <v>432</v>
      </c>
      <c r="AE35" s="51"/>
      <c r="AF35" s="22">
        <v>1326.8</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1.0364061720410238</v>
      </c>
      <c r="F36" s="3">
        <v>0.20107359327358404</v>
      </c>
      <c r="G36" s="3" t="s">
        <v>433</v>
      </c>
      <c r="H36" s="3">
        <v>1.8892820844497828E-4</v>
      </c>
      <c r="I36" s="3">
        <v>0.1241528226924143</v>
      </c>
      <c r="J36" s="3">
        <v>0.1241528226924143</v>
      </c>
      <c r="K36" s="3">
        <v>0.1241528226924143</v>
      </c>
      <c r="L36" s="3" t="s">
        <v>434</v>
      </c>
      <c r="M36" s="3">
        <v>0.53439693245865283</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1425.96</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0.23756453999999999</v>
      </c>
      <c r="F39" s="3">
        <v>0.26947721899999999</v>
      </c>
      <c r="G39" s="3">
        <v>3.7954826109999999E-2</v>
      </c>
      <c r="H39" s="3">
        <v>2.69508E-2</v>
      </c>
      <c r="I39" s="3">
        <v>0.12354888774</v>
      </c>
      <c r="J39" s="3">
        <v>0.12664798674</v>
      </c>
      <c r="K39" s="3">
        <v>0.13174678673999998</v>
      </c>
      <c r="L39" s="3">
        <v>3.5781045960000001E-2</v>
      </c>
      <c r="M39" s="3">
        <v>0.500087226</v>
      </c>
      <c r="N39" s="3">
        <v>2.2125320963E-2</v>
      </c>
      <c r="O39" s="3">
        <v>5.5165905569699997E-2</v>
      </c>
      <c r="P39" s="3">
        <v>6.3343060000000014E-4</v>
      </c>
      <c r="Q39" s="3">
        <v>4.8577580000000003E-4</v>
      </c>
      <c r="R39" s="3">
        <v>1.9824888228999998E-2</v>
      </c>
      <c r="S39" s="3">
        <v>5.2893706458000001E-3</v>
      </c>
      <c r="T39" s="3">
        <v>3.9561283229000002E-2</v>
      </c>
      <c r="U39" s="3">
        <v>5.0780001400000004E-4</v>
      </c>
      <c r="V39" s="3">
        <v>0.37984815609</v>
      </c>
      <c r="W39" s="3">
        <v>7.2840000000000001E-5</v>
      </c>
      <c r="X39" s="3">
        <v>7.2845788027000001E-3</v>
      </c>
      <c r="Y39" s="3">
        <v>1.1658969495000001E-2</v>
      </c>
      <c r="Z39" s="3">
        <v>3.6425178760999999E-3</v>
      </c>
      <c r="AA39" s="3">
        <v>2.9140569495000003E-3</v>
      </c>
      <c r="AB39" s="3">
        <v>2.5500123123299998E-2</v>
      </c>
      <c r="AC39" s="3">
        <v>3.64206701926E-3</v>
      </c>
      <c r="AD39" s="3">
        <v>4.3743602290000003E-5</v>
      </c>
      <c r="AE39" s="51"/>
      <c r="AF39" s="22">
        <v>2255.2660000000001</v>
      </c>
      <c r="AG39" s="22">
        <v>0</v>
      </c>
      <c r="AH39" s="22" t="s">
        <v>431</v>
      </c>
      <c r="AI39" s="22">
        <v>728.4</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0.35052149799999999</v>
      </c>
      <c r="F41" s="3">
        <v>1.608885871</v>
      </c>
      <c r="G41" s="3">
        <v>5.8171440589999998E-2</v>
      </c>
      <c r="H41" s="3">
        <v>0.18499260000000001</v>
      </c>
      <c r="I41" s="3">
        <v>0.80366268606000002</v>
      </c>
      <c r="J41" s="3">
        <v>0.81866208606000002</v>
      </c>
      <c r="K41" s="3">
        <v>0.85366068606000001</v>
      </c>
      <c r="L41" s="3">
        <v>0.22418051108000003</v>
      </c>
      <c r="M41" s="3">
        <v>2.9872525330000004</v>
      </c>
      <c r="N41" s="3">
        <v>0.13504670454699999</v>
      </c>
      <c r="O41" s="3">
        <v>6.50016630993E-2</v>
      </c>
      <c r="P41" s="3">
        <v>3.2735657000000002E-3</v>
      </c>
      <c r="Q41" s="3">
        <v>1.4236397E-3</v>
      </c>
      <c r="R41" s="3">
        <v>0.11505697810100002</v>
      </c>
      <c r="S41" s="3">
        <v>3.00111156202E-2</v>
      </c>
      <c r="T41" s="3">
        <v>1.0061178100999999E-2</v>
      </c>
      <c r="U41" s="3">
        <v>2.7746330659999996E-3</v>
      </c>
      <c r="V41" s="3">
        <v>2.5633554472099997</v>
      </c>
      <c r="W41" s="3">
        <v>4.9998000000000002E-4</v>
      </c>
      <c r="X41" s="3">
        <v>4.9998000000000001E-2</v>
      </c>
      <c r="Y41" s="3">
        <v>7.9996799999999993E-2</v>
      </c>
      <c r="Z41" s="3">
        <v>2.4999E-2</v>
      </c>
      <c r="AA41" s="3">
        <v>1.9999199999999998E-2</v>
      </c>
      <c r="AB41" s="3">
        <v>0.17499299999999998</v>
      </c>
      <c r="AC41" s="3">
        <v>2.4999E-2</v>
      </c>
      <c r="AD41" s="3">
        <v>2.99988E-4</v>
      </c>
      <c r="AE41" s="51"/>
      <c r="AF41" s="22">
        <v>4736.777</v>
      </c>
      <c r="AG41" s="22">
        <v>0</v>
      </c>
      <c r="AH41" s="22" t="s">
        <v>431</v>
      </c>
      <c r="AI41" s="22">
        <v>4999.8</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v>2.9808900127111562</v>
      </c>
      <c r="F43" s="3">
        <v>0.46224907074726362</v>
      </c>
      <c r="G43" s="3">
        <v>5.7142082699936031E-3</v>
      </c>
      <c r="H43" s="3">
        <v>1.990240632812498E-2</v>
      </c>
      <c r="I43" s="3">
        <v>0.24855151537795256</v>
      </c>
      <c r="J43" s="3">
        <v>0.25010911537795255</v>
      </c>
      <c r="K43" s="3">
        <v>0.25374351537795253</v>
      </c>
      <c r="L43" s="3">
        <v>1.8616988463933646</v>
      </c>
      <c r="M43" s="3">
        <v>1.2881517808593872</v>
      </c>
      <c r="N43" s="3">
        <v>1.4018450180102763E-2</v>
      </c>
      <c r="O43" s="3">
        <v>6.7497510923044202E-3</v>
      </c>
      <c r="P43" s="3">
        <v>2.9124424591694102E-4</v>
      </c>
      <c r="Q43" s="3">
        <v>9.9096995521433153E-5</v>
      </c>
      <c r="R43" s="3">
        <v>1.1941658369417789E-2</v>
      </c>
      <c r="S43" s="3">
        <v>3.1152116738835576E-3</v>
      </c>
      <c r="T43" s="3">
        <v>1.0384583694177864E-3</v>
      </c>
      <c r="U43" s="3">
        <v>2.5986041740243124E-4</v>
      </c>
      <c r="V43" s="3">
        <v>0.26583367766730648</v>
      </c>
      <c r="W43" s="3">
        <v>5.1920000000000004E-5</v>
      </c>
      <c r="X43" s="3">
        <v>5.1920000000000013E-3</v>
      </c>
      <c r="Y43" s="3">
        <v>8.3072000000000007E-3</v>
      </c>
      <c r="Z43" s="3">
        <v>2.5960000000000007E-3</v>
      </c>
      <c r="AA43" s="3">
        <v>2.0768000000000002E-3</v>
      </c>
      <c r="AB43" s="3">
        <v>1.8172000000000004E-2</v>
      </c>
      <c r="AC43" s="3">
        <v>2.5960000000000007E-3</v>
      </c>
      <c r="AD43" s="3">
        <v>3.1152000000000003E-5</v>
      </c>
      <c r="AE43" s="51"/>
      <c r="AF43" s="22">
        <v>3967.2379999999998</v>
      </c>
      <c r="AG43" s="22">
        <v>0</v>
      </c>
      <c r="AH43" s="22" t="s">
        <v>431</v>
      </c>
      <c r="AI43" s="22">
        <v>519.20000000000005</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8.542250312339239E-2</v>
      </c>
      <c r="G48" s="3" t="s">
        <v>432</v>
      </c>
      <c r="H48" s="3" t="s">
        <v>432</v>
      </c>
      <c r="I48" s="159">
        <v>1.1334814453952584E-2</v>
      </c>
      <c r="J48" s="3">
        <v>5.2173058065681727E-3</v>
      </c>
      <c r="K48" s="3">
        <v>6.0715308378020958E-4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0.10677812890424047</v>
      </c>
      <c r="AL48" s="40" t="s">
        <v>123</v>
      </c>
    </row>
    <row r="49" spans="1:38" ht="26.25" customHeight="1" outlineLevel="1" thickBot="1" x14ac:dyDescent="0.3">
      <c r="A49" s="121" t="s">
        <v>120</v>
      </c>
      <c r="B49" s="121" t="s">
        <v>124</v>
      </c>
      <c r="C49" s="122" t="s">
        <v>125</v>
      </c>
      <c r="D49" s="62"/>
      <c r="E49" s="3">
        <v>5.3270000000000005E-2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0.33628622083042081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24.821273000000001</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v>7.6700000000000004E-2</v>
      </c>
      <c r="F72" s="3">
        <v>2.7139999999999997E-2</v>
      </c>
      <c r="G72" s="3">
        <v>3.5400000000000001E-2</v>
      </c>
      <c r="H72" s="3" t="s">
        <v>432</v>
      </c>
      <c r="I72" s="3">
        <v>1.2389999999999998E-2</v>
      </c>
      <c r="J72" s="3">
        <v>1.4160000000000001E-2</v>
      </c>
      <c r="K72" s="3">
        <v>1.77E-2</v>
      </c>
      <c r="L72" s="3">
        <v>4.4603999999999998E-3</v>
      </c>
      <c r="M72" s="3">
        <v>1.0030000000000001</v>
      </c>
      <c r="N72" s="3">
        <v>1.534</v>
      </c>
      <c r="O72" s="3">
        <v>0.11799999999999999</v>
      </c>
      <c r="P72" s="3">
        <v>2.9499999999999998E-2</v>
      </c>
      <c r="Q72" s="3">
        <v>8.8500000000000002E-3</v>
      </c>
      <c r="R72" s="3">
        <v>5.8999999999999997E-2</v>
      </c>
      <c r="S72" s="3">
        <v>1.18E-2</v>
      </c>
      <c r="T72" s="3">
        <v>0.41299999999999998</v>
      </c>
      <c r="U72" s="3" t="s">
        <v>432</v>
      </c>
      <c r="V72" s="3">
        <v>2.1240000000000001</v>
      </c>
      <c r="W72" s="3">
        <v>1.77</v>
      </c>
      <c r="X72" s="3" t="s">
        <v>432</v>
      </c>
      <c r="Y72" s="3" t="s">
        <v>432</v>
      </c>
      <c r="Z72" s="3" t="s">
        <v>432</v>
      </c>
      <c r="AA72" s="3" t="s">
        <v>432</v>
      </c>
      <c r="AB72" s="3">
        <v>2.832E-4</v>
      </c>
      <c r="AC72" s="3" t="s">
        <v>432</v>
      </c>
      <c r="AD72" s="3">
        <v>1.4750000000000002E-3</v>
      </c>
      <c r="AE72" s="51"/>
      <c r="AF72" s="22">
        <v>0</v>
      </c>
      <c r="AG72" s="22">
        <v>0</v>
      </c>
      <c r="AH72" s="22">
        <v>0</v>
      </c>
      <c r="AI72" s="22">
        <v>0</v>
      </c>
      <c r="AJ72" s="22">
        <v>0</v>
      </c>
      <c r="AK72" s="22">
        <v>590</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3.4151460000000005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2.845955</v>
      </c>
      <c r="AL82" s="40" t="s">
        <v>220</v>
      </c>
    </row>
    <row r="83" spans="1:38" ht="26.25" customHeight="1" outlineLevel="1" thickBot="1" x14ac:dyDescent="0.3">
      <c r="A83" s="134" t="s">
        <v>54</v>
      </c>
      <c r="B83" s="138" t="s">
        <v>212</v>
      </c>
      <c r="C83" s="137" t="s">
        <v>213</v>
      </c>
      <c r="D83" s="62"/>
      <c r="E83" s="3" t="s">
        <v>432</v>
      </c>
      <c r="F83" s="3">
        <v>1.20064E-3</v>
      </c>
      <c r="G83" s="3" t="s">
        <v>432</v>
      </c>
      <c r="H83" s="3" t="s">
        <v>432</v>
      </c>
      <c r="I83" s="3">
        <v>7.5039999999999994E-3</v>
      </c>
      <c r="J83" s="3">
        <v>0.15007999999999999</v>
      </c>
      <c r="K83" s="3">
        <v>1.1255999999999999</v>
      </c>
      <c r="L83" s="3">
        <v>4.2772799999999999E-4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75.040000000000006</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0.35449798544996353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177.24899272498175</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0.11029949999999999</v>
      </c>
      <c r="F99" s="3">
        <v>2.3296064999999997</v>
      </c>
      <c r="G99" s="3" t="s">
        <v>432</v>
      </c>
      <c r="H99" s="3">
        <v>5.5149749999999997</v>
      </c>
      <c r="I99" s="3">
        <v>0.18238499999999999</v>
      </c>
      <c r="J99" s="3">
        <v>0.18238499999999999</v>
      </c>
      <c r="K99" s="3">
        <v>0.39950999999999992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54.173000000000002</v>
      </c>
      <c r="AL99" s="40" t="s">
        <v>246</v>
      </c>
    </row>
    <row r="100" spans="1:38" ht="26.25" customHeight="1" outlineLevel="1" thickBot="1" x14ac:dyDescent="0.3">
      <c r="A100" s="129" t="s">
        <v>244</v>
      </c>
      <c r="B100" s="129" t="s">
        <v>247</v>
      </c>
      <c r="C100" s="130" t="s">
        <v>409</v>
      </c>
      <c r="D100" s="74"/>
      <c r="E100" s="3">
        <v>8.0391300000000002E-3</v>
      </c>
      <c r="F100" s="3">
        <v>0.26324496600000002</v>
      </c>
      <c r="G100" s="3" t="s">
        <v>432</v>
      </c>
      <c r="H100" s="3">
        <v>0.49696440000000003</v>
      </c>
      <c r="I100" s="3">
        <v>1.9732409999999999E-2</v>
      </c>
      <c r="J100" s="3">
        <v>1.9732409999999999E-2</v>
      </c>
      <c r="K100" s="3">
        <v>4.311897E-2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23.716000000000001</v>
      </c>
      <c r="AL100" s="40" t="s">
        <v>246</v>
      </c>
    </row>
    <row r="101" spans="1:38" ht="26.25" customHeight="1" outlineLevel="1" thickBot="1" x14ac:dyDescent="0.3">
      <c r="A101" s="129" t="s">
        <v>244</v>
      </c>
      <c r="B101" s="129" t="s">
        <v>248</v>
      </c>
      <c r="C101" s="130" t="s">
        <v>249</v>
      </c>
      <c r="D101" s="74"/>
      <c r="E101" s="3">
        <v>1.8694332000000001E-2</v>
      </c>
      <c r="F101" s="3">
        <v>0.26327850899999999</v>
      </c>
      <c r="G101" s="3" t="s">
        <v>432</v>
      </c>
      <c r="H101" s="3">
        <v>0.62314440000000004</v>
      </c>
      <c r="I101" s="3">
        <v>9.3471659999999998E-2</v>
      </c>
      <c r="J101" s="3">
        <v>9.3471659999999998E-2</v>
      </c>
      <c r="K101" s="3">
        <v>0.21810054000000001</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176.58</v>
      </c>
      <c r="AL101" s="40" t="s">
        <v>246</v>
      </c>
    </row>
    <row r="102" spans="1:38" ht="26.25" customHeight="1" outlineLevel="1" thickBot="1" x14ac:dyDescent="0.3">
      <c r="A102" s="129" t="s">
        <v>244</v>
      </c>
      <c r="B102" s="129" t="s">
        <v>250</v>
      </c>
      <c r="C102" s="130" t="s">
        <v>387</v>
      </c>
      <c r="D102" s="74"/>
      <c r="E102" s="3">
        <v>3.8649843999999996E-2</v>
      </c>
      <c r="F102" s="3">
        <v>0.17859712750000001</v>
      </c>
      <c r="G102" s="3" t="s">
        <v>432</v>
      </c>
      <c r="H102" s="3">
        <v>1.2909681499999999</v>
      </c>
      <c r="I102" s="3">
        <v>2.4552155000000003E-2</v>
      </c>
      <c r="J102" s="3">
        <v>2.4552155000000003E-2</v>
      </c>
      <c r="K102" s="3">
        <v>0.13226483500000003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25.806000000000001</v>
      </c>
      <c r="AL102" s="40" t="s">
        <v>246</v>
      </c>
    </row>
    <row r="103" spans="1:38" ht="26.25" customHeight="1" outlineLevel="1" thickBot="1" x14ac:dyDescent="0.3">
      <c r="A103" s="129" t="s">
        <v>244</v>
      </c>
      <c r="B103" s="129" t="s">
        <v>251</v>
      </c>
      <c r="C103" s="130" t="s">
        <v>252</v>
      </c>
      <c r="D103" s="74"/>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9.2919839999999997E-3</v>
      </c>
      <c r="F104" s="3">
        <v>0.41968794399999998</v>
      </c>
      <c r="G104" s="3" t="s">
        <v>432</v>
      </c>
      <c r="H104" s="3">
        <v>0.30973279999999997</v>
      </c>
      <c r="I104" s="3">
        <v>4.6459919999999995E-2</v>
      </c>
      <c r="J104" s="3">
        <v>4.6459919999999995E-2</v>
      </c>
      <c r="K104" s="3">
        <v>0.10840648</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27.823</v>
      </c>
      <c r="AL104" s="40" t="s">
        <v>246</v>
      </c>
    </row>
    <row r="105" spans="1:38" ht="26.25" customHeight="1" outlineLevel="1" thickBot="1" x14ac:dyDescent="0.3">
      <c r="A105" s="129" t="s">
        <v>244</v>
      </c>
      <c r="B105" s="129" t="s">
        <v>255</v>
      </c>
      <c r="C105" s="130" t="s">
        <v>256</v>
      </c>
      <c r="D105" s="74"/>
      <c r="E105" s="3">
        <v>7.4999999999999997E-3</v>
      </c>
      <c r="F105" s="3">
        <v>0.12825</v>
      </c>
      <c r="G105" s="3" t="s">
        <v>432</v>
      </c>
      <c r="H105" s="3">
        <v>0.21</v>
      </c>
      <c r="I105" s="3">
        <v>6.6E-3</v>
      </c>
      <c r="J105" s="3">
        <v>6.6E-3</v>
      </c>
      <c r="K105" s="3">
        <v>1.44E-2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3.8889999999999998</v>
      </c>
      <c r="AL105" s="40" t="s">
        <v>246</v>
      </c>
    </row>
    <row r="106" spans="1:38" ht="26.25" customHeight="1" outlineLevel="1" thickBot="1" x14ac:dyDescent="0.3">
      <c r="A106" s="129" t="s">
        <v>244</v>
      </c>
      <c r="B106" s="129" t="s">
        <v>257</v>
      </c>
      <c r="C106" s="130" t="s">
        <v>258</v>
      </c>
      <c r="D106" s="74"/>
      <c r="E106" s="3" t="s">
        <v>433</v>
      </c>
      <c r="F106" s="3" t="s">
        <v>433</v>
      </c>
      <c r="G106" s="3" t="s">
        <v>432</v>
      </c>
      <c r="H106" s="3" t="s">
        <v>433</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7.0013999999999993E-2</v>
      </c>
      <c r="F107" s="3">
        <v>0.82516499999999993</v>
      </c>
      <c r="G107" s="3" t="s">
        <v>432</v>
      </c>
      <c r="H107" s="3">
        <v>0.80015999999999998</v>
      </c>
      <c r="I107" s="3">
        <v>0.20004</v>
      </c>
      <c r="J107" s="3">
        <v>0.20004</v>
      </c>
      <c r="K107" s="3">
        <v>0.95018999999999998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536.76499999999999</v>
      </c>
      <c r="AL107" s="40" t="s">
        <v>246</v>
      </c>
    </row>
    <row r="108" spans="1:38" ht="26.25" customHeight="1" outlineLevel="1" thickBot="1" x14ac:dyDescent="0.3">
      <c r="A108" s="129" t="s">
        <v>244</v>
      </c>
      <c r="B108" s="129" t="s">
        <v>260</v>
      </c>
      <c r="C108" s="130" t="s">
        <v>381</v>
      </c>
      <c r="D108" s="74"/>
      <c r="E108" s="3">
        <v>4.7870999999999997E-2</v>
      </c>
      <c r="F108" s="3">
        <v>0.19148399999999999</v>
      </c>
      <c r="G108" s="3" t="s">
        <v>432</v>
      </c>
      <c r="H108" s="3">
        <v>0.23049</v>
      </c>
      <c r="I108" s="3">
        <v>3.5459999999999998E-2</v>
      </c>
      <c r="J108" s="3">
        <v>3.5459999999999998E-2</v>
      </c>
      <c r="K108" s="3">
        <v>7.0919999999999997E-2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50.265000000000001</v>
      </c>
      <c r="AL108" s="40" t="s">
        <v>246</v>
      </c>
    </row>
    <row r="109" spans="1:38" ht="26.25" customHeight="1" outlineLevel="1" thickBot="1" x14ac:dyDescent="0.3">
      <c r="A109" s="129" t="s">
        <v>244</v>
      </c>
      <c r="B109" s="129" t="s">
        <v>261</v>
      </c>
      <c r="C109" s="130" t="s">
        <v>382</v>
      </c>
      <c r="D109" s="74"/>
      <c r="E109" s="3">
        <v>1.1366999999999999E-2</v>
      </c>
      <c r="F109" s="3">
        <v>0.205869</v>
      </c>
      <c r="G109" s="3" t="s">
        <v>432</v>
      </c>
      <c r="H109" s="3">
        <v>0.23576000000000003</v>
      </c>
      <c r="I109" s="3">
        <v>4.6309999999999997E-2</v>
      </c>
      <c r="J109" s="3">
        <v>4.6309999999999997E-2</v>
      </c>
      <c r="K109" s="3">
        <v>4.6309999999999997E-2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3.0259999999999998</v>
      </c>
      <c r="AL109" s="40" t="s">
        <v>246</v>
      </c>
    </row>
    <row r="110" spans="1:38" ht="26.25"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11.571999999999999</v>
      </c>
      <c r="AL110" s="40" t="s">
        <v>246</v>
      </c>
    </row>
    <row r="111" spans="1:38" ht="26.25" customHeight="1" outlineLevel="1" thickBot="1" x14ac:dyDescent="0.3">
      <c r="A111" s="129" t="s">
        <v>244</v>
      </c>
      <c r="B111" s="129" t="s">
        <v>263</v>
      </c>
      <c r="C111" s="130" t="s">
        <v>377</v>
      </c>
      <c r="D111" s="74"/>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0.60813573333333348</v>
      </c>
      <c r="F112" s="3" t="s">
        <v>432</v>
      </c>
      <c r="G112" s="3" t="s">
        <v>432</v>
      </c>
      <c r="H112" s="3">
        <v>2.2805090000000003</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32578700</v>
      </c>
      <c r="AL112" s="40" t="s">
        <v>419</v>
      </c>
    </row>
    <row r="113" spans="1:38" ht="26.25" customHeight="1" outlineLevel="1" thickBot="1" x14ac:dyDescent="0.3">
      <c r="A113" s="129" t="s">
        <v>264</v>
      </c>
      <c r="B113" s="131" t="s">
        <v>267</v>
      </c>
      <c r="C113" s="132" t="s">
        <v>268</v>
      </c>
      <c r="D113" s="62"/>
      <c r="E113" s="3" t="s">
        <v>434</v>
      </c>
      <c r="F113" s="3" t="s">
        <v>432</v>
      </c>
      <c r="G113" s="3" t="s">
        <v>432</v>
      </c>
      <c r="H113" s="3">
        <v>5.2324538000000009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3.4687204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9.2804431941764062E-2</v>
      </c>
      <c r="G125" s="3" t="s">
        <v>432</v>
      </c>
      <c r="H125" s="3" t="s">
        <v>432</v>
      </c>
      <c r="I125" s="3">
        <v>2.7741714000000005E-6</v>
      </c>
      <c r="J125" s="3">
        <v>1.8410410200000003E-5</v>
      </c>
      <c r="K125" s="3">
        <v>3.8922465400000003E-5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2837849</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v>2.5999999999999999E-3</v>
      </c>
      <c r="F131" s="3">
        <v>6.9999999999999999E-4</v>
      </c>
      <c r="G131" s="3">
        <v>3.2000000000000003E-4</v>
      </c>
      <c r="H131" s="3" t="s">
        <v>432</v>
      </c>
      <c r="I131" s="3">
        <v>4.050000000000001E-6</v>
      </c>
      <c r="J131" s="3">
        <v>1.08E-4</v>
      </c>
      <c r="K131" s="3">
        <v>1.4999999999999999E-4</v>
      </c>
      <c r="L131" s="3">
        <v>3.45E-6</v>
      </c>
      <c r="M131" s="3">
        <v>2.0000000000000002E-5</v>
      </c>
      <c r="N131" s="3">
        <v>8.9999999999999992E-5</v>
      </c>
      <c r="O131" s="3">
        <v>2.9999999999999997E-5</v>
      </c>
      <c r="P131" s="3">
        <v>3.3000000000000002E-2</v>
      </c>
      <c r="Q131" s="3">
        <v>2.0000000000000001E-4</v>
      </c>
      <c r="R131" s="3">
        <v>2.9999999999999997E-4</v>
      </c>
      <c r="S131" s="3" t="s">
        <v>432</v>
      </c>
      <c r="T131" s="3">
        <v>4.0000000000000003E-5</v>
      </c>
      <c r="U131" s="3" t="s">
        <v>432</v>
      </c>
      <c r="V131" s="3" t="s">
        <v>432</v>
      </c>
      <c r="W131" s="3">
        <v>3.0000000000000001E-6</v>
      </c>
      <c r="X131" s="3" t="s">
        <v>433</v>
      </c>
      <c r="Y131" s="3" t="s">
        <v>433</v>
      </c>
      <c r="Z131" s="3" t="s">
        <v>433</v>
      </c>
      <c r="AA131" s="3" t="s">
        <v>433</v>
      </c>
      <c r="AB131" s="3">
        <v>3.0000000000000001E-6</v>
      </c>
      <c r="AC131" s="3">
        <v>0.1</v>
      </c>
      <c r="AD131" s="3">
        <v>0.02</v>
      </c>
      <c r="AE131" s="51"/>
      <c r="AF131" s="22" t="s">
        <v>432</v>
      </c>
      <c r="AG131" s="22" t="s">
        <v>432</v>
      </c>
      <c r="AH131" s="22" t="s">
        <v>432</v>
      </c>
      <c r="AI131" s="22" t="s">
        <v>432</v>
      </c>
      <c r="AJ131" s="22" t="s">
        <v>432</v>
      </c>
      <c r="AK131" s="22">
        <v>1</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2.84928E-3</v>
      </c>
      <c r="F135" s="3">
        <v>1.1020799999999999E-3</v>
      </c>
      <c r="G135" s="3">
        <v>9.8560000000000005E-5</v>
      </c>
      <c r="H135" s="3" t="s">
        <v>432</v>
      </c>
      <c r="I135" s="3">
        <v>3.7542400000000003E-3</v>
      </c>
      <c r="J135" s="3">
        <v>4.0409599999999997E-3</v>
      </c>
      <c r="K135" s="3">
        <v>4.1574399999999992E-3</v>
      </c>
      <c r="L135" s="3">
        <v>3.7631999999999997E-4</v>
      </c>
      <c r="M135" s="3">
        <v>5.0023680000000001E-2</v>
      </c>
      <c r="N135" s="3">
        <v>4.3903999999999997E-4</v>
      </c>
      <c r="O135" s="3">
        <v>8.9600000000000009E-5</v>
      </c>
      <c r="P135" s="3" t="s">
        <v>432</v>
      </c>
      <c r="Q135" s="3">
        <v>3.6735999999999995E-4</v>
      </c>
      <c r="R135" s="3">
        <v>8.9600000000000006E-6</v>
      </c>
      <c r="S135" s="3">
        <v>1.7920000000000002E-4</v>
      </c>
      <c r="T135" s="3" t="s">
        <v>432</v>
      </c>
      <c r="U135" s="3" t="s">
        <v>432</v>
      </c>
      <c r="V135" s="3" t="s">
        <v>432</v>
      </c>
      <c r="W135" s="3">
        <v>8.9600000000000006E-6</v>
      </c>
      <c r="X135" s="3">
        <v>2.0876800000000002E-3</v>
      </c>
      <c r="Y135" s="3">
        <v>4.1484800000000004E-3</v>
      </c>
      <c r="Z135" s="3">
        <v>2.0876800000000002E-3</v>
      </c>
      <c r="AA135" s="3" t="s">
        <v>432</v>
      </c>
      <c r="AB135" s="3">
        <v>8.3238400000000008E-3</v>
      </c>
      <c r="AC135" s="3" t="s">
        <v>432</v>
      </c>
      <c r="AD135" s="3" t="s">
        <v>432</v>
      </c>
      <c r="AE135" s="51"/>
      <c r="AF135" s="22" t="s">
        <v>432</v>
      </c>
      <c r="AG135" s="22" t="s">
        <v>432</v>
      </c>
      <c r="AH135" s="22" t="s">
        <v>432</v>
      </c>
      <c r="AI135" s="22" t="s">
        <v>432</v>
      </c>
      <c r="AJ135" s="22" t="s">
        <v>432</v>
      </c>
      <c r="AK135" s="22">
        <v>0.89600000000000002</v>
      </c>
      <c r="AL135" s="40" t="s">
        <v>413</v>
      </c>
    </row>
    <row r="136" spans="1:38" ht="26.25" customHeight="1" outlineLevel="1" thickBot="1" x14ac:dyDescent="0.3">
      <c r="A136" s="125" t="s">
        <v>289</v>
      </c>
      <c r="B136" s="125" t="s">
        <v>314</v>
      </c>
      <c r="C136" s="126" t="s">
        <v>315</v>
      </c>
      <c r="D136" s="62"/>
      <c r="E136" s="3" t="s">
        <v>432</v>
      </c>
      <c r="F136" s="3">
        <v>0.30487806323526706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11.148829172490414</v>
      </c>
      <c r="F141" s="16">
        <f t="shared" ref="F141:AD141" si="0">SUM(F14:F140)</f>
        <v>12.759990905867124</v>
      </c>
      <c r="G141" s="16">
        <f t="shared" si="0"/>
        <v>5.6724386032630338</v>
      </c>
      <c r="H141" s="16">
        <f t="shared" si="0"/>
        <v>20.937545217475684</v>
      </c>
      <c r="I141" s="16">
        <f t="shared" si="0"/>
        <v>2.3956012479149744</v>
      </c>
      <c r="J141" s="16">
        <f t="shared" si="0"/>
        <v>3.4434324100606077</v>
      </c>
      <c r="K141" s="16">
        <f t="shared" si="0"/>
        <v>5.8834954617257189</v>
      </c>
      <c r="L141" s="16">
        <f t="shared" si="0"/>
        <v>2.9580827164111834</v>
      </c>
      <c r="M141" s="16">
        <f t="shared" si="0"/>
        <v>12.493566665757436</v>
      </c>
      <c r="N141" s="16">
        <f t="shared" si="0"/>
        <v>2.5078112747920325</v>
      </c>
      <c r="O141" s="16">
        <f t="shared" si="0"/>
        <v>0.48078294248695769</v>
      </c>
      <c r="P141" s="16">
        <f t="shared" si="0"/>
        <v>0.1152810687516429</v>
      </c>
      <c r="Q141" s="16">
        <f t="shared" si="0"/>
        <v>3.672175010648937E-2</v>
      </c>
      <c r="R141" s="16">
        <f>SUM(R14:R140)</f>
        <v>0.29587168819079446</v>
      </c>
      <c r="S141" s="16">
        <f t="shared" si="0"/>
        <v>0.18370213203004229</v>
      </c>
      <c r="T141" s="16">
        <f t="shared" si="0"/>
        <v>0.49601991327255562</v>
      </c>
      <c r="U141" s="16">
        <f t="shared" si="0"/>
        <v>1.7938964671783623E-2</v>
      </c>
      <c r="V141" s="16">
        <f t="shared" si="0"/>
        <v>6.8223974575089787</v>
      </c>
      <c r="W141" s="16">
        <f t="shared" si="0"/>
        <v>2.9671160841003141</v>
      </c>
      <c r="X141" s="16">
        <f t="shared" si="0"/>
        <v>7.4972633895266219E-2</v>
      </c>
      <c r="Y141" s="16">
        <f t="shared" si="0"/>
        <v>0.16473934800157103</v>
      </c>
      <c r="Z141" s="16">
        <f t="shared" si="0"/>
        <v>4.1298483289734005E-2</v>
      </c>
      <c r="AA141" s="16">
        <f t="shared" si="0"/>
        <v>3.1882024897830069E-2</v>
      </c>
      <c r="AB141" s="16">
        <f t="shared" si="0"/>
        <v>0.31317875154588148</v>
      </c>
      <c r="AC141" s="16">
        <f t="shared" si="0"/>
        <v>0.13645697527526002</v>
      </c>
      <c r="AD141" s="16">
        <f t="shared" si="0"/>
        <v>2.286950489829E-2</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11.148829172490414</v>
      </c>
      <c r="F152" s="11">
        <f t="shared" ref="F152:AD152" si="1">SUM(F$141, F$151, IF(AND(ISNUMBER(SEARCH($B$4,"AT|BE|CH|GB|IE|LT|LU|NL")),SUM(F$143:F$149)&gt;0),SUM(F$143:F$149)-SUM(F$27:F$33),0))</f>
        <v>12.759990905867124</v>
      </c>
      <c r="G152" s="11">
        <f t="shared" si="1"/>
        <v>5.6724386032630338</v>
      </c>
      <c r="H152" s="11">
        <f t="shared" si="1"/>
        <v>20.937545217475684</v>
      </c>
      <c r="I152" s="11">
        <f t="shared" si="1"/>
        <v>2.3956012479149744</v>
      </c>
      <c r="J152" s="11">
        <f t="shared" si="1"/>
        <v>3.4434324100606077</v>
      </c>
      <c r="K152" s="11">
        <f t="shared" si="1"/>
        <v>5.8834954617257189</v>
      </c>
      <c r="L152" s="11">
        <f t="shared" si="1"/>
        <v>2.9580827164111834</v>
      </c>
      <c r="M152" s="11">
        <f t="shared" si="1"/>
        <v>12.493566665757436</v>
      </c>
      <c r="N152" s="11">
        <f t="shared" si="1"/>
        <v>2.5078112747920325</v>
      </c>
      <c r="O152" s="11">
        <f t="shared" si="1"/>
        <v>0.48078294248695769</v>
      </c>
      <c r="P152" s="11">
        <f t="shared" si="1"/>
        <v>0.1152810687516429</v>
      </c>
      <c r="Q152" s="11">
        <f t="shared" si="1"/>
        <v>3.672175010648937E-2</v>
      </c>
      <c r="R152" s="11">
        <f t="shared" si="1"/>
        <v>0.29587168819079446</v>
      </c>
      <c r="S152" s="11">
        <f t="shared" si="1"/>
        <v>0.18370213203004229</v>
      </c>
      <c r="T152" s="11">
        <f t="shared" si="1"/>
        <v>0.49601991327255562</v>
      </c>
      <c r="U152" s="11">
        <f t="shared" si="1"/>
        <v>1.7938964671783623E-2</v>
      </c>
      <c r="V152" s="11">
        <f t="shared" si="1"/>
        <v>6.8223974575089787</v>
      </c>
      <c r="W152" s="11">
        <f t="shared" si="1"/>
        <v>2.9671160841003141</v>
      </c>
      <c r="X152" s="11">
        <f t="shared" si="1"/>
        <v>7.4972633895266219E-2</v>
      </c>
      <c r="Y152" s="11">
        <f t="shared" si="1"/>
        <v>0.16473934800157103</v>
      </c>
      <c r="Z152" s="11">
        <f t="shared" si="1"/>
        <v>4.1298483289734005E-2</v>
      </c>
      <c r="AA152" s="11">
        <f t="shared" si="1"/>
        <v>3.1882024897830069E-2</v>
      </c>
      <c r="AB152" s="11">
        <f t="shared" si="1"/>
        <v>0.31317875154588148</v>
      </c>
      <c r="AC152" s="11">
        <f t="shared" si="1"/>
        <v>0.13645697527526002</v>
      </c>
      <c r="AD152" s="11">
        <f t="shared" si="1"/>
        <v>2.286950489829E-2</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10.21896664915708</v>
      </c>
      <c r="F154" s="11">
        <f>SUM(F$141, F$153, -1 * IF(OR($B$6=2005,$B$6&gt;=2020),SUM(F$99:F$122),0), IF(AND(ISNUMBER(SEARCH($B$4,"AT|BE|CH|GB|IE|LT|LU|NL")),SUM(F$143:F$149)&gt;0),SUM(F$143:F$149)-SUM(F$27:F$33),0))</f>
        <v>7.9548078593671239</v>
      </c>
      <c r="G154" s="11">
        <f>SUM(G$141, G$153, IF(AND(ISNUMBER(SEARCH($B$4,"AT|BE|CH|GB|IE|LT|LU|NL")),SUM(G$143:G$149)&gt;0),SUM(G$143:G$149)-SUM(G$27:G$33),0))</f>
        <v>5.6724386032630338</v>
      </c>
      <c r="H154" s="11">
        <f>SUM(H$141, H$153, IF(AND(ISNUMBER(SEARCH($B$4,"AT|BE|CH|GB|IE|LT|LU|NL")),SUM(H$143:H$149)&gt;0),SUM(H$143:H$149)-SUM(H$27:H$33),0))</f>
        <v>20.937545217475684</v>
      </c>
      <c r="I154" s="11">
        <f t="shared" ref="I154:AD154" si="2">SUM(I$141, I$153, IF(AND(ISNUMBER(SEARCH($B$4,"AT|BE|CH|GB|IE|LT|LU|NL")),SUM(I$143:I$149)&gt;0),SUM(I$143:I$149)-SUM(I$27:I$33),0))</f>
        <v>2.3956012479149744</v>
      </c>
      <c r="J154" s="11">
        <f t="shared" si="2"/>
        <v>3.4434324100606077</v>
      </c>
      <c r="K154" s="11">
        <f t="shared" si="2"/>
        <v>5.8834954617257189</v>
      </c>
      <c r="L154" s="11">
        <f t="shared" si="2"/>
        <v>2.9580827164111834</v>
      </c>
      <c r="M154" s="11">
        <f t="shared" si="2"/>
        <v>12.493566665757436</v>
      </c>
      <c r="N154" s="11">
        <f t="shared" si="2"/>
        <v>2.5078112747920325</v>
      </c>
      <c r="O154" s="11">
        <f t="shared" si="2"/>
        <v>0.48078294248695769</v>
      </c>
      <c r="P154" s="11">
        <f t="shared" si="2"/>
        <v>0.1152810687516429</v>
      </c>
      <c r="Q154" s="11">
        <f t="shared" si="2"/>
        <v>3.672175010648937E-2</v>
      </c>
      <c r="R154" s="11">
        <f t="shared" si="2"/>
        <v>0.29587168819079446</v>
      </c>
      <c r="S154" s="11">
        <f t="shared" si="2"/>
        <v>0.18370213203004229</v>
      </c>
      <c r="T154" s="11">
        <f t="shared" si="2"/>
        <v>0.49601991327255562</v>
      </c>
      <c r="U154" s="11">
        <f t="shared" si="2"/>
        <v>1.7938964671783623E-2</v>
      </c>
      <c r="V154" s="11">
        <f t="shared" si="2"/>
        <v>6.8223974575089787</v>
      </c>
      <c r="W154" s="11">
        <f t="shared" si="2"/>
        <v>2.9671160841003141</v>
      </c>
      <c r="X154" s="11">
        <f t="shared" si="2"/>
        <v>7.4972633895266219E-2</v>
      </c>
      <c r="Y154" s="11">
        <f t="shared" si="2"/>
        <v>0.16473934800157103</v>
      </c>
      <c r="Z154" s="11">
        <f t="shared" si="2"/>
        <v>4.1298483289734005E-2</v>
      </c>
      <c r="AA154" s="11">
        <f t="shared" si="2"/>
        <v>3.1882024897830069E-2</v>
      </c>
      <c r="AB154" s="11">
        <f t="shared" si="2"/>
        <v>0.31317875154588148</v>
      </c>
      <c r="AC154" s="11">
        <f t="shared" si="2"/>
        <v>0.13645697527526002</v>
      </c>
      <c r="AD154" s="11">
        <f t="shared" si="2"/>
        <v>2.286950489829E-2</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7"/>
  </sheetPr>
  <dimension ref="A1:AL170"/>
  <sheetViews>
    <sheetView zoomScale="55" zoomScaleNormal="55" workbookViewId="0">
      <pane xSplit="4" ySplit="13" topLeftCell="E14"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2021</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2021</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v>369.74799999999999</v>
      </c>
      <c r="AG14" s="22">
        <v>10978.320000000002</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1.9275101999999999E-2</v>
      </c>
      <c r="F15" s="3">
        <v>7.8936132000000006E-4</v>
      </c>
      <c r="G15" s="3">
        <v>8.5973074000000014E-5</v>
      </c>
      <c r="H15" s="3" t="s">
        <v>432</v>
      </c>
      <c r="I15" s="3">
        <v>2.7229906000000002E-4</v>
      </c>
      <c r="J15" s="3">
        <v>2.7229906000000002E-4</v>
      </c>
      <c r="K15" s="3">
        <v>2.7229906000000002E-4</v>
      </c>
      <c r="L15" s="3">
        <v>5.0103027040000004E-5</v>
      </c>
      <c r="M15" s="3">
        <v>3.7020434000000001E-3</v>
      </c>
      <c r="N15" s="3">
        <v>5.4765766000000008E-4</v>
      </c>
      <c r="O15" s="3">
        <v>2.1783924799999998E-4</v>
      </c>
      <c r="P15" s="3">
        <v>2.6312043999999998E-5</v>
      </c>
      <c r="Q15" s="3">
        <v>1.0494222200000001E-4</v>
      </c>
      <c r="R15" s="3">
        <v>8.383139600000001E-4</v>
      </c>
      <c r="S15" s="3">
        <v>6.7921788000000003E-4</v>
      </c>
      <c r="T15" s="3">
        <v>1.1014344000000002E-3</v>
      </c>
      <c r="U15" s="3">
        <v>1.2850068E-4</v>
      </c>
      <c r="V15" s="3">
        <v>7.8018269999999999E-3</v>
      </c>
      <c r="W15" s="3" t="s">
        <v>431</v>
      </c>
      <c r="X15" s="3">
        <v>2.0468322600000003E-7</v>
      </c>
      <c r="Y15" s="3">
        <v>3.4878755999999998E-7</v>
      </c>
      <c r="Z15" s="3">
        <v>1.9305697399999999E-7</v>
      </c>
      <c r="AA15" s="3">
        <v>1.9305697399999999E-7</v>
      </c>
      <c r="AB15" s="3">
        <v>9.3958473399999997E-7</v>
      </c>
      <c r="AC15" s="3" t="s">
        <v>432</v>
      </c>
      <c r="AD15" s="3" t="s">
        <v>432</v>
      </c>
      <c r="AE15" s="51"/>
      <c r="AF15" s="22">
        <v>369.74799999999999</v>
      </c>
      <c r="AG15" s="22">
        <v>10978.320000000002</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0.15386889599999998</v>
      </c>
      <c r="F16" s="3">
        <v>4.4950464000000001E-3</v>
      </c>
      <c r="G16" s="3">
        <v>4.8581078400000005E-4</v>
      </c>
      <c r="H16" s="3" t="s">
        <v>431</v>
      </c>
      <c r="I16" s="3">
        <v>1.5386889600000001E-3</v>
      </c>
      <c r="J16" s="3">
        <v>1.5386889600000001E-3</v>
      </c>
      <c r="K16" s="3">
        <v>1.5386889600000001E-3</v>
      </c>
      <c r="L16" s="3">
        <v>4.3221600000000006E-5</v>
      </c>
      <c r="M16" s="3">
        <v>6.7425695999999993E-2</v>
      </c>
      <c r="N16" s="3">
        <v>2.5932960000000001E-6</v>
      </c>
      <c r="O16" s="3">
        <v>4.3221600000000004E-7</v>
      </c>
      <c r="P16" s="3">
        <v>1.7288640000000003E-4</v>
      </c>
      <c r="Q16" s="3">
        <v>2.0746368000000001E-4</v>
      </c>
      <c r="R16" s="3">
        <v>1.31393664E-6</v>
      </c>
      <c r="S16" s="3">
        <v>1.3139366400000002E-7</v>
      </c>
      <c r="T16" s="3">
        <v>8.8172064000000008E-7</v>
      </c>
      <c r="U16" s="3">
        <v>1.9363276800000002E-5</v>
      </c>
      <c r="V16" s="3">
        <v>2.5932960000000001E-6</v>
      </c>
      <c r="W16" s="3">
        <v>8.6443199999999994E-4</v>
      </c>
      <c r="X16" s="3">
        <v>9.6816384000000001E-7</v>
      </c>
      <c r="Y16" s="3">
        <v>1.45224576E-6</v>
      </c>
      <c r="Z16" s="3">
        <v>1.45224576E-6</v>
      </c>
      <c r="AA16" s="3">
        <v>1.45224576E-6</v>
      </c>
      <c r="AB16" s="3">
        <v>5.3249011200000003E-6</v>
      </c>
      <c r="AC16" s="3" t="s">
        <v>432</v>
      </c>
      <c r="AD16" s="3" t="s">
        <v>432</v>
      </c>
      <c r="AE16" s="51"/>
      <c r="AF16" s="22">
        <v>369.74799999999999</v>
      </c>
      <c r="AG16" s="22">
        <v>10978.320000000002</v>
      </c>
      <c r="AH16" s="22" t="s">
        <v>431</v>
      </c>
      <c r="AI16" s="22" t="s">
        <v>431</v>
      </c>
      <c r="AJ16" s="22" t="s">
        <v>431</v>
      </c>
      <c r="AK16" s="22" t="s">
        <v>432</v>
      </c>
      <c r="AL16" s="40" t="s">
        <v>50</v>
      </c>
    </row>
    <row r="17" spans="1:38" ht="26.25" customHeight="1" outlineLevel="1" thickBot="1" x14ac:dyDescent="0.3">
      <c r="A17" s="118" t="s">
        <v>54</v>
      </c>
      <c r="B17" s="118" t="s">
        <v>59</v>
      </c>
      <c r="C17" s="119" t="s">
        <v>60</v>
      </c>
      <c r="D17" s="62"/>
      <c r="E17" s="3">
        <v>4.6765592999999994E-2</v>
      </c>
      <c r="F17" s="3">
        <v>2.2790250000000001E-3</v>
      </c>
      <c r="G17" s="3">
        <v>4.2845670000000004E-3</v>
      </c>
      <c r="H17" s="3" t="s">
        <v>431</v>
      </c>
      <c r="I17" s="3">
        <v>1.82322E-3</v>
      </c>
      <c r="J17" s="3">
        <v>1.82322E-3</v>
      </c>
      <c r="K17" s="3">
        <v>1.82322E-3</v>
      </c>
      <c r="L17" s="3">
        <v>1.0210032000000002E-3</v>
      </c>
      <c r="M17" s="3">
        <v>6.0166260000000006E-3</v>
      </c>
      <c r="N17" s="3">
        <v>2.4821600538800638E-6</v>
      </c>
      <c r="O17" s="3">
        <v>5.4696600000000003E-7</v>
      </c>
      <c r="P17" s="3">
        <v>1.093932E-5</v>
      </c>
      <c r="Q17" s="3">
        <v>2.73483E-6</v>
      </c>
      <c r="R17" s="3">
        <v>1.8232200000000001E-5</v>
      </c>
      <c r="S17" s="3">
        <v>2.0055419999999999E-5</v>
      </c>
      <c r="T17" s="3">
        <v>7.2928800000000004E-7</v>
      </c>
      <c r="U17" s="3">
        <v>1.002771E-5</v>
      </c>
      <c r="V17" s="3">
        <v>2.643669E-3</v>
      </c>
      <c r="W17" s="3">
        <v>8.4187599999999987E-5</v>
      </c>
      <c r="X17" s="3">
        <v>1.7320589999999999E-4</v>
      </c>
      <c r="Y17" s="3">
        <v>1.3674149999999999E-3</v>
      </c>
      <c r="Z17" s="3">
        <v>1.549737E-4</v>
      </c>
      <c r="AA17" s="3">
        <v>1.3674149999999999E-4</v>
      </c>
      <c r="AB17" s="3">
        <v>1.8323361E-3</v>
      </c>
      <c r="AC17" s="3" t="s">
        <v>431</v>
      </c>
      <c r="AD17" s="3" t="s">
        <v>431</v>
      </c>
      <c r="AE17" s="51"/>
      <c r="AF17" s="22">
        <v>91.161000000000001</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6.4550789999999999E-3</v>
      </c>
      <c r="F18" s="3">
        <v>3.1457499999999999E-4</v>
      </c>
      <c r="G18" s="3">
        <v>5.9140099999999997E-4</v>
      </c>
      <c r="H18" s="3" t="s">
        <v>431</v>
      </c>
      <c r="I18" s="3">
        <v>2.5166000000000001E-4</v>
      </c>
      <c r="J18" s="3">
        <v>2.5166000000000001E-4</v>
      </c>
      <c r="K18" s="3">
        <v>2.5166000000000001E-4</v>
      </c>
      <c r="L18" s="3">
        <v>1.4092960000000002E-4</v>
      </c>
      <c r="M18" s="3">
        <v>8.3047800000000005E-4</v>
      </c>
      <c r="N18" s="3">
        <v>1.1274368000000003E-14</v>
      </c>
      <c r="O18" s="3">
        <v>7.5498000000000005E-8</v>
      </c>
      <c r="P18" s="3">
        <v>1.5099600000000001E-6</v>
      </c>
      <c r="Q18" s="3">
        <v>3.7749000000000003E-7</v>
      </c>
      <c r="R18" s="3">
        <v>2.5166000000000002E-6</v>
      </c>
      <c r="S18" s="3">
        <v>2.7682600000000004E-6</v>
      </c>
      <c r="T18" s="3">
        <v>1.0066400000000001E-7</v>
      </c>
      <c r="U18" s="3">
        <v>1.3841300000000002E-6</v>
      </c>
      <c r="V18" s="3">
        <v>3.6490699999999998E-4</v>
      </c>
      <c r="W18" s="3">
        <v>1.7616199999999996E-5</v>
      </c>
      <c r="X18" s="3">
        <v>2.3907700000000002E-5</v>
      </c>
      <c r="Y18" s="3">
        <v>1.8874500000000001E-4</v>
      </c>
      <c r="Z18" s="3">
        <v>2.1391099999999999E-5</v>
      </c>
      <c r="AA18" s="3">
        <v>1.88745E-5</v>
      </c>
      <c r="AB18" s="3">
        <v>2.5291830000000003E-4</v>
      </c>
      <c r="AC18" s="3" t="s">
        <v>431</v>
      </c>
      <c r="AD18" s="3" t="s">
        <v>431</v>
      </c>
      <c r="AE18" s="51"/>
      <c r="AF18" s="22">
        <v>12.583</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0.139449728</v>
      </c>
      <c r="F19" s="3">
        <v>8.4290220000000013E-3</v>
      </c>
      <c r="G19" s="3">
        <v>1.2261571379999999E-2</v>
      </c>
      <c r="H19" s="3" t="s">
        <v>431</v>
      </c>
      <c r="I19" s="3">
        <v>5.2593669200000004E-3</v>
      </c>
      <c r="J19" s="3">
        <v>5.2593669200000004E-3</v>
      </c>
      <c r="K19" s="3">
        <v>5.2593669200000004E-3</v>
      </c>
      <c r="L19" s="3">
        <v>2.9118293600000006E-3</v>
      </c>
      <c r="M19" s="3">
        <v>1.9581349999999997E-2</v>
      </c>
      <c r="N19" s="3">
        <v>1.8866034031752448E-5</v>
      </c>
      <c r="O19" s="3">
        <v>1.6338966000000001E-6</v>
      </c>
      <c r="P19" s="3">
        <v>7.6637639999999996E-5</v>
      </c>
      <c r="Q19" s="3">
        <v>1.6211920000000001E-5</v>
      </c>
      <c r="R19" s="3">
        <v>5.3031582E-5</v>
      </c>
      <c r="S19" s="3">
        <v>5.7349436399999995E-5</v>
      </c>
      <c r="T19" s="3">
        <v>3.1722540000000001E-6</v>
      </c>
      <c r="U19" s="3">
        <v>3.3449652000000001E-5</v>
      </c>
      <c r="V19" s="3">
        <v>7.5923122200000004E-3</v>
      </c>
      <c r="W19" s="3">
        <v>4.9613199999999995E-5</v>
      </c>
      <c r="X19" s="3">
        <v>4.9339960000000004E-4</v>
      </c>
      <c r="Y19" s="3">
        <v>3.8952600000000002E-3</v>
      </c>
      <c r="Z19" s="3">
        <v>4.414628E-4</v>
      </c>
      <c r="AA19" s="3">
        <v>3.8952600000000001E-4</v>
      </c>
      <c r="AB19" s="3">
        <v>5.2196484000000005E-3</v>
      </c>
      <c r="AC19" s="3" t="s">
        <v>431</v>
      </c>
      <c r="AD19" s="3" t="s">
        <v>431</v>
      </c>
      <c r="AE19" s="51"/>
      <c r="AF19" s="22">
        <v>343.89800000000002</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5.7333906000000004E-2</v>
      </c>
      <c r="F20" s="3">
        <v>2.7940499999999997E-3</v>
      </c>
      <c r="G20" s="3">
        <v>5.2528139999999997E-3</v>
      </c>
      <c r="H20" s="3" t="s">
        <v>431</v>
      </c>
      <c r="I20" s="3">
        <v>2.2352400000000003E-3</v>
      </c>
      <c r="J20" s="3">
        <v>2.2352400000000003E-3</v>
      </c>
      <c r="K20" s="3">
        <v>2.2352400000000003E-3</v>
      </c>
      <c r="L20" s="3">
        <v>1.2517344000000001E-3</v>
      </c>
      <c r="M20" s="3">
        <v>7.3762920000000004E-3</v>
      </c>
      <c r="N20" s="3">
        <v>6.0819200320212478E-6</v>
      </c>
      <c r="O20" s="3">
        <v>6.7057200000000003E-4</v>
      </c>
      <c r="P20" s="3">
        <v>1.3411439999999998E-5</v>
      </c>
      <c r="Q20" s="3">
        <v>3.3528599999999994E-6</v>
      </c>
      <c r="R20" s="3">
        <v>2.23524E-5</v>
      </c>
      <c r="S20" s="3">
        <v>2.4587639999999998E-5</v>
      </c>
      <c r="T20" s="3">
        <v>8.9409600000000004E-7</v>
      </c>
      <c r="U20" s="3">
        <v>1.2293819999999999E-5</v>
      </c>
      <c r="V20" s="3">
        <v>3.241098E-3</v>
      </c>
      <c r="W20" s="3">
        <v>5.0033199999999994E-5</v>
      </c>
      <c r="X20" s="3">
        <v>2.1234779999999999E-4</v>
      </c>
      <c r="Y20" s="3">
        <v>1.67643E-3</v>
      </c>
      <c r="Z20" s="3">
        <v>1.8999540000000001E-4</v>
      </c>
      <c r="AA20" s="3">
        <v>1.6764300000000001E-4</v>
      </c>
      <c r="AB20" s="3">
        <v>2.2464161999999998E-3</v>
      </c>
      <c r="AC20" s="3" t="s">
        <v>431</v>
      </c>
      <c r="AD20" s="3" t="s">
        <v>431</v>
      </c>
      <c r="AE20" s="51"/>
      <c r="AF20" s="22">
        <v>111.762</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0.32550322899999995</v>
      </c>
      <c r="F21" s="3">
        <v>9.0146374000000001E-2</v>
      </c>
      <c r="G21" s="3">
        <v>2.8949635710000001E-2</v>
      </c>
      <c r="H21" s="3">
        <v>7.9006100000000006E-3</v>
      </c>
      <c r="I21" s="3">
        <v>4.1474606140000002E-2</v>
      </c>
      <c r="J21" s="3">
        <v>4.2115196139999998E-2</v>
      </c>
      <c r="K21" s="3">
        <v>4.3609906140000002E-2</v>
      </c>
      <c r="L21" s="3">
        <v>1.4646205320000001E-2</v>
      </c>
      <c r="M21" s="3">
        <v>0.17385957099999999</v>
      </c>
      <c r="N21" s="3">
        <v>5.8138001430222425E-3</v>
      </c>
      <c r="O21" s="3">
        <v>2.7797152457000002E-3</v>
      </c>
      <c r="P21" s="3">
        <v>4.7128690000000005E-4</v>
      </c>
      <c r="Q21" s="3">
        <v>1.1004576999999999E-4</v>
      </c>
      <c r="R21" s="3">
        <v>5.0297355690000004E-3</v>
      </c>
      <c r="S21" s="3">
        <v>1.4054117338E-3</v>
      </c>
      <c r="T21" s="3">
        <v>4.3838144099999998E-4</v>
      </c>
      <c r="U21" s="3">
        <v>1.98773844E-4</v>
      </c>
      <c r="V21" s="3">
        <v>0.12590753649</v>
      </c>
      <c r="W21" s="3">
        <v>5.6106599999999996E-5</v>
      </c>
      <c r="X21" s="3">
        <v>3.1963720999999999E-3</v>
      </c>
      <c r="Y21" s="3">
        <v>1.1793364999999998E-2</v>
      </c>
      <c r="Z21" s="3">
        <v>2.0170303000000001E-3</v>
      </c>
      <c r="AA21" s="3">
        <v>1.6918084999999999E-3</v>
      </c>
      <c r="AB21" s="3">
        <v>1.86985759E-2</v>
      </c>
      <c r="AC21" s="3">
        <v>1.0676500000000001E-3</v>
      </c>
      <c r="AD21" s="3">
        <v>1.28118E-5</v>
      </c>
      <c r="AE21" s="51"/>
      <c r="AF21" s="22">
        <v>814.41200000000003</v>
      </c>
      <c r="AG21" s="22">
        <v>0</v>
      </c>
      <c r="AH21" s="22">
        <v>271.26</v>
      </c>
      <c r="AI21" s="22">
        <v>213.53</v>
      </c>
      <c r="AJ21" s="22" t="s">
        <v>431</v>
      </c>
      <c r="AK21" s="22" t="s">
        <v>432</v>
      </c>
      <c r="AL21" s="40" t="s">
        <v>50</v>
      </c>
    </row>
    <row r="22" spans="1:38" ht="26.25" customHeight="1" outlineLevel="1" thickBot="1" x14ac:dyDescent="0.3">
      <c r="A22" s="118" t="s">
        <v>54</v>
      </c>
      <c r="B22" s="118" t="s">
        <v>69</v>
      </c>
      <c r="C22" s="119" t="s">
        <v>70</v>
      </c>
      <c r="D22" s="62"/>
      <c r="E22" s="3">
        <v>2.2972564110000002</v>
      </c>
      <c r="F22" s="3">
        <v>0.84215921920000003</v>
      </c>
      <c r="G22" s="3">
        <v>8.2435561760000002</v>
      </c>
      <c r="H22" s="3" t="s">
        <v>431</v>
      </c>
      <c r="I22" s="3">
        <v>2.8282298720535198E-2</v>
      </c>
      <c r="J22" s="3">
        <v>1.0913042630000001</v>
      </c>
      <c r="K22" s="3">
        <v>1.1549038760000001</v>
      </c>
      <c r="L22" s="3">
        <v>1.5838009600000001E-2</v>
      </c>
      <c r="M22" s="3">
        <v>8.5520796570000019</v>
      </c>
      <c r="N22" s="3">
        <v>1.2175850146400717</v>
      </c>
      <c r="O22" s="3">
        <v>2.48388342E-2</v>
      </c>
      <c r="P22" s="3">
        <v>7.1946399059999999E-2</v>
      </c>
      <c r="Q22" s="3">
        <v>3.6385059239999996E-2</v>
      </c>
      <c r="R22" s="3">
        <v>0.1229392181</v>
      </c>
      <c r="S22" s="3">
        <v>0.15931013625999998</v>
      </c>
      <c r="T22" s="3">
        <v>1.1312864E-5</v>
      </c>
      <c r="U22" s="3">
        <v>1.6509738079999999E-2</v>
      </c>
      <c r="V22" s="3">
        <v>1.858140932</v>
      </c>
      <c r="W22" s="3">
        <v>1.844501127</v>
      </c>
      <c r="X22" s="3">
        <v>3.1002026844999999E-3</v>
      </c>
      <c r="Y22" s="3">
        <v>2.1746765315099999E-2</v>
      </c>
      <c r="Z22" s="3">
        <v>2.6193137183000001E-3</v>
      </c>
      <c r="AA22" s="3">
        <v>2.2892466914999996E-3</v>
      </c>
      <c r="AB22" s="3">
        <v>2.9755528409400003E-2</v>
      </c>
      <c r="AC22" s="3">
        <v>5.6331085799999998E-3</v>
      </c>
      <c r="AD22" s="3">
        <v>1.5445620300000001E-3</v>
      </c>
      <c r="AE22" s="51"/>
      <c r="AF22" s="22">
        <v>1518.221</v>
      </c>
      <c r="AG22" s="22">
        <v>9085.6589999999997</v>
      </c>
      <c r="AH22" s="22" t="s">
        <v>431</v>
      </c>
      <c r="AI22" s="22" t="s">
        <v>431</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0.2305972724</v>
      </c>
      <c r="F24" s="3">
        <v>4.3236070439999996E-2</v>
      </c>
      <c r="G24" s="3">
        <v>2.1729743650000001E-2</v>
      </c>
      <c r="H24" s="3">
        <v>3.71813E-3</v>
      </c>
      <c r="I24" s="3">
        <v>2.2857974100000001E-2</v>
      </c>
      <c r="J24" s="3">
        <v>2.31698337E-2</v>
      </c>
      <c r="K24" s="3">
        <v>2.3873885299999998E-2</v>
      </c>
      <c r="L24" s="3">
        <v>8.8235238000000001E-3</v>
      </c>
      <c r="M24" s="3">
        <v>8.8879887799999988E-2</v>
      </c>
      <c r="N24" s="3">
        <v>2.7556124450607441E-3</v>
      </c>
      <c r="O24" s="3">
        <v>3.1678794754999998E-3</v>
      </c>
      <c r="P24" s="3">
        <v>1.6061841999999999E-4</v>
      </c>
      <c r="Q24" s="3">
        <v>4.2030599999999997E-5</v>
      </c>
      <c r="R24" s="3">
        <v>2.4008570349999996E-3</v>
      </c>
      <c r="S24" s="3">
        <v>7.0060844700000008E-4</v>
      </c>
      <c r="T24" s="3">
        <v>2.0570231499999998E-4</v>
      </c>
      <c r="U24" s="3">
        <v>1.0385395E-4</v>
      </c>
      <c r="V24" s="3">
        <v>6.4175099350000001E-2</v>
      </c>
      <c r="W24" s="3">
        <v>4.0597179999999993E-4</v>
      </c>
      <c r="X24" s="3">
        <v>1.8328480404E-3</v>
      </c>
      <c r="Y24" s="3">
        <v>8.1442452303200005E-3</v>
      </c>
      <c r="Z24" s="3">
        <v>1.2432441045600001E-3</v>
      </c>
      <c r="AA24" s="3">
        <v>1.0556016428000001E-3</v>
      </c>
      <c r="AB24" s="3">
        <v>1.2275939018079999E-2</v>
      </c>
      <c r="AC24" s="3">
        <v>5.0250505599999998E-4</v>
      </c>
      <c r="AD24" s="3">
        <v>6.0444959999999994E-6</v>
      </c>
      <c r="AE24" s="51"/>
      <c r="AF24" s="22">
        <v>530.85500000000002</v>
      </c>
      <c r="AG24" s="22">
        <v>284.69499999999999</v>
      </c>
      <c r="AH24" s="22" t="s">
        <v>431</v>
      </c>
      <c r="AI24" s="22">
        <v>100.49</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434</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434</v>
      </c>
      <c r="AI31" s="22" t="s">
        <v>434</v>
      </c>
      <c r="AJ31" s="22" t="s">
        <v>434</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434</v>
      </c>
      <c r="AH32" s="22" t="s">
        <v>434</v>
      </c>
      <c r="AI32" s="22" t="s">
        <v>434</v>
      </c>
      <c r="AJ32" s="22" t="s">
        <v>434</v>
      </c>
      <c r="AK32" s="22">
        <v>0</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434</v>
      </c>
      <c r="AH33" s="22" t="s">
        <v>434</v>
      </c>
      <c r="AI33" s="22" t="s">
        <v>434</v>
      </c>
      <c r="AJ33" s="22" t="s">
        <v>434</v>
      </c>
      <c r="AK33" s="22" t="s">
        <v>432</v>
      </c>
      <c r="AL33" s="40" t="s">
        <v>414</v>
      </c>
    </row>
    <row r="34" spans="1:38" ht="26.25" customHeight="1" outlineLevel="1" thickBot="1" x14ac:dyDescent="0.3">
      <c r="A34" s="140" t="s">
        <v>71</v>
      </c>
      <c r="B34" s="140" t="s">
        <v>94</v>
      </c>
      <c r="C34" s="141" t="s">
        <v>95</v>
      </c>
      <c r="D34" s="62"/>
      <c r="E34" s="3">
        <v>0.1087894299177677</v>
      </c>
      <c r="F34" s="3">
        <v>9.6540238381225153E-3</v>
      </c>
      <c r="G34" s="3" t="s">
        <v>434</v>
      </c>
      <c r="H34" s="3">
        <v>1.4532939111152174E-5</v>
      </c>
      <c r="I34" s="3">
        <v>2.8443037974683542E-3</v>
      </c>
      <c r="J34" s="3">
        <v>2.9896331885798759E-3</v>
      </c>
      <c r="K34" s="3">
        <v>3.1557239212787582E-3</v>
      </c>
      <c r="L34" s="3" t="s">
        <v>432</v>
      </c>
      <c r="M34" s="3">
        <v>2.2214635498475466E-2</v>
      </c>
      <c r="N34" s="3" t="s">
        <v>432</v>
      </c>
      <c r="O34" s="3">
        <v>2.0761341587360251E-11</v>
      </c>
      <c r="P34" s="3" t="s">
        <v>432</v>
      </c>
      <c r="Q34" s="3" t="s">
        <v>431</v>
      </c>
      <c r="R34" s="3">
        <v>1.0380670793680126E-10</v>
      </c>
      <c r="S34" s="3">
        <v>3.5294280698512421E-9</v>
      </c>
      <c r="T34" s="3">
        <v>1.4532939111152175E-10</v>
      </c>
      <c r="U34" s="3">
        <v>2.0761341587360251E-11</v>
      </c>
      <c r="V34" s="3">
        <v>2.0761341587360249E-9</v>
      </c>
      <c r="W34" s="3" t="s">
        <v>432</v>
      </c>
      <c r="X34" s="3">
        <v>6.2284024762080752E-14</v>
      </c>
      <c r="Y34" s="3">
        <v>1.0380670793680125E-13</v>
      </c>
      <c r="Z34" s="3" t="s">
        <v>432</v>
      </c>
      <c r="AA34" s="3">
        <v>2.0761341587360251E-11</v>
      </c>
      <c r="AB34" s="3">
        <v>1.8701816501894113E-10</v>
      </c>
      <c r="AC34" s="3" t="s">
        <v>431</v>
      </c>
      <c r="AD34" s="3" t="s">
        <v>431</v>
      </c>
      <c r="AE34" s="51"/>
      <c r="AF34" s="22">
        <v>89.88</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v>2.0543011364686317</v>
      </c>
      <c r="F35" s="3">
        <v>4.9792617573685666E-2</v>
      </c>
      <c r="G35" s="3">
        <v>5.1784322276633099E-2</v>
      </c>
      <c r="H35" s="3" t="s">
        <v>432</v>
      </c>
      <c r="I35" s="3">
        <v>3.0444629030767809E-2</v>
      </c>
      <c r="J35" s="3">
        <v>3.0444629030767809E-2</v>
      </c>
      <c r="K35" s="3">
        <v>3.0444629030767809E-2</v>
      </c>
      <c r="L35" s="3">
        <v>1.3742762450337244E-3</v>
      </c>
      <c r="M35" s="3">
        <v>0.10925922941883026</v>
      </c>
      <c r="N35" s="3">
        <v>3.6988801626166501E-3</v>
      </c>
      <c r="O35" s="3">
        <v>2.8452924327820384E-4</v>
      </c>
      <c r="P35" s="3">
        <v>8.5358772983461142E-4</v>
      </c>
      <c r="Q35" s="3">
        <v>1.1381169731128154E-3</v>
      </c>
      <c r="R35" s="3">
        <v>1.4226462163910191E-3</v>
      </c>
      <c r="S35" s="3">
        <v>2.5038573408481937E-2</v>
      </c>
      <c r="T35" s="3">
        <v>2.8452924327820383E-2</v>
      </c>
      <c r="U35" s="3">
        <v>2.8452924327820382E-3</v>
      </c>
      <c r="V35" s="3">
        <v>3.4143509193384457E-2</v>
      </c>
      <c r="W35" s="3">
        <v>3.6988801626166503E-6</v>
      </c>
      <c r="X35" s="3">
        <v>2.276233946225631E-6</v>
      </c>
      <c r="Y35" s="3">
        <v>2.8452924327820387E-7</v>
      </c>
      <c r="Z35" s="3" t="s">
        <v>432</v>
      </c>
      <c r="AA35" s="3">
        <v>2.8452924327820384E-8</v>
      </c>
      <c r="AB35" s="3">
        <v>2.6461219624872962E-6</v>
      </c>
      <c r="AC35" s="3" t="s">
        <v>432</v>
      </c>
      <c r="AD35" s="3" t="s">
        <v>432</v>
      </c>
      <c r="AE35" s="51"/>
      <c r="AF35" s="22">
        <v>1231.7840000000001</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1.1123333641319411</v>
      </c>
      <c r="F36" s="3">
        <v>0.21580425944747297</v>
      </c>
      <c r="G36" s="3" t="s">
        <v>433</v>
      </c>
      <c r="H36" s="3">
        <v>2.027691028365518E-4</v>
      </c>
      <c r="I36" s="3">
        <v>0.13324826757830546</v>
      </c>
      <c r="J36" s="3">
        <v>0.13324826757830546</v>
      </c>
      <c r="K36" s="3">
        <v>0.13324826757830546</v>
      </c>
      <c r="L36" s="3" t="s">
        <v>434</v>
      </c>
      <c r="M36" s="3">
        <v>0.57354689088053212</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1511.56</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0.28166179999999996</v>
      </c>
      <c r="F39" s="3">
        <v>0.200840356</v>
      </c>
      <c r="G39" s="3">
        <v>3.954521364E-2</v>
      </c>
      <c r="H39" s="3">
        <v>1.7210180000000002E-2</v>
      </c>
      <c r="I39" s="3">
        <v>8.2553983760000005E-2</v>
      </c>
      <c r="J39" s="3">
        <v>8.4997699760000003E-2</v>
      </c>
      <c r="K39" s="3">
        <v>8.8253679759999995E-2</v>
      </c>
      <c r="L39" s="3">
        <v>2.4454998240000001E-2</v>
      </c>
      <c r="M39" s="3">
        <v>0.36610444400000003</v>
      </c>
      <c r="N39" s="3">
        <v>1.5380210211999999E-2</v>
      </c>
      <c r="O39" s="3">
        <v>6.1013599627999992E-3</v>
      </c>
      <c r="P39" s="3">
        <v>5.3155080000000005E-4</v>
      </c>
      <c r="Q39" s="3">
        <v>4.9922180000000005E-4</v>
      </c>
      <c r="R39" s="3">
        <v>1.4223236795999999E-2</v>
      </c>
      <c r="S39" s="3">
        <v>3.8452753592E-3</v>
      </c>
      <c r="T39" s="3">
        <v>4.4639976796E-2</v>
      </c>
      <c r="U39" s="3">
        <v>4.04468136E-4</v>
      </c>
      <c r="V39" s="3">
        <v>0.24616519916000001</v>
      </c>
      <c r="W39" s="3">
        <v>4.6513999999999995E-5</v>
      </c>
      <c r="X39" s="3">
        <v>4.6520639208000002E-3</v>
      </c>
      <c r="Y39" s="3">
        <v>7.4474814800000004E-3</v>
      </c>
      <c r="Z39" s="3">
        <v>2.3262940343999998E-3</v>
      </c>
      <c r="AA39" s="3">
        <v>1.8610841480000001E-3</v>
      </c>
      <c r="AB39" s="3">
        <v>1.62869235832E-2</v>
      </c>
      <c r="AC39" s="3">
        <v>2.32577687504E-3</v>
      </c>
      <c r="AD39" s="3">
        <v>2.7953826159999998E-5</v>
      </c>
      <c r="AE39" s="51"/>
      <c r="AF39" s="22">
        <v>2710.7240000000002</v>
      </c>
      <c r="AG39" s="22">
        <v>0</v>
      </c>
      <c r="AH39" s="22" t="s">
        <v>431</v>
      </c>
      <c r="AI39" s="22">
        <v>465.14</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0.37852961000000002</v>
      </c>
      <c r="F41" s="3">
        <v>1.587066095</v>
      </c>
      <c r="G41" s="3">
        <v>5.7305777549999999E-2</v>
      </c>
      <c r="H41" s="3">
        <v>0.18122785</v>
      </c>
      <c r="I41" s="3">
        <v>0.78767790670000004</v>
      </c>
      <c r="J41" s="3">
        <v>0.8023720567</v>
      </c>
      <c r="K41" s="3">
        <v>0.83665840669999991</v>
      </c>
      <c r="L41" s="3">
        <v>0.21963725060000003</v>
      </c>
      <c r="M41" s="3">
        <v>2.940231185</v>
      </c>
      <c r="N41" s="3">
        <v>0.132303617915</v>
      </c>
      <c r="O41" s="3">
        <v>6.3679253738500002E-2</v>
      </c>
      <c r="P41" s="3">
        <v>3.2544345000000002E-3</v>
      </c>
      <c r="Q41" s="3">
        <v>1.442156E-3</v>
      </c>
      <c r="R41" s="3">
        <v>0.112721648445</v>
      </c>
      <c r="S41" s="3">
        <v>2.9401599689E-2</v>
      </c>
      <c r="T41" s="3">
        <v>9.8625984449999989E-3</v>
      </c>
      <c r="U41" s="3">
        <v>2.7457103699999996E-3</v>
      </c>
      <c r="V41" s="3">
        <v>2.5115357434499996</v>
      </c>
      <c r="W41" s="3">
        <v>4.8980499999999995E-4</v>
      </c>
      <c r="X41" s="3">
        <v>4.8980500000000003E-2</v>
      </c>
      <c r="Y41" s="3">
        <v>7.8368799999999988E-2</v>
      </c>
      <c r="Z41" s="3">
        <v>2.4490250000000002E-2</v>
      </c>
      <c r="AA41" s="3">
        <v>1.9592199999999997E-2</v>
      </c>
      <c r="AB41" s="3">
        <v>0.17143174999999997</v>
      </c>
      <c r="AC41" s="3">
        <v>2.4490250000000002E-2</v>
      </c>
      <c r="AD41" s="3">
        <v>2.9388299999999999E-4</v>
      </c>
      <c r="AE41" s="51"/>
      <c r="AF41" s="22">
        <v>5115.2650000000003</v>
      </c>
      <c r="AG41" s="22">
        <v>0</v>
      </c>
      <c r="AH41" s="22" t="s">
        <v>431</v>
      </c>
      <c r="AI41" s="22">
        <v>4898.05</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v>2.9763533522064716</v>
      </c>
      <c r="F43" s="3">
        <v>0.46177672569378836</v>
      </c>
      <c r="G43" s="3">
        <v>5.713988269993601E-3</v>
      </c>
      <c r="H43" s="3">
        <v>1.9900613036078728E-2</v>
      </c>
      <c r="I43" s="3">
        <v>0.24829644691739405</v>
      </c>
      <c r="J43" s="3">
        <v>0.24985398691739402</v>
      </c>
      <c r="K43" s="3">
        <v>0.25348824691739402</v>
      </c>
      <c r="L43" s="3">
        <v>1.8588996917965603</v>
      </c>
      <c r="M43" s="3">
        <v>1.2866303550495886</v>
      </c>
      <c r="N43" s="3">
        <v>1.4017910710674474E-2</v>
      </c>
      <c r="O43" s="3">
        <v>6.7494908684798587E-3</v>
      </c>
      <c r="P43" s="3">
        <v>2.9123298008618804E-4</v>
      </c>
      <c r="Q43" s="3">
        <v>9.9093195521433145E-5</v>
      </c>
      <c r="R43" s="3">
        <v>1.1941198369417785E-2</v>
      </c>
      <c r="S43" s="3">
        <v>3.115091673883557E-3</v>
      </c>
      <c r="T43" s="3">
        <v>1.0384183694177862E-3</v>
      </c>
      <c r="U43" s="3">
        <v>2.598504174024312E-4</v>
      </c>
      <c r="V43" s="3">
        <v>0.26582343766730643</v>
      </c>
      <c r="W43" s="3">
        <v>5.1917999999999993E-5</v>
      </c>
      <c r="X43" s="3">
        <v>5.191799999999999E-3</v>
      </c>
      <c r="Y43" s="3">
        <v>8.3068799999999991E-3</v>
      </c>
      <c r="Z43" s="3">
        <v>2.5958999999999995E-3</v>
      </c>
      <c r="AA43" s="3">
        <v>2.0767199999999998E-3</v>
      </c>
      <c r="AB43" s="3">
        <v>1.8171299999999998E-2</v>
      </c>
      <c r="AC43" s="3">
        <v>2.5958999999999995E-3</v>
      </c>
      <c r="AD43" s="3">
        <v>3.1150799999999993E-5</v>
      </c>
      <c r="AE43" s="51"/>
      <c r="AF43" s="22">
        <v>3969.5339999999997</v>
      </c>
      <c r="AG43" s="22">
        <v>0</v>
      </c>
      <c r="AH43" s="22" t="s">
        <v>431</v>
      </c>
      <c r="AI43" s="22">
        <v>519.17999999999995</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0.16136106415815391</v>
      </c>
      <c r="G48" s="3" t="s">
        <v>432</v>
      </c>
      <c r="H48" s="3" t="s">
        <v>432</v>
      </c>
      <c r="I48" s="160">
        <v>2.0681428389828598E-2</v>
      </c>
      <c r="J48" s="3">
        <v>9.5634598691966711E-3</v>
      </c>
      <c r="K48" s="3">
        <v>1.1177070510778209E-3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0.2017013301976924</v>
      </c>
      <c r="AL48" s="40" t="s">
        <v>123</v>
      </c>
    </row>
    <row r="49" spans="1:38" ht="26.25"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0.34834145680119033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27.570107</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160"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v>0.10057683999999999</v>
      </c>
      <c r="F72" s="3">
        <v>3.5588728E-2</v>
      </c>
      <c r="G72" s="3">
        <v>4.6420080000000002E-2</v>
      </c>
      <c r="H72" s="3" t="s">
        <v>432</v>
      </c>
      <c r="I72" s="3">
        <v>1.6247028E-2</v>
      </c>
      <c r="J72" s="3">
        <v>1.8568031999999998E-2</v>
      </c>
      <c r="K72" s="3">
        <v>2.3210040000000001E-2</v>
      </c>
      <c r="L72" s="3">
        <v>5.8489300800000001E-3</v>
      </c>
      <c r="M72" s="3">
        <v>1.3152356000000001</v>
      </c>
      <c r="N72" s="3">
        <v>2.0115368</v>
      </c>
      <c r="O72" s="3">
        <v>0.1547336</v>
      </c>
      <c r="P72" s="3">
        <v>3.86834E-2</v>
      </c>
      <c r="Q72" s="3">
        <v>1.1605020000000001E-2</v>
      </c>
      <c r="R72" s="3">
        <v>7.7366799999999999E-2</v>
      </c>
      <c r="S72" s="3">
        <v>1.547336E-2</v>
      </c>
      <c r="T72" s="3">
        <v>0.54156759999999993</v>
      </c>
      <c r="U72" s="3" t="s">
        <v>432</v>
      </c>
      <c r="V72" s="3">
        <v>2.7852048000000003</v>
      </c>
      <c r="W72" s="3">
        <v>2.3210039999999998</v>
      </c>
      <c r="X72" s="3" t="s">
        <v>432</v>
      </c>
      <c r="Y72" s="3" t="s">
        <v>432</v>
      </c>
      <c r="Z72" s="3" t="s">
        <v>432</v>
      </c>
      <c r="AA72" s="3" t="s">
        <v>432</v>
      </c>
      <c r="AB72" s="3">
        <v>3.7136064000000004E-4</v>
      </c>
      <c r="AC72" s="3" t="s">
        <v>432</v>
      </c>
      <c r="AD72" s="3">
        <v>1.93417E-3</v>
      </c>
      <c r="AE72" s="51"/>
      <c r="AF72" s="22">
        <v>0</v>
      </c>
      <c r="AG72" s="22">
        <v>0</v>
      </c>
      <c r="AH72" s="22">
        <v>0</v>
      </c>
      <c r="AI72" s="22">
        <v>0</v>
      </c>
      <c r="AJ72" s="22">
        <v>0</v>
      </c>
      <c r="AK72" s="22">
        <v>773.66800000000001</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3.3956892000000001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2.8297409999999998</v>
      </c>
      <c r="AL82" s="40" t="s">
        <v>220</v>
      </c>
    </row>
    <row r="83" spans="1:38" ht="26.25" customHeight="1" outlineLevel="1" thickBot="1" x14ac:dyDescent="0.3">
      <c r="A83" s="134" t="s">
        <v>54</v>
      </c>
      <c r="B83" s="138" t="s">
        <v>212</v>
      </c>
      <c r="C83" s="137" t="s">
        <v>213</v>
      </c>
      <c r="D83" s="62"/>
      <c r="E83" s="3" t="s">
        <v>432</v>
      </c>
      <c r="F83" s="3">
        <v>1.69688E-3</v>
      </c>
      <c r="G83" s="3" t="s">
        <v>432</v>
      </c>
      <c r="H83" s="3" t="s">
        <v>432</v>
      </c>
      <c r="I83" s="3">
        <v>1.06055E-2</v>
      </c>
      <c r="J83" s="3">
        <v>0.21210999999999999</v>
      </c>
      <c r="K83" s="3">
        <v>1.5908249999999999</v>
      </c>
      <c r="L83" s="3">
        <v>6.0451349999999994E-4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106.05500000000001</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0.35350632480343686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176.75316240171841</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0.1058418</v>
      </c>
      <c r="F99" s="3">
        <v>2.2354566</v>
      </c>
      <c r="G99" s="3" t="s">
        <v>432</v>
      </c>
      <c r="H99" s="3">
        <v>5.29209</v>
      </c>
      <c r="I99" s="3">
        <v>0.175014</v>
      </c>
      <c r="J99" s="3">
        <v>0.175014</v>
      </c>
      <c r="K99" s="3">
        <v>0.38336399999999993</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49.167999999999999</v>
      </c>
      <c r="AL99" s="40" t="s">
        <v>246</v>
      </c>
    </row>
    <row r="100" spans="1:38" ht="26.25" customHeight="1" outlineLevel="1" thickBot="1" x14ac:dyDescent="0.3">
      <c r="A100" s="129" t="s">
        <v>244</v>
      </c>
      <c r="B100" s="129" t="s">
        <v>247</v>
      </c>
      <c r="C100" s="130" t="s">
        <v>409</v>
      </c>
      <c r="D100" s="74"/>
      <c r="E100" s="3">
        <v>6.4882399999999993E-3</v>
      </c>
      <c r="F100" s="3">
        <v>0.21246036799999998</v>
      </c>
      <c r="G100" s="3" t="s">
        <v>432</v>
      </c>
      <c r="H100" s="3">
        <v>0.40109119999999998</v>
      </c>
      <c r="I100" s="3">
        <v>1.5925680000000001E-2</v>
      </c>
      <c r="J100" s="3">
        <v>1.5925680000000001E-2</v>
      </c>
      <c r="K100" s="3">
        <v>3.4800559999999994E-2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21.998000000000001</v>
      </c>
      <c r="AL100" s="40" t="s">
        <v>246</v>
      </c>
    </row>
    <row r="101" spans="1:38" ht="26.25" customHeight="1" outlineLevel="1" thickBot="1" x14ac:dyDescent="0.3">
      <c r="A101" s="129" t="s">
        <v>244</v>
      </c>
      <c r="B101" s="129" t="s">
        <v>248</v>
      </c>
      <c r="C101" s="130" t="s">
        <v>249</v>
      </c>
      <c r="D101" s="74"/>
      <c r="E101" s="3">
        <v>1.7765400000000001E-2</v>
      </c>
      <c r="F101" s="3">
        <v>0.25019605</v>
      </c>
      <c r="G101" s="3" t="s">
        <v>432</v>
      </c>
      <c r="H101" s="3">
        <v>0.59217999999999993</v>
      </c>
      <c r="I101" s="3">
        <v>8.8826999999999989E-2</v>
      </c>
      <c r="J101" s="3">
        <v>8.8826999999999989E-2</v>
      </c>
      <c r="K101" s="3">
        <v>0.20726300000000003</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165.91800000000001</v>
      </c>
      <c r="AL101" s="40" t="s">
        <v>246</v>
      </c>
    </row>
    <row r="102" spans="1:38" ht="26.25" customHeight="1" outlineLevel="1" thickBot="1" x14ac:dyDescent="0.3">
      <c r="A102" s="129" t="s">
        <v>244</v>
      </c>
      <c r="B102" s="129" t="s">
        <v>250</v>
      </c>
      <c r="C102" s="130" t="s">
        <v>387</v>
      </c>
      <c r="D102" s="74"/>
      <c r="E102" s="3">
        <v>3.8853827999999993E-2</v>
      </c>
      <c r="F102" s="3">
        <v>0.1795397175</v>
      </c>
      <c r="G102" s="3" t="s">
        <v>432</v>
      </c>
      <c r="H102" s="3">
        <v>1.2977815500000001</v>
      </c>
      <c r="I102" s="3">
        <v>2.4681735E-2</v>
      </c>
      <c r="J102" s="3">
        <v>2.4681735E-2</v>
      </c>
      <c r="K102" s="3">
        <v>0.13296289500000003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24.329000000000001</v>
      </c>
      <c r="AL102" s="40" t="s">
        <v>246</v>
      </c>
    </row>
    <row r="103" spans="1:38" ht="26.25" customHeight="1" outlineLevel="1" thickBot="1" x14ac:dyDescent="0.3">
      <c r="A103" s="129" t="s">
        <v>244</v>
      </c>
      <c r="B103" s="129" t="s">
        <v>251</v>
      </c>
      <c r="C103" s="130" t="s">
        <v>252</v>
      </c>
      <c r="D103" s="74"/>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9.3040439999999992E-3</v>
      </c>
      <c r="F104" s="3">
        <v>0.42023265400000004</v>
      </c>
      <c r="G104" s="3" t="s">
        <v>432</v>
      </c>
      <c r="H104" s="3">
        <v>0.31013479999999999</v>
      </c>
      <c r="I104" s="3">
        <v>4.6520220000000001E-2</v>
      </c>
      <c r="J104" s="3">
        <v>4.6520220000000001E-2</v>
      </c>
      <c r="K104" s="3">
        <v>0.10854718000000001</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29.032</v>
      </c>
      <c r="AL104" s="40" t="s">
        <v>246</v>
      </c>
    </row>
    <row r="105" spans="1:38" ht="26.25" customHeight="1" outlineLevel="1" thickBot="1" x14ac:dyDescent="0.3">
      <c r="A105" s="129" t="s">
        <v>244</v>
      </c>
      <c r="B105" s="129" t="s">
        <v>255</v>
      </c>
      <c r="C105" s="130" t="s">
        <v>256</v>
      </c>
      <c r="D105" s="74"/>
      <c r="E105" s="3">
        <v>7.2499999999999995E-3</v>
      </c>
      <c r="F105" s="3">
        <v>0.12397500000000002</v>
      </c>
      <c r="G105" s="3" t="s">
        <v>432</v>
      </c>
      <c r="H105" s="3">
        <v>0.20299999999999999</v>
      </c>
      <c r="I105" s="3">
        <v>6.3799999999999994E-3</v>
      </c>
      <c r="J105" s="3">
        <v>6.3799999999999994E-3</v>
      </c>
      <c r="K105" s="3">
        <v>1.392E-2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3.6179999999999999</v>
      </c>
      <c r="AL105" s="40" t="s">
        <v>246</v>
      </c>
    </row>
    <row r="106" spans="1:38" ht="26.25" customHeight="1" outlineLevel="1" thickBot="1" x14ac:dyDescent="0.3">
      <c r="A106" s="129" t="s">
        <v>244</v>
      </c>
      <c r="B106" s="129" t="s">
        <v>257</v>
      </c>
      <c r="C106" s="130" t="s">
        <v>258</v>
      </c>
      <c r="D106" s="74"/>
      <c r="E106" s="3" t="s">
        <v>433</v>
      </c>
      <c r="F106" s="3" t="s">
        <v>433</v>
      </c>
      <c r="G106" s="3" t="s">
        <v>432</v>
      </c>
      <c r="H106" s="3">
        <v>0</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7.3485999999999996E-2</v>
      </c>
      <c r="F107" s="3">
        <v>0.86608499999999999</v>
      </c>
      <c r="G107" s="3" t="s">
        <v>432</v>
      </c>
      <c r="H107" s="3">
        <v>0.83983999999999992</v>
      </c>
      <c r="I107" s="3">
        <v>0.20995999999999998</v>
      </c>
      <c r="J107" s="3">
        <v>0.20995999999999998</v>
      </c>
      <c r="K107" s="3">
        <v>0.99730999999999992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525.08699999999999</v>
      </c>
      <c r="AL107" s="40" t="s">
        <v>246</v>
      </c>
    </row>
    <row r="108" spans="1:38" ht="26.25" customHeight="1" outlineLevel="1" thickBot="1" x14ac:dyDescent="0.3">
      <c r="A108" s="129" t="s">
        <v>244</v>
      </c>
      <c r="B108" s="129" t="s">
        <v>260</v>
      </c>
      <c r="C108" s="130" t="s">
        <v>381</v>
      </c>
      <c r="D108" s="74"/>
      <c r="E108" s="3">
        <v>1.35E-2</v>
      </c>
      <c r="F108" s="3">
        <v>5.3999999999999999E-2</v>
      </c>
      <c r="G108" s="3" t="s">
        <v>432</v>
      </c>
      <c r="H108" s="3">
        <v>6.5000000000000002E-2</v>
      </c>
      <c r="I108" s="3">
        <v>0.01</v>
      </c>
      <c r="J108" s="3">
        <v>0.01</v>
      </c>
      <c r="K108" s="3">
        <v>0.02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61.854999999999997</v>
      </c>
      <c r="AL108" s="40" t="s">
        <v>246</v>
      </c>
    </row>
    <row r="109" spans="1:38" ht="26.25" customHeight="1" outlineLevel="1" thickBot="1" x14ac:dyDescent="0.3">
      <c r="A109" s="129" t="s">
        <v>244</v>
      </c>
      <c r="B109" s="129" t="s">
        <v>261</v>
      </c>
      <c r="C109" s="130" t="s">
        <v>382</v>
      </c>
      <c r="D109" s="74"/>
      <c r="E109" s="3">
        <v>1.1096999999999999E-2</v>
      </c>
      <c r="F109" s="3">
        <v>0.20097899999999999</v>
      </c>
      <c r="G109" s="3" t="s">
        <v>432</v>
      </c>
      <c r="H109" s="3">
        <v>0.23016000000000003</v>
      </c>
      <c r="I109" s="3">
        <v>4.521E-2</v>
      </c>
      <c r="J109" s="3">
        <v>4.521E-2</v>
      </c>
      <c r="K109" s="3">
        <v>4.521E-2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2.3679999999999999</v>
      </c>
      <c r="AL109" s="40" t="s">
        <v>246</v>
      </c>
    </row>
    <row r="110" spans="1:38" ht="26.25"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7.4420000000000002</v>
      </c>
      <c r="AL110" s="40" t="s">
        <v>246</v>
      </c>
    </row>
    <row r="111" spans="1:38" ht="26.25" customHeight="1" outlineLevel="1" thickBot="1" x14ac:dyDescent="0.3">
      <c r="A111" s="129" t="s">
        <v>244</v>
      </c>
      <c r="B111" s="129" t="s">
        <v>263</v>
      </c>
      <c r="C111" s="130" t="s">
        <v>377</v>
      </c>
      <c r="D111" s="74"/>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0.60813573333333348</v>
      </c>
      <c r="F112" s="3" t="s">
        <v>432</v>
      </c>
      <c r="G112" s="3" t="s">
        <v>432</v>
      </c>
      <c r="H112" s="3">
        <v>2.2805090000000003</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32578700</v>
      </c>
      <c r="AL112" s="40" t="s">
        <v>419</v>
      </c>
    </row>
    <row r="113" spans="1:38" ht="26.25" customHeight="1" outlineLevel="1" thickBot="1" x14ac:dyDescent="0.3">
      <c r="A113" s="129" t="s">
        <v>264</v>
      </c>
      <c r="B113" s="131" t="s">
        <v>267</v>
      </c>
      <c r="C113" s="132" t="s">
        <v>268</v>
      </c>
      <c r="D113" s="62"/>
      <c r="E113" s="3" t="s">
        <v>434</v>
      </c>
      <c r="F113" s="3" t="s">
        <v>432</v>
      </c>
      <c r="G113" s="3" t="s">
        <v>432</v>
      </c>
      <c r="H113" s="3">
        <v>5.0225822500000001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3.3218176000000001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9.6101651513829559E-2</v>
      </c>
      <c r="G125" s="3" t="s">
        <v>432</v>
      </c>
      <c r="H125" s="3" t="s">
        <v>432</v>
      </c>
      <c r="I125" s="3">
        <v>2.2814616000000001E-6</v>
      </c>
      <c r="J125" s="3">
        <v>1.51406088E-5</v>
      </c>
      <c r="K125" s="3">
        <v>3.2009597600000001E-5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2811666</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t="s">
        <v>431</v>
      </c>
      <c r="F131" s="3" t="s">
        <v>431</v>
      </c>
      <c r="G131" s="3" t="s">
        <v>431</v>
      </c>
      <c r="H131" s="3" t="s">
        <v>432</v>
      </c>
      <c r="I131" s="3" t="s">
        <v>431</v>
      </c>
      <c r="J131" s="3" t="s">
        <v>431</v>
      </c>
      <c r="K131" s="3" t="s">
        <v>431</v>
      </c>
      <c r="L131" s="3" t="s">
        <v>431</v>
      </c>
      <c r="M131" s="3" t="s">
        <v>431</v>
      </c>
      <c r="N131" s="3" t="s">
        <v>431</v>
      </c>
      <c r="O131" s="3" t="s">
        <v>431</v>
      </c>
      <c r="P131" s="3" t="s">
        <v>431</v>
      </c>
      <c r="Q131" s="3" t="s">
        <v>431</v>
      </c>
      <c r="R131" s="3" t="s">
        <v>431</v>
      </c>
      <c r="S131" s="3" t="s">
        <v>432</v>
      </c>
      <c r="T131" s="3" t="s">
        <v>431</v>
      </c>
      <c r="U131" s="3" t="s">
        <v>432</v>
      </c>
      <c r="V131" s="3" t="s">
        <v>432</v>
      </c>
      <c r="W131" s="3" t="s">
        <v>431</v>
      </c>
      <c r="X131" s="3" t="s">
        <v>433</v>
      </c>
      <c r="Y131" s="3" t="s">
        <v>433</v>
      </c>
      <c r="Z131" s="3" t="s">
        <v>433</v>
      </c>
      <c r="AA131" s="3" t="s">
        <v>433</v>
      </c>
      <c r="AB131" s="3" t="s">
        <v>431</v>
      </c>
      <c r="AC131" s="3" t="s">
        <v>431</v>
      </c>
      <c r="AD131" s="3" t="s">
        <v>431</v>
      </c>
      <c r="AE131" s="51"/>
      <c r="AF131" s="22" t="s">
        <v>432</v>
      </c>
      <c r="AG131" s="22" t="s">
        <v>432</v>
      </c>
      <c r="AH131" s="22" t="s">
        <v>432</v>
      </c>
      <c r="AI131" s="22" t="s">
        <v>432</v>
      </c>
      <c r="AJ131" s="22" t="s">
        <v>432</v>
      </c>
      <c r="AK131" s="22">
        <v>0</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9.8897999999999998E-4</v>
      </c>
      <c r="F135" s="3">
        <v>3.8252999999999996E-4</v>
      </c>
      <c r="G135" s="3">
        <v>3.4209999999999999E-5</v>
      </c>
      <c r="H135" s="3" t="s">
        <v>432</v>
      </c>
      <c r="I135" s="3">
        <v>1.30309E-3</v>
      </c>
      <c r="J135" s="3">
        <v>1.4026099999999999E-3</v>
      </c>
      <c r="K135" s="3">
        <v>1.4430399999999998E-3</v>
      </c>
      <c r="L135" s="3">
        <v>1.3061999999999999E-4</v>
      </c>
      <c r="M135" s="3">
        <v>1.7363129999999997E-2</v>
      </c>
      <c r="N135" s="3">
        <v>1.5239E-4</v>
      </c>
      <c r="O135" s="3">
        <v>3.1100000000000004E-5</v>
      </c>
      <c r="P135" s="3" t="s">
        <v>432</v>
      </c>
      <c r="Q135" s="3">
        <v>1.2750999999999998E-4</v>
      </c>
      <c r="R135" s="3">
        <v>3.1099999999999999E-6</v>
      </c>
      <c r="S135" s="3">
        <v>6.2200000000000008E-5</v>
      </c>
      <c r="T135" s="3" t="s">
        <v>432</v>
      </c>
      <c r="U135" s="3" t="s">
        <v>432</v>
      </c>
      <c r="V135" s="3" t="s">
        <v>432</v>
      </c>
      <c r="W135" s="3">
        <v>3.1099999999999999E-6</v>
      </c>
      <c r="X135" s="3">
        <v>7.2462999999999998E-4</v>
      </c>
      <c r="Y135" s="3">
        <v>1.4399299999999999E-3</v>
      </c>
      <c r="Z135" s="3">
        <v>7.2462999999999998E-4</v>
      </c>
      <c r="AA135" s="3" t="s">
        <v>432</v>
      </c>
      <c r="AB135" s="3">
        <v>2.8891899999999998E-3</v>
      </c>
      <c r="AC135" s="3" t="s">
        <v>432</v>
      </c>
      <c r="AD135" s="3" t="s">
        <v>432</v>
      </c>
      <c r="AE135" s="51"/>
      <c r="AF135" s="22" t="s">
        <v>432</v>
      </c>
      <c r="AG135" s="22" t="s">
        <v>432</v>
      </c>
      <c r="AH135" s="22" t="s">
        <v>432</v>
      </c>
      <c r="AI135" s="22" t="s">
        <v>432</v>
      </c>
      <c r="AJ135" s="22" t="s">
        <v>432</v>
      </c>
      <c r="AK135" s="22">
        <v>0.311</v>
      </c>
      <c r="AL135" s="40" t="s">
        <v>413</v>
      </c>
    </row>
    <row r="136" spans="1:38" ht="26.25" customHeight="1" outlineLevel="1" thickBot="1" x14ac:dyDescent="0.3">
      <c r="A136" s="125" t="s">
        <v>289</v>
      </c>
      <c r="B136" s="125" t="s">
        <v>314</v>
      </c>
      <c r="C136" s="126" t="s">
        <v>315</v>
      </c>
      <c r="D136" s="62"/>
      <c r="E136" s="3" t="s">
        <v>432</v>
      </c>
      <c r="F136" s="3">
        <v>0.30314110923659288</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11.181761785458148</v>
      </c>
      <c r="F141" s="16">
        <f t="shared" ref="F141:AD141" si="0">SUM(F14:F140)</f>
        <v>12.758310154926273</v>
      </c>
      <c r="G141" s="16">
        <f t="shared" si="0"/>
        <v>8.5180012843346304</v>
      </c>
      <c r="H141" s="16">
        <f t="shared" si="0"/>
        <v>20.086361085078025</v>
      </c>
      <c r="I141" s="16">
        <f t="shared" si="0"/>
        <v>2.3100188545358997</v>
      </c>
      <c r="J141" s="16">
        <f t="shared" si="0"/>
        <v>3.7853339184330443</v>
      </c>
      <c r="K141" s="16">
        <f t="shared" si="0"/>
        <v>6.6382225279364242</v>
      </c>
      <c r="L141" s="16">
        <f t="shared" si="0"/>
        <v>2.9044768403686341</v>
      </c>
      <c r="M141" s="16">
        <f t="shared" si="0"/>
        <v>15.550337071047426</v>
      </c>
      <c r="N141" s="16">
        <f t="shared" si="0"/>
        <v>3.4038219172985742</v>
      </c>
      <c r="O141" s="16">
        <f t="shared" si="0"/>
        <v>0.26325686257961939</v>
      </c>
      <c r="P141" s="16">
        <f t="shared" si="0"/>
        <v>0.11649420719392078</v>
      </c>
      <c r="Q141" s="16">
        <f t="shared" si="0"/>
        <v>5.1783336580634241E-2</v>
      </c>
      <c r="R141" s="16">
        <f>SUM(R14:R140)</f>
        <v>0.34898421131325547</v>
      </c>
      <c r="S141" s="16">
        <f t="shared" si="0"/>
        <v>0.23913637013085756</v>
      </c>
      <c r="T141" s="16">
        <f t="shared" si="0"/>
        <v>0.62732412712620744</v>
      </c>
      <c r="U141" s="16">
        <f t="shared" si="0"/>
        <v>2.3272706519745813E-2</v>
      </c>
      <c r="V141" s="16">
        <f t="shared" si="0"/>
        <v>7.9127426659028259</v>
      </c>
      <c r="W141" s="16">
        <f t="shared" si="0"/>
        <v>4.1676281334801626</v>
      </c>
      <c r="X141" s="16">
        <f t="shared" si="0"/>
        <v>6.8584726826774509E-2</v>
      </c>
      <c r="Y141" s="16">
        <f t="shared" si="0"/>
        <v>0.14437740258808707</v>
      </c>
      <c r="Z141" s="16">
        <f t="shared" si="0"/>
        <v>3.6826130459993993E-2</v>
      </c>
      <c r="AA141" s="16">
        <f t="shared" si="0"/>
        <v>2.9281119758719665E-2</v>
      </c>
      <c r="AB141" s="16">
        <f t="shared" si="0"/>
        <v>0.27944079734551458</v>
      </c>
      <c r="AC141" s="16">
        <f t="shared" si="0"/>
        <v>3.6615190511040001E-2</v>
      </c>
      <c r="AD141" s="16">
        <f t="shared" si="0"/>
        <v>3.8505759521600003E-3</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11.181761785458148</v>
      </c>
      <c r="F152" s="11">
        <f t="shared" ref="F152:AD152" si="1">SUM(F$141, F$151, IF(AND(ISNUMBER(SEARCH($B$4,"AT|BE|CH|GB|IE|LT|LU|NL")),SUM(F$143:F$149)&gt;0),SUM(F$143:F$149)-SUM(F$27:F$33),0))</f>
        <v>12.758310154926273</v>
      </c>
      <c r="G152" s="11">
        <f t="shared" si="1"/>
        <v>8.5180012843346304</v>
      </c>
      <c r="H152" s="11">
        <f t="shared" si="1"/>
        <v>20.086361085078025</v>
      </c>
      <c r="I152" s="11">
        <f t="shared" si="1"/>
        <v>2.3100188545358997</v>
      </c>
      <c r="J152" s="11">
        <f t="shared" si="1"/>
        <v>3.7853339184330443</v>
      </c>
      <c r="K152" s="11">
        <f t="shared" si="1"/>
        <v>6.6382225279364242</v>
      </c>
      <c r="L152" s="11">
        <f t="shared" si="1"/>
        <v>2.9044768403686341</v>
      </c>
      <c r="M152" s="11">
        <f t="shared" si="1"/>
        <v>15.550337071047426</v>
      </c>
      <c r="N152" s="11">
        <f t="shared" si="1"/>
        <v>3.4038219172985742</v>
      </c>
      <c r="O152" s="11">
        <f t="shared" si="1"/>
        <v>0.26325686257961939</v>
      </c>
      <c r="P152" s="11">
        <f t="shared" si="1"/>
        <v>0.11649420719392078</v>
      </c>
      <c r="Q152" s="11">
        <f t="shared" si="1"/>
        <v>5.1783336580634241E-2</v>
      </c>
      <c r="R152" s="11">
        <f t="shared" si="1"/>
        <v>0.34898421131325547</v>
      </c>
      <c r="S152" s="11">
        <f t="shared" si="1"/>
        <v>0.23913637013085756</v>
      </c>
      <c r="T152" s="11">
        <f t="shared" si="1"/>
        <v>0.62732412712620744</v>
      </c>
      <c r="U152" s="11">
        <f t="shared" si="1"/>
        <v>2.3272706519745813E-2</v>
      </c>
      <c r="V152" s="11">
        <f t="shared" si="1"/>
        <v>7.9127426659028259</v>
      </c>
      <c r="W152" s="11">
        <f t="shared" si="1"/>
        <v>4.1676281334801626</v>
      </c>
      <c r="X152" s="11">
        <f t="shared" si="1"/>
        <v>6.8584726826774509E-2</v>
      </c>
      <c r="Y152" s="11">
        <f t="shared" si="1"/>
        <v>0.14437740258808707</v>
      </c>
      <c r="Z152" s="11">
        <f t="shared" si="1"/>
        <v>3.6826130459993993E-2</v>
      </c>
      <c r="AA152" s="11">
        <f t="shared" si="1"/>
        <v>2.9281119758719665E-2</v>
      </c>
      <c r="AB152" s="11">
        <f t="shared" si="1"/>
        <v>0.27944079734551458</v>
      </c>
      <c r="AC152" s="11">
        <f t="shared" si="1"/>
        <v>3.6615190511040001E-2</v>
      </c>
      <c r="AD152" s="11">
        <f t="shared" si="1"/>
        <v>3.8505759521600003E-3</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10.290039729124814</v>
      </c>
      <c r="F154" s="11">
        <f>SUM(F$141, F$153, -1 * IF(OR($B$6=2005,$B$6&gt;=2020),SUM(F$99:F$122),0), IF(AND(ISNUMBER(SEARCH($B$4,"AT|BE|CH|GB|IE|LT|LU|NL")),SUM(F$143:F$149)&gt;0),SUM(F$143:F$149)-SUM(F$27:F$33),0))</f>
        <v>8.215385765426273</v>
      </c>
      <c r="G154" s="11">
        <f>SUM(G$141, G$153, IF(AND(ISNUMBER(SEARCH($B$4,"AT|BE|CH|GB|IE|LT|LU|NL")),SUM(G$143:G$149)&gt;0),SUM(G$143:G$149)-SUM(G$27:G$33),0))</f>
        <v>8.5180012843346304</v>
      </c>
      <c r="H154" s="11">
        <f>SUM(H$141, H$153, IF(AND(ISNUMBER(SEARCH($B$4,"AT|BE|CH|GB|IE|LT|LU|NL")),SUM(H$143:H$149)&gt;0),SUM(H$143:H$149)-SUM(H$27:H$33),0))</f>
        <v>20.086361085078025</v>
      </c>
      <c r="I154" s="11">
        <f t="shared" ref="I154:AD154" si="2">SUM(I$141, I$153, IF(AND(ISNUMBER(SEARCH($B$4,"AT|BE|CH|GB|IE|LT|LU|NL")),SUM(I$143:I$149)&gt;0),SUM(I$143:I$149)-SUM(I$27:I$33),0))</f>
        <v>2.3100188545358997</v>
      </c>
      <c r="J154" s="11">
        <f t="shared" si="2"/>
        <v>3.7853339184330443</v>
      </c>
      <c r="K154" s="11">
        <f t="shared" si="2"/>
        <v>6.6382225279364242</v>
      </c>
      <c r="L154" s="11">
        <f t="shared" si="2"/>
        <v>2.9044768403686341</v>
      </c>
      <c r="M154" s="11">
        <f t="shared" si="2"/>
        <v>15.550337071047426</v>
      </c>
      <c r="N154" s="11">
        <f t="shared" si="2"/>
        <v>3.4038219172985742</v>
      </c>
      <c r="O154" s="11">
        <f t="shared" si="2"/>
        <v>0.26325686257961939</v>
      </c>
      <c r="P154" s="11">
        <f t="shared" si="2"/>
        <v>0.11649420719392078</v>
      </c>
      <c r="Q154" s="11">
        <f t="shared" si="2"/>
        <v>5.1783336580634241E-2</v>
      </c>
      <c r="R154" s="11">
        <f t="shared" si="2"/>
        <v>0.34898421131325547</v>
      </c>
      <c r="S154" s="11">
        <f t="shared" si="2"/>
        <v>0.23913637013085756</v>
      </c>
      <c r="T154" s="11">
        <f t="shared" si="2"/>
        <v>0.62732412712620744</v>
      </c>
      <c r="U154" s="11">
        <f t="shared" si="2"/>
        <v>2.3272706519745813E-2</v>
      </c>
      <c r="V154" s="11">
        <f t="shared" si="2"/>
        <v>7.9127426659028259</v>
      </c>
      <c r="W154" s="11">
        <f t="shared" si="2"/>
        <v>4.1676281334801626</v>
      </c>
      <c r="X154" s="11">
        <f t="shared" si="2"/>
        <v>6.8584726826774509E-2</v>
      </c>
      <c r="Y154" s="11">
        <f t="shared" si="2"/>
        <v>0.14437740258808707</v>
      </c>
      <c r="Z154" s="11">
        <f t="shared" si="2"/>
        <v>3.6826130459993993E-2</v>
      </c>
      <c r="AA154" s="11">
        <f t="shared" si="2"/>
        <v>2.9281119758719665E-2</v>
      </c>
      <c r="AB154" s="11">
        <f t="shared" si="2"/>
        <v>0.27944079734551458</v>
      </c>
      <c r="AC154" s="11">
        <f t="shared" si="2"/>
        <v>3.6615190511040001E-2</v>
      </c>
      <c r="AD154" s="11">
        <f t="shared" si="2"/>
        <v>3.8505759521600003E-3</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7"/>
  </sheetPr>
  <dimension ref="A1:AL170"/>
  <sheetViews>
    <sheetView zoomScale="55" zoomScaleNormal="55" workbookViewId="0">
      <pane xSplit="4" ySplit="13" topLeftCell="E19" activePane="bottomRight" state="frozen"/>
      <selection activeCell="I22" sqref="I22"/>
      <selection pane="topRight" activeCell="I22" sqref="I22"/>
      <selection pane="bottomLeft" activeCell="I22" sqref="I22"/>
      <selection pane="bottomRight" activeCell="I22" sqref="I22"/>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2022</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2022</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v>369.74799999999999</v>
      </c>
      <c r="AG14" s="22">
        <v>10978.320000000002</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1.7577882E-2</v>
      </c>
      <c r="F15" s="3">
        <v>7.1985612000000001E-4</v>
      </c>
      <c r="G15" s="3">
        <v>7.8402934000000008E-5</v>
      </c>
      <c r="H15" s="3" t="s">
        <v>432</v>
      </c>
      <c r="I15" s="3">
        <v>2.4832245999999999E-4</v>
      </c>
      <c r="J15" s="3">
        <v>2.4832245999999999E-4</v>
      </c>
      <c r="K15" s="3">
        <v>2.4832245999999999E-4</v>
      </c>
      <c r="L15" s="3">
        <v>4.5691332639999997E-5</v>
      </c>
      <c r="M15" s="3">
        <v>3.3760693999999999E-3</v>
      </c>
      <c r="N15" s="3">
        <v>4.9943505999999998E-4</v>
      </c>
      <c r="O15" s="3">
        <v>0.19865796799999999</v>
      </c>
      <c r="P15" s="3">
        <v>2.3995203999999998E-5</v>
      </c>
      <c r="Q15" s="3">
        <v>9.5701802000000005E-5</v>
      </c>
      <c r="R15" s="3">
        <v>7.6449836000000014E-4</v>
      </c>
      <c r="S15" s="3">
        <v>6.1941108000000006E-4</v>
      </c>
      <c r="T15" s="3">
        <v>1.0044504E-3</v>
      </c>
      <c r="U15" s="3">
        <v>1.1718587999999999E-4</v>
      </c>
      <c r="V15" s="3">
        <v>7.1148569999999996E-3</v>
      </c>
      <c r="W15" s="3" t="s">
        <v>431</v>
      </c>
      <c r="X15" s="3">
        <v>1.8666036600000001E-7</v>
      </c>
      <c r="Y15" s="3">
        <v>3.1807595999999996E-7</v>
      </c>
      <c r="Z15" s="3">
        <v>1.7605783400000001E-7</v>
      </c>
      <c r="AA15" s="3">
        <v>1.7605783400000001E-7</v>
      </c>
      <c r="AB15" s="3">
        <v>8.5685199400000003E-7</v>
      </c>
      <c r="AC15" s="3" t="s">
        <v>432</v>
      </c>
      <c r="AD15" s="3" t="s">
        <v>432</v>
      </c>
      <c r="AE15" s="51"/>
      <c r="AF15" s="22">
        <v>369.74799999999999</v>
      </c>
      <c r="AG15" s="22">
        <v>10978.320000000002</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0.14119947900000002</v>
      </c>
      <c r="F16" s="3">
        <v>4.1249286000000001E-3</v>
      </c>
      <c r="G16" s="3">
        <v>4.4580959100000005E-4</v>
      </c>
      <c r="H16" s="3" t="s">
        <v>431</v>
      </c>
      <c r="I16" s="3">
        <v>1.4119947900000001E-3</v>
      </c>
      <c r="J16" s="3">
        <v>1.4119947900000001E-3</v>
      </c>
      <c r="K16" s="3">
        <v>1.4119947900000001E-3</v>
      </c>
      <c r="L16" s="3">
        <v>3.9662775000000001E-5</v>
      </c>
      <c r="M16" s="3">
        <v>6.1873928999999994E-2</v>
      </c>
      <c r="N16" s="3">
        <v>2.3797665000000001E-6</v>
      </c>
      <c r="O16" s="3">
        <v>3.9662775000000002E-7</v>
      </c>
      <c r="P16" s="3">
        <v>1.586511E-4</v>
      </c>
      <c r="Q16" s="3">
        <v>1.9038131999999999E-4</v>
      </c>
      <c r="R16" s="3">
        <v>1.20574836E-6</v>
      </c>
      <c r="S16" s="3">
        <v>1.2057483599999999E-7</v>
      </c>
      <c r="T16" s="3">
        <v>8.0912061000000002E-7</v>
      </c>
      <c r="U16" s="3">
        <v>1.7768923199999998E-5</v>
      </c>
      <c r="V16" s="3">
        <v>2.3797665000000001E-6</v>
      </c>
      <c r="W16" s="3">
        <v>7.9325550000000004E-4</v>
      </c>
      <c r="X16" s="3">
        <v>8.8844616000000009E-7</v>
      </c>
      <c r="Y16" s="3">
        <v>1.33266924E-6</v>
      </c>
      <c r="Z16" s="3">
        <v>1.33266924E-6</v>
      </c>
      <c r="AA16" s="3">
        <v>1.33266924E-6</v>
      </c>
      <c r="AB16" s="3">
        <v>4.8864538800000001E-6</v>
      </c>
      <c r="AC16" s="3" t="s">
        <v>432</v>
      </c>
      <c r="AD16" s="3" t="s">
        <v>432</v>
      </c>
      <c r="AE16" s="51"/>
      <c r="AF16" s="22">
        <v>369.74799999999999</v>
      </c>
      <c r="AG16" s="22">
        <v>10978.320000000002</v>
      </c>
      <c r="AH16" s="22" t="s">
        <v>431</v>
      </c>
      <c r="AI16" s="22" t="s">
        <v>431</v>
      </c>
      <c r="AJ16" s="22" t="s">
        <v>431</v>
      </c>
      <c r="AK16" s="22" t="s">
        <v>432</v>
      </c>
      <c r="AL16" s="40" t="s">
        <v>50</v>
      </c>
    </row>
    <row r="17" spans="1:38" ht="26.25" customHeight="1" outlineLevel="1" thickBot="1" x14ac:dyDescent="0.3">
      <c r="A17" s="118" t="s">
        <v>54</v>
      </c>
      <c r="B17" s="118" t="s">
        <v>59</v>
      </c>
      <c r="C17" s="119" t="s">
        <v>60</v>
      </c>
      <c r="D17" s="62"/>
      <c r="E17" s="3">
        <v>8.055652540021252E-2</v>
      </c>
      <c r="F17" s="3">
        <v>3.9257565984509024E-3</v>
      </c>
      <c r="G17" s="3">
        <v>7.3804224050876971E-3</v>
      </c>
      <c r="H17" s="3" t="s">
        <v>431</v>
      </c>
      <c r="I17" s="3">
        <v>3.1406052787607223E-3</v>
      </c>
      <c r="J17" s="3">
        <v>3.1406052787607223E-3</v>
      </c>
      <c r="K17" s="3">
        <v>3.1406052787607223E-3</v>
      </c>
      <c r="L17" s="3">
        <v>1.7587389561060046E-3</v>
      </c>
      <c r="M17" s="3">
        <v>1.0363997419910382E-2</v>
      </c>
      <c r="N17" s="3">
        <v>6.0131091069633093E-6</v>
      </c>
      <c r="O17" s="3">
        <v>9.4218158362821666E-7</v>
      </c>
      <c r="P17" s="3">
        <v>1.8843631672564331E-5</v>
      </c>
      <c r="Q17" s="3">
        <v>4.7109079181410829E-6</v>
      </c>
      <c r="R17" s="3">
        <v>3.1406052787607222E-5</v>
      </c>
      <c r="S17" s="3">
        <v>3.4546658066367943E-5</v>
      </c>
      <c r="T17" s="3">
        <v>1.256242111504289E-6</v>
      </c>
      <c r="U17" s="3">
        <v>1.7273329033183971E-5</v>
      </c>
      <c r="V17" s="3">
        <v>4.5538776542030472E-3</v>
      </c>
      <c r="W17" s="3">
        <v>1.146129614250578E-4</v>
      </c>
      <c r="X17" s="3">
        <v>2.983575014822686E-4</v>
      </c>
      <c r="Y17" s="3">
        <v>2.3554539590705413E-3</v>
      </c>
      <c r="Z17" s="3">
        <v>2.6695144869466137E-4</v>
      </c>
      <c r="AA17" s="3">
        <v>2.3554539590705414E-4</v>
      </c>
      <c r="AB17" s="3">
        <v>3.1563083051545254E-3</v>
      </c>
      <c r="AC17" s="3" t="s">
        <v>431</v>
      </c>
      <c r="AD17" s="3" t="s">
        <v>431</v>
      </c>
      <c r="AE17" s="51"/>
      <c r="AF17" s="22">
        <v>157.03026393803611</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8.7880813767412646E-3</v>
      </c>
      <c r="F18" s="3">
        <v>4.2826907294060739E-4</v>
      </c>
      <c r="G18" s="3">
        <v>8.0514585712834188E-4</v>
      </c>
      <c r="H18" s="3" t="s">
        <v>431</v>
      </c>
      <c r="I18" s="3">
        <v>3.4261525835248589E-4</v>
      </c>
      <c r="J18" s="3">
        <v>3.4261525835248589E-4</v>
      </c>
      <c r="K18" s="3">
        <v>3.4261525835248589E-4</v>
      </c>
      <c r="L18" s="3">
        <v>1.9186454467739212E-4</v>
      </c>
      <c r="M18" s="3">
        <v>1.1306303525632035E-3</v>
      </c>
      <c r="N18" s="3">
        <v>1.5349163574191372E-14</v>
      </c>
      <c r="O18" s="3">
        <v>1.0278457750574577E-7</v>
      </c>
      <c r="P18" s="3">
        <v>2.0556915501149154E-6</v>
      </c>
      <c r="Q18" s="3">
        <v>5.1392288752872885E-7</v>
      </c>
      <c r="R18" s="3">
        <v>3.4261525835248593E-6</v>
      </c>
      <c r="S18" s="3">
        <v>3.7687678418773448E-6</v>
      </c>
      <c r="T18" s="3">
        <v>1.3704610334099437E-7</v>
      </c>
      <c r="U18" s="3">
        <v>1.8843839209386724E-6</v>
      </c>
      <c r="V18" s="3">
        <v>4.9679212461110455E-4</v>
      </c>
      <c r="W18" s="3">
        <v>2.3983068084674011E-5</v>
      </c>
      <c r="X18" s="3">
        <v>3.2548449543486164E-5</v>
      </c>
      <c r="Y18" s="3">
        <v>2.5696144376436444E-4</v>
      </c>
      <c r="Z18" s="3">
        <v>2.9122296959961304E-5</v>
      </c>
      <c r="AA18" s="3">
        <v>2.5696144376436441E-5</v>
      </c>
      <c r="AB18" s="3">
        <v>3.4432833464424837E-4</v>
      </c>
      <c r="AC18" s="3" t="s">
        <v>431</v>
      </c>
      <c r="AD18" s="3" t="s">
        <v>431</v>
      </c>
      <c r="AE18" s="51"/>
      <c r="AF18" s="22">
        <v>17.130762917624295</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0.15379585162543216</v>
      </c>
      <c r="F19" s="3">
        <v>9.0635502098163814E-3</v>
      </c>
      <c r="G19" s="3">
        <v>1.3596285084454797E-2</v>
      </c>
      <c r="H19" s="3" t="s">
        <v>431</v>
      </c>
      <c r="I19" s="3">
        <v>5.8256817078531052E-3</v>
      </c>
      <c r="J19" s="3">
        <v>5.8256817078531052E-3</v>
      </c>
      <c r="K19" s="3">
        <v>5.8256817078531052E-3</v>
      </c>
      <c r="L19" s="3">
        <v>3.2302873819977395E-3</v>
      </c>
      <c r="M19" s="3">
        <v>2.1362163793915246E-2</v>
      </c>
      <c r="N19" s="3">
        <v>2.0080419147077978E-5</v>
      </c>
      <c r="O19" s="3">
        <v>1.8015725903559314E-6</v>
      </c>
      <c r="P19" s="3">
        <v>7.8252377807118634E-5</v>
      </c>
      <c r="Q19" s="3">
        <v>1.6732189451779658E-5</v>
      </c>
      <c r="R19" s="3">
        <v>5.867740867853104E-5</v>
      </c>
      <c r="S19" s="3">
        <v>6.3598818446384162E-5</v>
      </c>
      <c r="T19" s="3">
        <v>3.3565161871412422E-6</v>
      </c>
      <c r="U19" s="3">
        <v>3.638547532319208E-5</v>
      </c>
      <c r="V19" s="3">
        <v>8.4148043933870015E-3</v>
      </c>
      <c r="W19" s="3">
        <v>6.7544150932347216E-5</v>
      </c>
      <c r="X19" s="3">
        <v>5.4744633194604502E-4</v>
      </c>
      <c r="Y19" s="3">
        <v>4.3219447258898286E-3</v>
      </c>
      <c r="Z19" s="3">
        <v>4.8982040226751397E-4</v>
      </c>
      <c r="AA19" s="3">
        <v>4.3219447258898292E-4</v>
      </c>
      <c r="AB19" s="3">
        <v>5.7914059326923707E-3</v>
      </c>
      <c r="AC19" s="3" t="s">
        <v>431</v>
      </c>
      <c r="AD19" s="3" t="s">
        <v>431</v>
      </c>
      <c r="AE19" s="51"/>
      <c r="AF19" s="22">
        <v>369.01264839265519</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5.6102918708565271E-2</v>
      </c>
      <c r="F20" s="3">
        <v>2.734060365914487E-3</v>
      </c>
      <c r="G20" s="3">
        <v>5.140033487919235E-3</v>
      </c>
      <c r="H20" s="3" t="s">
        <v>431</v>
      </c>
      <c r="I20" s="3">
        <v>2.1872482927315895E-3</v>
      </c>
      <c r="J20" s="3">
        <v>2.1872482927315895E-3</v>
      </c>
      <c r="K20" s="3">
        <v>2.1872482927315895E-3</v>
      </c>
      <c r="L20" s="3">
        <v>1.2248590439296902E-3</v>
      </c>
      <c r="M20" s="3">
        <v>7.2179193660142447E-3</v>
      </c>
      <c r="N20" s="3">
        <v>4.8566974223523731E-6</v>
      </c>
      <c r="O20" s="3">
        <v>6.5617448781947691E-4</v>
      </c>
      <c r="P20" s="3">
        <v>1.3123489756389536E-5</v>
      </c>
      <c r="Q20" s="3">
        <v>3.2808724390973841E-6</v>
      </c>
      <c r="R20" s="3">
        <v>2.1872482927315897E-5</v>
      </c>
      <c r="S20" s="3">
        <v>2.4059731220047485E-5</v>
      </c>
      <c r="T20" s="3">
        <v>8.748993170926358E-7</v>
      </c>
      <c r="U20" s="3">
        <v>1.2029865610023743E-5</v>
      </c>
      <c r="V20" s="3">
        <v>3.1715100244608047E-3</v>
      </c>
      <c r="W20" s="3">
        <v>6.8115176362934694E-5</v>
      </c>
      <c r="X20" s="3">
        <v>2.0778858780950101E-4</v>
      </c>
      <c r="Y20" s="3">
        <v>1.6404362195486921E-3</v>
      </c>
      <c r="Z20" s="3">
        <v>1.859161048821851E-4</v>
      </c>
      <c r="AA20" s="3">
        <v>1.6404362195486923E-4</v>
      </c>
      <c r="AB20" s="3">
        <v>2.1981845341952472E-3</v>
      </c>
      <c r="AC20" s="3" t="s">
        <v>431</v>
      </c>
      <c r="AD20" s="3" t="s">
        <v>431</v>
      </c>
      <c r="AE20" s="51"/>
      <c r="AF20" s="22">
        <v>109.36241463657947</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0.31307778281361931</v>
      </c>
      <c r="F21" s="3">
        <v>8.5633602674300355E-2</v>
      </c>
      <c r="G21" s="3">
        <v>2.8246621695005619E-2</v>
      </c>
      <c r="H21" s="3">
        <v>7.6216333368700259E-3</v>
      </c>
      <c r="I21" s="3">
        <v>4.0113172760872638E-2</v>
      </c>
      <c r="J21" s="3">
        <v>4.0731143031429669E-2</v>
      </c>
      <c r="K21" s="3">
        <v>4.2173073662729404E-2</v>
      </c>
      <c r="L21" s="3">
        <v>1.4213029620410166E-2</v>
      </c>
      <c r="M21" s="3">
        <v>0.16631068087893278</v>
      </c>
      <c r="N21" s="3">
        <v>5.607612983612926E-3</v>
      </c>
      <c r="O21" s="3">
        <v>2.6815481642022561E-3</v>
      </c>
      <c r="P21" s="3">
        <v>4.1981560227324639E-4</v>
      </c>
      <c r="Q21" s="3">
        <v>9.9770175077595435E-5</v>
      </c>
      <c r="R21" s="3">
        <v>4.8528180412193362E-3</v>
      </c>
      <c r="S21" s="3">
        <v>1.3573152821577158E-3</v>
      </c>
      <c r="T21" s="3">
        <v>4.2210289648930395E-4</v>
      </c>
      <c r="U21" s="3">
        <v>1.8876524821466689E-4</v>
      </c>
      <c r="V21" s="3">
        <v>0.12163764479263933</v>
      </c>
      <c r="W21" s="3">
        <v>6.7912544695815683E-5</v>
      </c>
      <c r="X21" s="3">
        <v>3.0982039048701683E-3</v>
      </c>
      <c r="Y21" s="3">
        <v>1.1492970414129283E-2</v>
      </c>
      <c r="Z21" s="3">
        <v>1.9589584009930073E-3</v>
      </c>
      <c r="AA21" s="3">
        <v>1.6436732578585516E-3</v>
      </c>
      <c r="AB21" s="3">
        <v>1.8193805977851009E-2</v>
      </c>
      <c r="AC21" s="3">
        <v>1.0299504509283818E-3</v>
      </c>
      <c r="AD21" s="3">
        <v>1.2359405411140583E-5</v>
      </c>
      <c r="AE21" s="51"/>
      <c r="AF21" s="22">
        <v>747.50026474389733</v>
      </c>
      <c r="AG21" s="22">
        <v>0</v>
      </c>
      <c r="AH21" s="22">
        <v>241.35300000000001</v>
      </c>
      <c r="AI21" s="22">
        <v>205.99009018567639</v>
      </c>
      <c r="AJ21" s="22" t="s">
        <v>431</v>
      </c>
      <c r="AK21" s="22" t="s">
        <v>432</v>
      </c>
      <c r="AL21" s="40" t="s">
        <v>50</v>
      </c>
    </row>
    <row r="22" spans="1:38" ht="26.25" customHeight="1" outlineLevel="1" thickBot="1" x14ac:dyDescent="0.3">
      <c r="A22" s="118" t="s">
        <v>54</v>
      </c>
      <c r="B22" s="118" t="s">
        <v>69</v>
      </c>
      <c r="C22" s="119" t="s">
        <v>70</v>
      </c>
      <c r="D22" s="62"/>
      <c r="E22" s="3">
        <v>3.095531267677488</v>
      </c>
      <c r="F22" s="3">
        <v>0.69724228588030424</v>
      </c>
      <c r="G22" s="3">
        <v>5.8978515811853063</v>
      </c>
      <c r="H22" s="3">
        <v>4.4614439045092824E-3</v>
      </c>
      <c r="I22" s="3">
        <v>9.4747208820131754E-2</v>
      </c>
      <c r="J22" s="3">
        <v>0.83786906378052983</v>
      </c>
      <c r="K22" s="3">
        <v>0.88315176673543694</v>
      </c>
      <c r="L22" s="3">
        <v>4.8331656540438923E-2</v>
      </c>
      <c r="M22" s="3">
        <v>6.2360279380009471</v>
      </c>
      <c r="N22" s="3">
        <v>0.8542410239095275</v>
      </c>
      <c r="O22" s="3">
        <v>3.6354402741055517E-2</v>
      </c>
      <c r="P22" s="3">
        <v>5.0686906516317132E-2</v>
      </c>
      <c r="Q22" s="3">
        <v>2.5533221057328619E-2</v>
      </c>
      <c r="R22" s="3">
        <v>8.9255092594569221E-2</v>
      </c>
      <c r="S22" s="3">
        <v>0.11267661794978212</v>
      </c>
      <c r="T22" s="3">
        <v>2.7230551396844531E-4</v>
      </c>
      <c r="U22" s="3">
        <v>1.1915632962424214E-2</v>
      </c>
      <c r="V22" s="3">
        <v>1.4443179792549781</v>
      </c>
      <c r="W22" s="3">
        <v>1.2888857451968345</v>
      </c>
      <c r="X22" s="3">
        <v>8.891913047672886E-3</v>
      </c>
      <c r="Y22" s="3">
        <v>6.0702662494557628E-2</v>
      </c>
      <c r="Z22" s="3">
        <v>7.3719609824649344E-3</v>
      </c>
      <c r="AA22" s="3">
        <v>6.4397102520039329E-3</v>
      </c>
      <c r="AB22" s="3">
        <v>8.3406246776699389E-2</v>
      </c>
      <c r="AC22" s="3">
        <v>4.5388921849336874E-3</v>
      </c>
      <c r="AD22" s="3">
        <v>1.0864590338992043E-3</v>
      </c>
      <c r="AE22" s="51"/>
      <c r="AF22" s="22">
        <v>4000.0616055423093</v>
      </c>
      <c r="AG22" s="22">
        <v>6348.3780000000006</v>
      </c>
      <c r="AH22" s="22" t="s">
        <v>431</v>
      </c>
      <c r="AI22" s="22">
        <v>120.57956498673737</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0.47574552516116803</v>
      </c>
      <c r="F24" s="3">
        <v>2.6989341866957502E-2</v>
      </c>
      <c r="G24" s="3">
        <v>4.2468915542680105E-2</v>
      </c>
      <c r="H24" s="3">
        <v>0</v>
      </c>
      <c r="I24" s="3">
        <v>1.8134781501566E-2</v>
      </c>
      <c r="J24" s="3">
        <v>1.8145171101566E-2</v>
      </c>
      <c r="K24" s="3">
        <v>1.8145792701566001E-2</v>
      </c>
      <c r="L24" s="3">
        <v>1.0077775471276964E-2</v>
      </c>
      <c r="M24" s="3">
        <v>6.5102243927167805E-2</v>
      </c>
      <c r="N24" s="3">
        <v>3.7064607138885915E-5</v>
      </c>
      <c r="O24" s="3">
        <v>3.0465878901495226E-3</v>
      </c>
      <c r="P24" s="3">
        <v>2.1433764204939601E-4</v>
      </c>
      <c r="Q24" s="3">
        <v>4.6910460512349008E-5</v>
      </c>
      <c r="R24" s="3">
        <v>1.8356488941566006E-4</v>
      </c>
      <c r="S24" s="3">
        <v>1.9986558095722604E-4</v>
      </c>
      <c r="T24" s="3">
        <v>9.7385021366264013E-6</v>
      </c>
      <c r="U24" s="3">
        <v>1.1041873787861301E-4</v>
      </c>
      <c r="V24" s="3">
        <v>2.6234668555270704E-2</v>
      </c>
      <c r="W24" s="3">
        <v>1.0440479450581097E-3</v>
      </c>
      <c r="X24" s="3">
        <v>1.7082978728487704E-3</v>
      </c>
      <c r="Y24" s="3">
        <v>1.34865354864945E-2</v>
      </c>
      <c r="Z24" s="3">
        <v>1.5284755335931103E-3</v>
      </c>
      <c r="AA24" s="3">
        <v>1.3486546684174502E-3</v>
      </c>
      <c r="AB24" s="3">
        <v>1.8071963561353835E-2</v>
      </c>
      <c r="AC24" s="3">
        <v>5.5056E-8</v>
      </c>
      <c r="AD24" s="3">
        <v>1.5096000000000002E-8</v>
      </c>
      <c r="AE24" s="51"/>
      <c r="AF24" s="22">
        <v>1094.9240170783</v>
      </c>
      <c r="AG24" s="22">
        <v>116.946</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434</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434</v>
      </c>
      <c r="AI31" s="22" t="s">
        <v>434</v>
      </c>
      <c r="AJ31" s="22" t="s">
        <v>434</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434</v>
      </c>
      <c r="AH32" s="22" t="s">
        <v>434</v>
      </c>
      <c r="AI32" s="22" t="s">
        <v>434</v>
      </c>
      <c r="AJ32" s="22" t="s">
        <v>434</v>
      </c>
      <c r="AK32" s="22">
        <v>0</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434</v>
      </c>
      <c r="AH33" s="22" t="s">
        <v>434</v>
      </c>
      <c r="AI33" s="22" t="s">
        <v>434</v>
      </c>
      <c r="AJ33" s="22" t="s">
        <v>434</v>
      </c>
      <c r="AK33" s="22" t="s">
        <v>432</v>
      </c>
      <c r="AL33" s="40" t="s">
        <v>414</v>
      </c>
    </row>
    <row r="34" spans="1:38" ht="26.25" customHeight="1" outlineLevel="1" thickBot="1" x14ac:dyDescent="0.3">
      <c r="A34" s="140" t="s">
        <v>71</v>
      </c>
      <c r="B34" s="140" t="s">
        <v>94</v>
      </c>
      <c r="C34" s="141" t="s">
        <v>95</v>
      </c>
      <c r="D34" s="62"/>
      <c r="E34" s="3">
        <v>0.10642054671856552</v>
      </c>
      <c r="F34" s="3">
        <v>9.4438080580406415E-3</v>
      </c>
      <c r="G34" s="3" t="s">
        <v>434</v>
      </c>
      <c r="H34" s="3">
        <v>1.4216485248663333E-5</v>
      </c>
      <c r="I34" s="3">
        <v>2.7823692558098237E-3</v>
      </c>
      <c r="J34" s="3">
        <v>2.9245341082964568E-3</v>
      </c>
      <c r="K34" s="3">
        <v>3.087008225424038E-3</v>
      </c>
      <c r="L34" s="3" t="s">
        <v>432</v>
      </c>
      <c r="M34" s="3">
        <v>2.1730913165813954E-2</v>
      </c>
      <c r="N34" s="3" t="s">
        <v>432</v>
      </c>
      <c r="O34" s="3">
        <v>2.0309264640947619E-11</v>
      </c>
      <c r="P34" s="3" t="s">
        <v>432</v>
      </c>
      <c r="Q34" s="3" t="s">
        <v>431</v>
      </c>
      <c r="R34" s="3">
        <v>1.0154632320473809E-10</v>
      </c>
      <c r="S34" s="3">
        <v>3.452574988961095E-9</v>
      </c>
      <c r="T34" s="3">
        <v>1.4216485248663334E-10</v>
      </c>
      <c r="U34" s="3">
        <v>2.0309264640947619E-11</v>
      </c>
      <c r="V34" s="3">
        <v>2.0309264640947621E-9</v>
      </c>
      <c r="W34" s="3" t="s">
        <v>432</v>
      </c>
      <c r="X34" s="3">
        <v>6.0927793922842845E-14</v>
      </c>
      <c r="Y34" s="3">
        <v>1.0154632320473809E-13</v>
      </c>
      <c r="Z34" s="3" t="s">
        <v>432</v>
      </c>
      <c r="AA34" s="3">
        <v>2.0309264640947619E-11</v>
      </c>
      <c r="AB34" s="3">
        <v>1.8294585588565615E-10</v>
      </c>
      <c r="AC34" s="3" t="s">
        <v>431</v>
      </c>
      <c r="AD34" s="3" t="s">
        <v>431</v>
      </c>
      <c r="AE34" s="51"/>
      <c r="AF34" s="22">
        <v>87.922868483590435</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v>2.0458779513018595</v>
      </c>
      <c r="F35" s="3">
        <v>4.9588454498313769E-2</v>
      </c>
      <c r="G35" s="3">
        <v>5.1571992678246324E-2</v>
      </c>
      <c r="H35" s="3" t="s">
        <v>432</v>
      </c>
      <c r="I35" s="3">
        <v>3.0319797893254705E-2</v>
      </c>
      <c r="J35" s="3">
        <v>3.0319797893254705E-2</v>
      </c>
      <c r="K35" s="3">
        <v>3.0319797893254705E-2</v>
      </c>
      <c r="L35" s="3">
        <v>1.3686413441534602E-3</v>
      </c>
      <c r="M35" s="3">
        <v>0.10881123729915707</v>
      </c>
      <c r="N35" s="3">
        <v>3.6837137627318802E-3</v>
      </c>
      <c r="O35" s="3">
        <v>2.8336259713322151E-4</v>
      </c>
      <c r="P35" s="3">
        <v>8.5008779139966457E-4</v>
      </c>
      <c r="Q35" s="3">
        <v>1.133450388532886E-3</v>
      </c>
      <c r="R35" s="3">
        <v>1.4168129856661079E-3</v>
      </c>
      <c r="S35" s="3">
        <v>2.4935908547723495E-2</v>
      </c>
      <c r="T35" s="3">
        <v>2.8336259713322154E-2</v>
      </c>
      <c r="U35" s="3">
        <v>2.8336259713322158E-3</v>
      </c>
      <c r="V35" s="3">
        <v>3.4003511655986585E-2</v>
      </c>
      <c r="W35" s="3">
        <v>3.6837137627318802E-6</v>
      </c>
      <c r="X35" s="3">
        <v>2.2669007770657721E-6</v>
      </c>
      <c r="Y35" s="3">
        <v>2.8336259713322152E-7</v>
      </c>
      <c r="Z35" s="3" t="s">
        <v>432</v>
      </c>
      <c r="AA35" s="3">
        <v>2.8336259713322152E-8</v>
      </c>
      <c r="AB35" s="3">
        <v>2.6352721533389602E-6</v>
      </c>
      <c r="AC35" s="3" t="s">
        <v>432</v>
      </c>
      <c r="AD35" s="3" t="s">
        <v>432</v>
      </c>
      <c r="AE35" s="51"/>
      <c r="AF35" s="22">
        <v>1226.7333555091427</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1.0472617378280646</v>
      </c>
      <c r="F36" s="3">
        <v>0.20317968611508025</v>
      </c>
      <c r="G36" s="3" t="s">
        <v>433</v>
      </c>
      <c r="H36" s="3">
        <v>1.9090708762490761E-4</v>
      </c>
      <c r="I36" s="3">
        <v>0.12545322901065356</v>
      </c>
      <c r="J36" s="3">
        <v>0.12545322901065356</v>
      </c>
      <c r="K36" s="3">
        <v>0.12545322901065356</v>
      </c>
      <c r="L36" s="3" t="s">
        <v>434</v>
      </c>
      <c r="M36" s="3">
        <v>0.53999433356759574</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1450.9085196367857</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0.19968640999999998</v>
      </c>
      <c r="F39" s="3">
        <v>8.8704694999999986E-2</v>
      </c>
      <c r="G39" s="3">
        <v>2.7847715499999997E-3</v>
      </c>
      <c r="H39" s="3">
        <v>3.2856000000000001E-3</v>
      </c>
      <c r="I39" s="3">
        <v>1.63128027E-2</v>
      </c>
      <c r="J39" s="3">
        <v>1.65792027E-2</v>
      </c>
      <c r="K39" s="3">
        <v>1.72008027E-2</v>
      </c>
      <c r="L39" s="3">
        <v>4.0861786000000004E-3</v>
      </c>
      <c r="M39" s="3">
        <v>0.12887148499999998</v>
      </c>
      <c r="N39" s="3">
        <v>2.4272831150000001E-3</v>
      </c>
      <c r="O39" s="3">
        <v>1.1568286185000001E-3</v>
      </c>
      <c r="P39" s="3">
        <v>3.1957449999999994E-4</v>
      </c>
      <c r="Q39" s="3">
        <v>2.8671849999999994E-4</v>
      </c>
      <c r="R39" s="3">
        <v>2.0774800450000003E-3</v>
      </c>
      <c r="S39" s="3">
        <v>5.39816009E-4</v>
      </c>
      <c r="T39" s="3">
        <v>2.1268004500000001E-4</v>
      </c>
      <c r="U39" s="3">
        <v>2.0091096999999997E-4</v>
      </c>
      <c r="V39" s="3">
        <v>4.7435479449999998E-2</v>
      </c>
      <c r="W39" s="3">
        <v>8.8799999999999997E-6</v>
      </c>
      <c r="X39" s="3">
        <v>8.8800000000000001E-4</v>
      </c>
      <c r="Y39" s="3">
        <v>1.4208000000000001E-3</v>
      </c>
      <c r="Z39" s="3">
        <v>4.44E-4</v>
      </c>
      <c r="AA39" s="3">
        <v>3.5520000000000001E-4</v>
      </c>
      <c r="AB39" s="3">
        <v>3.1080000000000001E-3</v>
      </c>
      <c r="AC39" s="3">
        <v>4.44E-4</v>
      </c>
      <c r="AD39" s="3">
        <v>5.3279999999999996E-6</v>
      </c>
      <c r="AE39" s="51"/>
      <c r="AF39" s="22">
        <v>2698.4649999999997</v>
      </c>
      <c r="AG39" s="22">
        <v>0</v>
      </c>
      <c r="AH39" s="22" t="s">
        <v>431</v>
      </c>
      <c r="AI39" s="22">
        <v>88.8</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0.35394022400000003</v>
      </c>
      <c r="F41" s="3">
        <v>1.5919249302281167</v>
      </c>
      <c r="G41" s="3">
        <v>5.7541531601697601E-2</v>
      </c>
      <c r="H41" s="3">
        <v>0.18276969947480104</v>
      </c>
      <c r="I41" s="3">
        <v>0.79408617846832874</v>
      </c>
      <c r="J41" s="3">
        <v>0.80890534329060992</v>
      </c>
      <c r="K41" s="3">
        <v>0.84348339454259924</v>
      </c>
      <c r="L41" s="3">
        <v>0.22149084705273206</v>
      </c>
      <c r="M41" s="3">
        <v>2.9543476202334213</v>
      </c>
      <c r="N41" s="3">
        <v>0.13342509613653047</v>
      </c>
      <c r="O41" s="3">
        <v>6.4220685574951711E-2</v>
      </c>
      <c r="P41" s="3">
        <v>3.2445417001591512E-3</v>
      </c>
      <c r="Q41" s="3">
        <v>1.4168447054111405E-3</v>
      </c>
      <c r="R41" s="3">
        <v>0.11367577565882227</v>
      </c>
      <c r="S41" s="3">
        <v>2.9650765382162329E-2</v>
      </c>
      <c r="T41" s="3">
        <v>9.9416219028541104E-3</v>
      </c>
      <c r="U41" s="3">
        <v>2.7472734117135276E-3</v>
      </c>
      <c r="V41" s="3">
        <v>2.5326290354826524</v>
      </c>
      <c r="W41" s="3">
        <v>4.9397216074270557E-4</v>
      </c>
      <c r="X41" s="3">
        <v>4.9397216074270549E-2</v>
      </c>
      <c r="Y41" s="3">
        <v>7.9035545718832881E-2</v>
      </c>
      <c r="Z41" s="3">
        <v>2.4698608037135274E-2</v>
      </c>
      <c r="AA41" s="3">
        <v>1.975888642970822E-2</v>
      </c>
      <c r="AB41" s="3">
        <v>0.17289025625994689</v>
      </c>
      <c r="AC41" s="3">
        <v>2.4698608037135274E-2</v>
      </c>
      <c r="AD41" s="3">
        <v>2.9638329644562326E-4</v>
      </c>
      <c r="AE41" s="51"/>
      <c r="AF41" s="22">
        <v>4782.9759999999997</v>
      </c>
      <c r="AG41" s="22">
        <v>0</v>
      </c>
      <c r="AH41" s="22" t="s">
        <v>431</v>
      </c>
      <c r="AI41" s="22">
        <v>4939.7216074270555</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v>2.5563967154406613</v>
      </c>
      <c r="F43" s="3">
        <v>0.41860739578381567</v>
      </c>
      <c r="G43" s="3">
        <v>5.7140262953478231E-3</v>
      </c>
      <c r="H43" s="3">
        <v>1.9802438802718668E-2</v>
      </c>
      <c r="I43" s="3">
        <v>0.22497704692255655</v>
      </c>
      <c r="J43" s="3">
        <v>0.22653453297030191</v>
      </c>
      <c r="K43" s="3">
        <v>0.23016866708170775</v>
      </c>
      <c r="L43" s="3">
        <v>1.5998492842621466</v>
      </c>
      <c r="M43" s="3">
        <v>1.1468392273120991</v>
      </c>
      <c r="N43" s="3">
        <v>1.4017428146408703E-2</v>
      </c>
      <c r="O43" s="3">
        <v>6.7492366715655094E-3</v>
      </c>
      <c r="P43" s="3">
        <v>2.9125201623277487E-4</v>
      </c>
      <c r="Q43" s="3">
        <v>9.912498008081446E-5</v>
      </c>
      <c r="R43" s="3">
        <v>1.1940789311665149E-2</v>
      </c>
      <c r="S43" s="3">
        <v>3.1149846846141973E-3</v>
      </c>
      <c r="T43" s="3">
        <v>1.0383869774476411E-3</v>
      </c>
      <c r="U43" s="3">
        <v>2.5986184225058591E-4</v>
      </c>
      <c r="V43" s="3">
        <v>0.26581448678705677</v>
      </c>
      <c r="W43" s="3">
        <v>5.1916201591511932E-5</v>
      </c>
      <c r="X43" s="3">
        <v>5.191620159151194E-3</v>
      </c>
      <c r="Y43" s="3">
        <v>8.3065922546419098E-3</v>
      </c>
      <c r="Z43" s="3">
        <v>2.595810079575597E-3</v>
      </c>
      <c r="AA43" s="3">
        <v>2.0766480636604774E-3</v>
      </c>
      <c r="AB43" s="3">
        <v>1.8170670557029176E-2</v>
      </c>
      <c r="AC43" s="3">
        <v>2.595810079575597E-3</v>
      </c>
      <c r="AD43" s="3">
        <v>3.1149720954907166E-5</v>
      </c>
      <c r="AE43" s="51"/>
      <c r="AF43" s="22">
        <v>3445.3183480088146</v>
      </c>
      <c r="AG43" s="22">
        <v>0</v>
      </c>
      <c r="AH43" s="22" t="s">
        <v>431</v>
      </c>
      <c r="AI43" s="22">
        <v>519.16201591511935</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0.14898660983317413</v>
      </c>
      <c r="G48" s="3" t="s">
        <v>432</v>
      </c>
      <c r="H48" s="3" t="s">
        <v>432</v>
      </c>
      <c r="I48" s="3">
        <v>1.8679938457861464E-2</v>
      </c>
      <c r="J48" s="3">
        <v>8.6638682618099799E-3</v>
      </c>
      <c r="K48" s="3">
        <v>1.015373436014172E-3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0.18623326229146764</v>
      </c>
      <c r="AL48" s="40" t="s">
        <v>123</v>
      </c>
    </row>
    <row r="49" spans="1:38" ht="26.25"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0.3738530910373834</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32.36674665043035</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t="s">
        <v>431</v>
      </c>
      <c r="F72" s="3" t="s">
        <v>431</v>
      </c>
      <c r="G72" s="3" t="s">
        <v>431</v>
      </c>
      <c r="H72" s="3" t="s">
        <v>432</v>
      </c>
      <c r="I72" s="3" t="s">
        <v>431</v>
      </c>
      <c r="J72" s="3" t="s">
        <v>431</v>
      </c>
      <c r="K72" s="3" t="s">
        <v>431</v>
      </c>
      <c r="L72" s="3" t="s">
        <v>431</v>
      </c>
      <c r="M72" s="3" t="s">
        <v>431</v>
      </c>
      <c r="N72" s="3" t="s">
        <v>431</v>
      </c>
      <c r="O72" s="3" t="s">
        <v>431</v>
      </c>
      <c r="P72" s="3" t="s">
        <v>431</v>
      </c>
      <c r="Q72" s="3" t="s">
        <v>431</v>
      </c>
      <c r="R72" s="3" t="s">
        <v>431</v>
      </c>
      <c r="S72" s="3" t="s">
        <v>431</v>
      </c>
      <c r="T72" s="3" t="s">
        <v>431</v>
      </c>
      <c r="U72" s="3" t="s">
        <v>432</v>
      </c>
      <c r="V72" s="3" t="s">
        <v>431</v>
      </c>
      <c r="W72" s="3" t="s">
        <v>431</v>
      </c>
      <c r="X72" s="3" t="s">
        <v>432</v>
      </c>
      <c r="Y72" s="3" t="s">
        <v>432</v>
      </c>
      <c r="Z72" s="3" t="s">
        <v>432</v>
      </c>
      <c r="AA72" s="3" t="s">
        <v>432</v>
      </c>
      <c r="AB72" s="3" t="s">
        <v>431</v>
      </c>
      <c r="AC72" s="3" t="s">
        <v>432</v>
      </c>
      <c r="AD72" s="3" t="s">
        <v>431</v>
      </c>
      <c r="AE72" s="51"/>
      <c r="AF72" s="22">
        <v>0</v>
      </c>
      <c r="AG72" s="22">
        <v>0</v>
      </c>
      <c r="AH72" s="22">
        <v>0</v>
      </c>
      <c r="AI72" s="22">
        <v>0</v>
      </c>
      <c r="AJ72" s="22">
        <v>0</v>
      </c>
      <c r="AK72" s="22" t="s">
        <v>431</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3.3523103999999999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2.7935919999999999</v>
      </c>
      <c r="AL82" s="40" t="s">
        <v>220</v>
      </c>
    </row>
    <row r="83" spans="1:38" ht="26.25" customHeight="1" outlineLevel="1" thickBot="1" x14ac:dyDescent="0.3">
      <c r="A83" s="134" t="s">
        <v>54</v>
      </c>
      <c r="B83" s="138" t="s">
        <v>212</v>
      </c>
      <c r="C83" s="137" t="s">
        <v>213</v>
      </c>
      <c r="D83" s="62"/>
      <c r="E83" s="3" t="s">
        <v>432</v>
      </c>
      <c r="F83" s="3">
        <v>1.1097031969439998E-3</v>
      </c>
      <c r="G83" s="3" t="s">
        <v>432</v>
      </c>
      <c r="H83" s="3" t="s">
        <v>432</v>
      </c>
      <c r="I83" s="3">
        <v>6.9356449808999996E-3</v>
      </c>
      <c r="J83" s="3">
        <v>0.13871289961799999</v>
      </c>
      <c r="K83" s="3">
        <v>1.0403467471350001</v>
      </c>
      <c r="L83" s="3">
        <v>3.9533176391130001E-4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69.356449808999997</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0.35129542430317218</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175.64771215158609</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9.9423854999999978E-2</v>
      </c>
      <c r="F99" s="3">
        <v>2.0999048849999995</v>
      </c>
      <c r="G99" s="3" t="s">
        <v>432</v>
      </c>
      <c r="H99" s="3">
        <v>4.9711927500000002</v>
      </c>
      <c r="I99" s="3">
        <v>0.16440164999999998</v>
      </c>
      <c r="J99" s="3">
        <v>0.16440164999999998</v>
      </c>
      <c r="K99" s="3">
        <v>0.36011789999999988</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48.124000000000002</v>
      </c>
      <c r="AL99" s="40" t="s">
        <v>246</v>
      </c>
    </row>
    <row r="100" spans="1:38" ht="26.25" customHeight="1" outlineLevel="1" thickBot="1" x14ac:dyDescent="0.3">
      <c r="A100" s="129" t="s">
        <v>244</v>
      </c>
      <c r="B100" s="129" t="s">
        <v>247</v>
      </c>
      <c r="C100" s="130" t="s">
        <v>409</v>
      </c>
      <c r="D100" s="74"/>
      <c r="E100" s="3">
        <v>4.0371100000000035E-3</v>
      </c>
      <c r="F100" s="3">
        <v>0.13219700200000009</v>
      </c>
      <c r="G100" s="3" t="s">
        <v>432</v>
      </c>
      <c r="H100" s="3">
        <v>0.2495668000000002</v>
      </c>
      <c r="I100" s="3">
        <v>9.9092700000000065E-3</v>
      </c>
      <c r="J100" s="3">
        <v>9.9092700000000065E-3</v>
      </c>
      <c r="K100" s="3">
        <v>2.1653590000000014E-2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22.640999999999998</v>
      </c>
      <c r="AL100" s="40" t="s">
        <v>246</v>
      </c>
    </row>
    <row r="101" spans="1:38" ht="26.25" customHeight="1" outlineLevel="1" thickBot="1" x14ac:dyDescent="0.3">
      <c r="A101" s="129" t="s">
        <v>244</v>
      </c>
      <c r="B101" s="129" t="s">
        <v>248</v>
      </c>
      <c r="C101" s="130" t="s">
        <v>249</v>
      </c>
      <c r="D101" s="74"/>
      <c r="E101" s="3">
        <v>1.646034E-2</v>
      </c>
      <c r="F101" s="3">
        <v>0.231816455</v>
      </c>
      <c r="G101" s="3" t="s">
        <v>432</v>
      </c>
      <c r="H101" s="3">
        <v>0.548678</v>
      </c>
      <c r="I101" s="3">
        <v>8.2301699999999992E-2</v>
      </c>
      <c r="J101" s="3">
        <v>8.2301699999999992E-2</v>
      </c>
      <c r="K101" s="3">
        <v>0.19203730000000002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161.376</v>
      </c>
      <c r="AL101" s="40" t="s">
        <v>246</v>
      </c>
    </row>
    <row r="102" spans="1:38" ht="26.25" customHeight="1" outlineLevel="1" thickBot="1" x14ac:dyDescent="0.3">
      <c r="A102" s="129" t="s">
        <v>244</v>
      </c>
      <c r="B102" s="129" t="s">
        <v>250</v>
      </c>
      <c r="C102" s="130" t="s">
        <v>387</v>
      </c>
      <c r="D102" s="74"/>
      <c r="E102" s="3">
        <v>3.3502175999999995E-2</v>
      </c>
      <c r="F102" s="3">
        <v>0.15481026000000001</v>
      </c>
      <c r="G102" s="3" t="s">
        <v>432</v>
      </c>
      <c r="H102" s="3">
        <v>1.1190276000000001</v>
      </c>
      <c r="I102" s="3">
        <v>2.1282120000000002E-2</v>
      </c>
      <c r="J102" s="3">
        <v>2.1282120000000002E-2</v>
      </c>
      <c r="K102" s="3">
        <v>0.11464883999999999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24.513999999999999</v>
      </c>
      <c r="AL102" s="40" t="s">
        <v>246</v>
      </c>
    </row>
    <row r="103" spans="1:38" ht="26.25" customHeight="1" outlineLevel="1" thickBot="1" x14ac:dyDescent="0.3">
      <c r="A103" s="129" t="s">
        <v>244</v>
      </c>
      <c r="B103" s="129" t="s">
        <v>251</v>
      </c>
      <c r="C103" s="130" t="s">
        <v>252</v>
      </c>
      <c r="D103" s="74"/>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8.6586600000000003E-3</v>
      </c>
      <c r="F104" s="3">
        <v>0.39108281000000006</v>
      </c>
      <c r="G104" s="3" t="s">
        <v>432</v>
      </c>
      <c r="H104" s="3">
        <v>0.28862199999999999</v>
      </c>
      <c r="I104" s="3">
        <v>4.3293299999999993E-2</v>
      </c>
      <c r="J104" s="3">
        <v>4.3293299999999993E-2</v>
      </c>
      <c r="K104" s="3">
        <v>0.1010177</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29.135999999999999</v>
      </c>
      <c r="AL104" s="40" t="s">
        <v>246</v>
      </c>
    </row>
    <row r="105" spans="1:38" ht="26.25" customHeight="1" outlineLevel="1" thickBot="1" x14ac:dyDescent="0.3">
      <c r="A105" s="129" t="s">
        <v>244</v>
      </c>
      <c r="B105" s="129" t="s">
        <v>255</v>
      </c>
      <c r="C105" s="130" t="s">
        <v>256</v>
      </c>
      <c r="D105" s="74"/>
      <c r="E105" s="3">
        <v>6.4999999999999997E-3</v>
      </c>
      <c r="F105" s="3">
        <v>0.11115000000000001</v>
      </c>
      <c r="G105" s="3" t="s">
        <v>432</v>
      </c>
      <c r="H105" s="3">
        <v>0.182</v>
      </c>
      <c r="I105" s="3">
        <v>5.7199999999999994E-3</v>
      </c>
      <c r="J105" s="3">
        <v>5.7199999999999994E-3</v>
      </c>
      <c r="K105" s="3">
        <v>1.248E-2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3.9420000000000002</v>
      </c>
      <c r="AL105" s="40" t="s">
        <v>246</v>
      </c>
    </row>
    <row r="106" spans="1:38" ht="26.25" customHeight="1" outlineLevel="1" thickBot="1" x14ac:dyDescent="0.3">
      <c r="A106" s="129" t="s">
        <v>244</v>
      </c>
      <c r="B106" s="129" t="s">
        <v>257</v>
      </c>
      <c r="C106" s="130" t="s">
        <v>258</v>
      </c>
      <c r="D106" s="74"/>
      <c r="E106" s="3" t="s">
        <v>433</v>
      </c>
      <c r="F106" s="3" t="s">
        <v>433</v>
      </c>
      <c r="G106" s="3" t="s">
        <v>432</v>
      </c>
      <c r="H106" s="3">
        <v>0</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6.9991557999999995E-2</v>
      </c>
      <c r="F107" s="3">
        <v>0.82490050500000001</v>
      </c>
      <c r="G107" s="3" t="s">
        <v>432</v>
      </c>
      <c r="H107" s="3">
        <v>0.79990351999999998</v>
      </c>
      <c r="I107" s="3">
        <v>0.19997587999999999</v>
      </c>
      <c r="J107" s="3">
        <v>0.19997587999999999</v>
      </c>
      <c r="K107" s="3">
        <v>0.94988543000000003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821.67899999999997</v>
      </c>
      <c r="AL107" s="40" t="s">
        <v>246</v>
      </c>
    </row>
    <row r="108" spans="1:38" ht="26.25" customHeight="1" outlineLevel="1" thickBot="1" x14ac:dyDescent="0.3">
      <c r="A108" s="129" t="s">
        <v>244</v>
      </c>
      <c r="B108" s="129" t="s">
        <v>260</v>
      </c>
      <c r="C108" s="130" t="s">
        <v>381</v>
      </c>
      <c r="D108" s="74"/>
      <c r="E108" s="3">
        <v>1.35E-2</v>
      </c>
      <c r="F108" s="3">
        <v>5.3999999999999999E-2</v>
      </c>
      <c r="G108" s="3" t="s">
        <v>432</v>
      </c>
      <c r="H108" s="3">
        <v>6.5000000000000002E-2</v>
      </c>
      <c r="I108" s="3">
        <v>0.01</v>
      </c>
      <c r="J108" s="3">
        <v>0.01</v>
      </c>
      <c r="K108" s="3">
        <v>0.02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22.788</v>
      </c>
      <c r="AL108" s="40" t="s">
        <v>246</v>
      </c>
    </row>
    <row r="109" spans="1:38" ht="26.25" customHeight="1" outlineLevel="1" thickBot="1" x14ac:dyDescent="0.3">
      <c r="A109" s="129" t="s">
        <v>244</v>
      </c>
      <c r="B109" s="129" t="s">
        <v>261</v>
      </c>
      <c r="C109" s="130" t="s">
        <v>382</v>
      </c>
      <c r="D109" s="74"/>
      <c r="E109" s="3">
        <v>9.3419999999999996E-3</v>
      </c>
      <c r="F109" s="3">
        <v>0.16919399999999998</v>
      </c>
      <c r="G109" s="3" t="s">
        <v>432</v>
      </c>
      <c r="H109" s="3">
        <v>0.19376000000000002</v>
      </c>
      <c r="I109" s="3">
        <v>3.8059999999999997E-2</v>
      </c>
      <c r="J109" s="3">
        <v>3.8059999999999997E-2</v>
      </c>
      <c r="K109" s="3">
        <v>3.8059999999999997E-2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2.6579999999999999</v>
      </c>
      <c r="AL109" s="40" t="s">
        <v>246</v>
      </c>
    </row>
    <row r="110" spans="1:38" ht="26.25"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7.4290000000000003</v>
      </c>
      <c r="AL110" s="40" t="s">
        <v>246</v>
      </c>
    </row>
    <row r="111" spans="1:38" ht="26.25" customHeight="1" outlineLevel="1" thickBot="1" x14ac:dyDescent="0.3">
      <c r="A111" s="129" t="s">
        <v>244</v>
      </c>
      <c r="B111" s="129" t="s">
        <v>263</v>
      </c>
      <c r="C111" s="130" t="s">
        <v>377</v>
      </c>
      <c r="D111" s="74"/>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0.60813573333333348</v>
      </c>
      <c r="F112" s="3" t="s">
        <v>432</v>
      </c>
      <c r="G112" s="3" t="s">
        <v>432</v>
      </c>
      <c r="H112" s="3">
        <v>2.2805090000000003</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32578700</v>
      </c>
      <c r="AL112" s="40" t="s">
        <v>419</v>
      </c>
    </row>
    <row r="113" spans="1:38" ht="26.25" customHeight="1" outlineLevel="1" thickBot="1" x14ac:dyDescent="0.3">
      <c r="A113" s="129" t="s">
        <v>264</v>
      </c>
      <c r="B113" s="131" t="s">
        <v>267</v>
      </c>
      <c r="C113" s="132" t="s">
        <v>268</v>
      </c>
      <c r="D113" s="62"/>
      <c r="E113" s="3" t="s">
        <v>434</v>
      </c>
      <c r="F113" s="3" t="s">
        <v>432</v>
      </c>
      <c r="G113" s="3" t="s">
        <v>432</v>
      </c>
      <c r="H113" s="3">
        <v>4.6115106999999993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3.0548039999999999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9.6179861492665289E-2</v>
      </c>
      <c r="G125" s="3" t="s">
        <v>432</v>
      </c>
      <c r="H125" s="3" t="s">
        <v>432</v>
      </c>
      <c r="I125" s="3">
        <v>2.0731887000000004E-6</v>
      </c>
      <c r="J125" s="3">
        <v>1.3758434100000002E-5</v>
      </c>
      <c r="K125" s="3">
        <v>2.9087465700000001E-5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2777689</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t="s">
        <v>431</v>
      </c>
      <c r="F131" s="3" t="s">
        <v>431</v>
      </c>
      <c r="G131" s="3" t="s">
        <v>431</v>
      </c>
      <c r="H131" s="3" t="s">
        <v>432</v>
      </c>
      <c r="I131" s="3" t="s">
        <v>431</v>
      </c>
      <c r="J131" s="3" t="s">
        <v>431</v>
      </c>
      <c r="K131" s="3" t="s">
        <v>431</v>
      </c>
      <c r="L131" s="3" t="s">
        <v>431</v>
      </c>
      <c r="M131" s="3" t="s">
        <v>431</v>
      </c>
      <c r="N131" s="3" t="s">
        <v>431</v>
      </c>
      <c r="O131" s="3" t="s">
        <v>431</v>
      </c>
      <c r="P131" s="3" t="s">
        <v>431</v>
      </c>
      <c r="Q131" s="3" t="s">
        <v>431</v>
      </c>
      <c r="R131" s="3" t="s">
        <v>431</v>
      </c>
      <c r="S131" s="3" t="s">
        <v>432</v>
      </c>
      <c r="T131" s="3" t="s">
        <v>431</v>
      </c>
      <c r="U131" s="3" t="s">
        <v>432</v>
      </c>
      <c r="V131" s="3" t="s">
        <v>432</v>
      </c>
      <c r="W131" s="3" t="s">
        <v>431</v>
      </c>
      <c r="X131" s="3" t="s">
        <v>433</v>
      </c>
      <c r="Y131" s="3" t="s">
        <v>433</v>
      </c>
      <c r="Z131" s="3" t="s">
        <v>433</v>
      </c>
      <c r="AA131" s="3" t="s">
        <v>433</v>
      </c>
      <c r="AB131" s="3" t="s">
        <v>431</v>
      </c>
      <c r="AC131" s="3" t="s">
        <v>431</v>
      </c>
      <c r="AD131" s="3" t="s">
        <v>431</v>
      </c>
      <c r="AE131" s="51"/>
      <c r="AF131" s="22" t="s">
        <v>432</v>
      </c>
      <c r="AG131" s="22" t="s">
        <v>432</v>
      </c>
      <c r="AH131" s="22" t="s">
        <v>432</v>
      </c>
      <c r="AI131" s="22" t="s">
        <v>432</v>
      </c>
      <c r="AJ131" s="22" t="s">
        <v>432</v>
      </c>
      <c r="AK131" s="22">
        <v>0</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1.2052200000000001E-3</v>
      </c>
      <c r="F135" s="3">
        <v>4.6616999999999996E-4</v>
      </c>
      <c r="G135" s="3">
        <v>4.1689999999999996E-5</v>
      </c>
      <c r="H135" s="3" t="s">
        <v>432</v>
      </c>
      <c r="I135" s="3">
        <v>1.5880100000000002E-3</v>
      </c>
      <c r="J135" s="3">
        <v>1.70929E-3</v>
      </c>
      <c r="K135" s="3">
        <v>1.7585599999999999E-3</v>
      </c>
      <c r="L135" s="3">
        <v>1.5917999999999998E-4</v>
      </c>
      <c r="M135" s="3">
        <v>2.1159569999999999E-2</v>
      </c>
      <c r="N135" s="3">
        <v>1.8570999999999998E-4</v>
      </c>
      <c r="O135" s="3">
        <v>3.7900000000000006E-5</v>
      </c>
      <c r="P135" s="3" t="s">
        <v>432</v>
      </c>
      <c r="Q135" s="3">
        <v>1.5538999999999999E-4</v>
      </c>
      <c r="R135" s="3">
        <v>3.7900000000000001E-6</v>
      </c>
      <c r="S135" s="3">
        <v>7.5800000000000013E-5</v>
      </c>
      <c r="T135" s="3" t="s">
        <v>432</v>
      </c>
      <c r="U135" s="3" t="s">
        <v>432</v>
      </c>
      <c r="V135" s="3" t="s">
        <v>432</v>
      </c>
      <c r="W135" s="3">
        <v>3.7900000000000001E-6</v>
      </c>
      <c r="X135" s="3">
        <v>8.8307000000000001E-4</v>
      </c>
      <c r="Y135" s="3">
        <v>1.7547699999999999E-3</v>
      </c>
      <c r="Z135" s="3">
        <v>8.8307000000000001E-4</v>
      </c>
      <c r="AA135" s="3" t="s">
        <v>432</v>
      </c>
      <c r="AB135" s="3">
        <v>3.5209099999999999E-3</v>
      </c>
      <c r="AC135" s="3" t="s">
        <v>432</v>
      </c>
      <c r="AD135" s="3" t="s">
        <v>432</v>
      </c>
      <c r="AE135" s="51"/>
      <c r="AF135" s="22" t="s">
        <v>432</v>
      </c>
      <c r="AG135" s="22" t="s">
        <v>432</v>
      </c>
      <c r="AH135" s="22" t="s">
        <v>432</v>
      </c>
      <c r="AI135" s="22" t="s">
        <v>432</v>
      </c>
      <c r="AJ135" s="22" t="s">
        <v>432</v>
      </c>
      <c r="AK135" s="22">
        <v>0.379</v>
      </c>
      <c r="AL135" s="40" t="s">
        <v>413</v>
      </c>
    </row>
    <row r="136" spans="1:38" ht="26.25" customHeight="1" outlineLevel="1" thickBot="1" x14ac:dyDescent="0.3">
      <c r="A136" s="125" t="s">
        <v>289</v>
      </c>
      <c r="B136" s="125" t="s">
        <v>314</v>
      </c>
      <c r="C136" s="126" t="s">
        <v>315</v>
      </c>
      <c r="D136" s="62"/>
      <c r="E136" s="3" t="s">
        <v>432</v>
      </c>
      <c r="F136" s="3">
        <v>0.29926858240187776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11.522715562385713</v>
      </c>
      <c r="F141" s="16">
        <f t="shared" ref="F141:AD141" si="0">SUM(F14:F140)</f>
        <v>11.984836380337267</v>
      </c>
      <c r="G141" s="16">
        <f t="shared" si="0"/>
        <v>6.1136672299078736</v>
      </c>
      <c r="H141" s="16">
        <f t="shared" si="0"/>
        <v>18.582720309091773</v>
      </c>
      <c r="I141" s="16">
        <f t="shared" si="0"/>
        <v>2.2118326417483325</v>
      </c>
      <c r="J141" s="16">
        <f t="shared" si="0"/>
        <v>3.2939422219882504</v>
      </c>
      <c r="K141" s="16">
        <f t="shared" si="0"/>
        <v>5.558590528377783</v>
      </c>
      <c r="L141" s="16">
        <f t="shared" si="0"/>
        <v>2.6552630286894199</v>
      </c>
      <c r="M141" s="16">
        <f t="shared" si="0"/>
        <v>11.49451995871754</v>
      </c>
      <c r="N141" s="16">
        <f t="shared" si="0"/>
        <v>1.0141576977131421</v>
      </c>
      <c r="O141" s="16">
        <f t="shared" si="0"/>
        <v>0.31384793793218801</v>
      </c>
      <c r="P141" s="16">
        <f t="shared" si="0"/>
        <v>5.6321437263217561E-2</v>
      </c>
      <c r="Q141" s="16">
        <f t="shared" si="0"/>
        <v>2.9082751281639951E-2</v>
      </c>
      <c r="R141" s="16">
        <f>SUM(R14:R140)</f>
        <v>0.22428720983324105</v>
      </c>
      <c r="S141" s="16">
        <f t="shared" si="0"/>
        <v>0.17329658251938271</v>
      </c>
      <c r="T141" s="16">
        <f t="shared" si="0"/>
        <v>4.1243979917712212E-2</v>
      </c>
      <c r="U141" s="16">
        <f t="shared" si="0"/>
        <v>1.8459017021210427E-2</v>
      </c>
      <c r="V141" s="16">
        <f t="shared" si="0"/>
        <v>4.4958270289726725</v>
      </c>
      <c r="W141" s="16">
        <f t="shared" si="0"/>
        <v>1.2916274586194905</v>
      </c>
      <c r="X141" s="16">
        <f t="shared" si="0"/>
        <v>7.1147803936958867E-2</v>
      </c>
      <c r="Y141" s="16">
        <f t="shared" si="0"/>
        <v>0.1847766068248283</v>
      </c>
      <c r="Z141" s="16">
        <f t="shared" si="0"/>
        <v>4.045420201364025E-2</v>
      </c>
      <c r="AA141" s="16">
        <f t="shared" si="0"/>
        <v>3.2481789390118955E-2</v>
      </c>
      <c r="AB141" s="16">
        <f t="shared" si="0"/>
        <v>0.3288604590005399</v>
      </c>
      <c r="AC141" s="16">
        <f t="shared" si="0"/>
        <v>3.3307315808572942E-2</v>
      </c>
      <c r="AD141" s="16">
        <f t="shared" si="0"/>
        <v>1.4316945527108752E-3</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11.522715562385713</v>
      </c>
      <c r="F152" s="11">
        <f t="shared" ref="F152:AD152" si="1">SUM(F$141, F$151, IF(AND(ISNUMBER(SEARCH($B$4,"AT|BE|CH|GB|IE|LT|LU|NL")),SUM(F$143:F$149)&gt;0),SUM(F$143:F$149)-SUM(F$27:F$33),0))</f>
        <v>11.984836380337267</v>
      </c>
      <c r="G152" s="11">
        <f t="shared" si="1"/>
        <v>6.1136672299078736</v>
      </c>
      <c r="H152" s="11">
        <f t="shared" si="1"/>
        <v>18.582720309091773</v>
      </c>
      <c r="I152" s="11">
        <f t="shared" si="1"/>
        <v>2.2118326417483325</v>
      </c>
      <c r="J152" s="11">
        <f t="shared" si="1"/>
        <v>3.2939422219882504</v>
      </c>
      <c r="K152" s="11">
        <f t="shared" si="1"/>
        <v>5.558590528377783</v>
      </c>
      <c r="L152" s="11">
        <f t="shared" si="1"/>
        <v>2.6552630286894199</v>
      </c>
      <c r="M152" s="11">
        <f t="shared" si="1"/>
        <v>11.49451995871754</v>
      </c>
      <c r="N152" s="11">
        <f t="shared" si="1"/>
        <v>1.0141576977131421</v>
      </c>
      <c r="O152" s="11">
        <f t="shared" si="1"/>
        <v>0.31384793793218801</v>
      </c>
      <c r="P152" s="11">
        <f t="shared" si="1"/>
        <v>5.6321437263217561E-2</v>
      </c>
      <c r="Q152" s="11">
        <f t="shared" si="1"/>
        <v>2.9082751281639951E-2</v>
      </c>
      <c r="R152" s="11">
        <f t="shared" si="1"/>
        <v>0.22428720983324105</v>
      </c>
      <c r="S152" s="11">
        <f t="shared" si="1"/>
        <v>0.17329658251938271</v>
      </c>
      <c r="T152" s="11">
        <f t="shared" si="1"/>
        <v>4.1243979917712212E-2</v>
      </c>
      <c r="U152" s="11">
        <f t="shared" si="1"/>
        <v>1.8459017021210427E-2</v>
      </c>
      <c r="V152" s="11">
        <f t="shared" si="1"/>
        <v>4.4958270289726725</v>
      </c>
      <c r="W152" s="11">
        <f t="shared" si="1"/>
        <v>1.2916274586194905</v>
      </c>
      <c r="X152" s="11">
        <f t="shared" si="1"/>
        <v>7.1147803936958867E-2</v>
      </c>
      <c r="Y152" s="11">
        <f t="shared" si="1"/>
        <v>0.1847766068248283</v>
      </c>
      <c r="Z152" s="11">
        <f t="shared" si="1"/>
        <v>4.045420201364025E-2</v>
      </c>
      <c r="AA152" s="11">
        <f t="shared" si="1"/>
        <v>3.2481789390118955E-2</v>
      </c>
      <c r="AB152" s="11">
        <f t="shared" si="1"/>
        <v>0.3288604590005399</v>
      </c>
      <c r="AC152" s="11">
        <f t="shared" si="1"/>
        <v>3.3307315808572942E-2</v>
      </c>
      <c r="AD152" s="11">
        <f t="shared" si="1"/>
        <v>1.4316945527108752E-3</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10.653164119052379</v>
      </c>
      <c r="F154" s="11">
        <f>SUM(F$141, F$153, -1 * IF(OR($B$6=2005,$B$6&gt;=2020),SUM(F$99:F$122),0), IF(AND(ISNUMBER(SEARCH($B$4,"AT|BE|CH|GB|IE|LT|LU|NL")),SUM(F$143:F$149)&gt;0),SUM(F$143:F$149)-SUM(F$27:F$33),0))</f>
        <v>7.8157804633372674</v>
      </c>
      <c r="G154" s="11">
        <f>SUM(G$141, G$153, IF(AND(ISNUMBER(SEARCH($B$4,"AT|BE|CH|GB|IE|LT|LU|NL")),SUM(G$143:G$149)&gt;0),SUM(G$143:G$149)-SUM(G$27:G$33),0))</f>
        <v>6.1136672299078736</v>
      </c>
      <c r="H154" s="11">
        <f>SUM(H$141, H$153, IF(AND(ISNUMBER(SEARCH($B$4,"AT|BE|CH|GB|IE|LT|LU|NL")),SUM(H$143:H$149)&gt;0),SUM(H$143:H$149)-SUM(H$27:H$33),0))</f>
        <v>18.582720309091773</v>
      </c>
      <c r="I154" s="11">
        <f t="shared" ref="I154:AD154" si="2">SUM(I$141, I$153, IF(AND(ISNUMBER(SEARCH($B$4,"AT|BE|CH|GB|IE|LT|LU|NL")),SUM(I$143:I$149)&gt;0),SUM(I$143:I$149)-SUM(I$27:I$33),0))</f>
        <v>2.2118326417483325</v>
      </c>
      <c r="J154" s="11">
        <f t="shared" si="2"/>
        <v>3.2939422219882504</v>
      </c>
      <c r="K154" s="11">
        <f t="shared" si="2"/>
        <v>5.558590528377783</v>
      </c>
      <c r="L154" s="11">
        <f t="shared" si="2"/>
        <v>2.6552630286894199</v>
      </c>
      <c r="M154" s="11">
        <f t="shared" si="2"/>
        <v>11.49451995871754</v>
      </c>
      <c r="N154" s="11">
        <f t="shared" si="2"/>
        <v>1.0141576977131421</v>
      </c>
      <c r="O154" s="11">
        <f t="shared" si="2"/>
        <v>0.31384793793218801</v>
      </c>
      <c r="P154" s="11">
        <f t="shared" si="2"/>
        <v>5.6321437263217561E-2</v>
      </c>
      <c r="Q154" s="11">
        <f t="shared" si="2"/>
        <v>2.9082751281639951E-2</v>
      </c>
      <c r="R154" s="11">
        <f t="shared" si="2"/>
        <v>0.22428720983324105</v>
      </c>
      <c r="S154" s="11">
        <f t="shared" si="2"/>
        <v>0.17329658251938271</v>
      </c>
      <c r="T154" s="11">
        <f t="shared" si="2"/>
        <v>4.1243979917712212E-2</v>
      </c>
      <c r="U154" s="11">
        <f t="shared" si="2"/>
        <v>1.8459017021210427E-2</v>
      </c>
      <c r="V154" s="11">
        <f t="shared" si="2"/>
        <v>4.4958270289726725</v>
      </c>
      <c r="W154" s="11">
        <f t="shared" si="2"/>
        <v>1.2916274586194905</v>
      </c>
      <c r="X154" s="11">
        <f t="shared" si="2"/>
        <v>7.1147803936958867E-2</v>
      </c>
      <c r="Y154" s="11">
        <f t="shared" si="2"/>
        <v>0.1847766068248283</v>
      </c>
      <c r="Z154" s="11">
        <f t="shared" si="2"/>
        <v>4.045420201364025E-2</v>
      </c>
      <c r="AA154" s="11">
        <f t="shared" si="2"/>
        <v>3.2481789390118955E-2</v>
      </c>
      <c r="AB154" s="11">
        <f t="shared" si="2"/>
        <v>0.3288604590005399</v>
      </c>
      <c r="AC154" s="11">
        <f t="shared" si="2"/>
        <v>3.3307315808572942E-2</v>
      </c>
      <c r="AD154" s="11">
        <f t="shared" si="2"/>
        <v>1.4316945527108752E-3</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75CE3-F1A7-434A-9ED8-ECE819EFE4A4}">
  <sheetPr>
    <tabColor theme="7"/>
  </sheetPr>
  <dimension ref="A1:AL170"/>
  <sheetViews>
    <sheetView zoomScale="106" zoomScaleNormal="55" workbookViewId="0">
      <pane xSplit="4" ySplit="13" topLeftCell="E14" activePane="bottomRight" state="frozen"/>
      <selection activeCell="I22" sqref="I22"/>
      <selection pane="topRight" activeCell="I22" sqref="I22"/>
      <selection pane="bottomLeft" activeCell="I22" sqref="I22"/>
      <selection pane="bottomRight" activeCell="I21" sqref="I21"/>
    </sheetView>
  </sheetViews>
  <sheetFormatPr defaultColWidth="8.77734375" defaultRowHeight="13.2" outlineLevelRow="1" x14ac:dyDescent="0.25"/>
  <cols>
    <col min="1" max="2" width="21.44140625" style="1" customWidth="1"/>
    <col min="3" max="3" width="46.44140625" style="15" customWidth="1"/>
    <col min="4" max="4" width="7.21875" style="1" customWidth="1"/>
    <col min="5" max="24" width="8.5546875" style="1" customWidth="1"/>
    <col min="25" max="25" width="8.77734375" style="1" customWidth="1"/>
    <col min="26" max="30" width="8.5546875" style="1" customWidth="1"/>
    <col min="31" max="31" width="2.21875" style="1" customWidth="1"/>
    <col min="32" max="37" width="8.5546875" style="1" customWidth="1"/>
    <col min="38" max="38" width="25.5546875" style="1" customWidth="1"/>
    <col min="39" max="16384" width="8.77734375" style="1"/>
  </cols>
  <sheetData>
    <row r="1" spans="1:38" ht="22.5" customHeight="1" x14ac:dyDescent="0.25">
      <c r="A1" s="23" t="s">
        <v>363</v>
      </c>
      <c r="B1" s="24"/>
      <c r="C1" s="25"/>
    </row>
    <row r="2" spans="1:38" outlineLevel="1" x14ac:dyDescent="0.25">
      <c r="A2" s="26" t="s">
        <v>362</v>
      </c>
      <c r="B2" s="24"/>
      <c r="C2" s="25"/>
    </row>
    <row r="3" spans="1:38" outlineLevel="1" x14ac:dyDescent="0.25">
      <c r="B3" s="24"/>
      <c r="C3" s="25"/>
      <c r="F3" s="24"/>
      <c r="R3" s="2"/>
      <c r="S3" s="2"/>
      <c r="T3" s="2"/>
      <c r="U3" s="2"/>
      <c r="V3" s="2"/>
    </row>
    <row r="4" spans="1:38" outlineLevel="1" x14ac:dyDescent="0.25">
      <c r="A4" s="26" t="s">
        <v>0</v>
      </c>
      <c r="B4" s="17" t="s">
        <v>430</v>
      </c>
      <c r="C4" s="27" t="s">
        <v>1</v>
      </c>
      <c r="R4" s="2"/>
      <c r="S4" s="2"/>
      <c r="T4" s="2"/>
      <c r="U4" s="2"/>
      <c r="V4" s="2"/>
    </row>
    <row r="5" spans="1:38" outlineLevel="1" x14ac:dyDescent="0.25">
      <c r="A5" s="26" t="s">
        <v>2</v>
      </c>
      <c r="B5" s="117">
        <v>45703</v>
      </c>
      <c r="C5" s="27" t="s">
        <v>3</v>
      </c>
      <c r="R5" s="2"/>
      <c r="S5" s="2"/>
      <c r="T5" s="2"/>
      <c r="U5" s="2"/>
      <c r="V5" s="2"/>
    </row>
    <row r="6" spans="1:38" x14ac:dyDescent="0.25">
      <c r="A6" s="26" t="s">
        <v>4</v>
      </c>
      <c r="B6" s="17">
        <v>2023</v>
      </c>
      <c r="C6" s="27" t="s">
        <v>5</v>
      </c>
      <c r="R6" s="28"/>
      <c r="S6" s="28"/>
      <c r="T6" s="28"/>
      <c r="U6" s="28"/>
      <c r="V6" s="28"/>
    </row>
    <row r="7" spans="1:38" x14ac:dyDescent="0.25">
      <c r="A7" s="26" t="s">
        <v>6</v>
      </c>
      <c r="B7" s="17" t="s">
        <v>7</v>
      </c>
      <c r="C7" s="27" t="s">
        <v>8</v>
      </c>
      <c r="R7" s="2"/>
      <c r="S7" s="2"/>
      <c r="T7" s="2"/>
      <c r="U7" s="2"/>
      <c r="V7" s="2"/>
    </row>
    <row r="8" spans="1:38" x14ac:dyDescent="0.25">
      <c r="A8" s="6"/>
      <c r="B8" s="24"/>
      <c r="C8" s="25"/>
      <c r="R8" s="2"/>
      <c r="S8" s="2"/>
      <c r="T8" s="2"/>
      <c r="U8" s="2"/>
      <c r="V8" s="2"/>
      <c r="AF8" s="28"/>
    </row>
    <row r="9" spans="1:38" ht="13.8" thickBot="1" x14ac:dyDescent="0.3">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
      <c r="A10" s="190" t="str">
        <f>B4&amp;": "&amp;B5&amp;": "&amp;B6</f>
        <v>AL: 45703: 2023</v>
      </c>
      <c r="B10" s="173" t="s">
        <v>9</v>
      </c>
      <c r="C10" s="174"/>
      <c r="D10" s="175"/>
      <c r="E10" s="181" t="s">
        <v>10</v>
      </c>
      <c r="F10" s="182"/>
      <c r="G10" s="182"/>
      <c r="H10" s="183"/>
      <c r="I10" s="192" t="s">
        <v>11</v>
      </c>
      <c r="J10" s="193"/>
      <c r="K10" s="193"/>
      <c r="L10" s="194"/>
      <c r="M10" s="198" t="s">
        <v>12</v>
      </c>
      <c r="N10" s="192" t="s">
        <v>13</v>
      </c>
      <c r="O10" s="193"/>
      <c r="P10" s="194"/>
      <c r="Q10" s="181" t="s">
        <v>14</v>
      </c>
      <c r="R10" s="182"/>
      <c r="S10" s="182"/>
      <c r="T10" s="182"/>
      <c r="U10" s="182"/>
      <c r="V10" s="183"/>
      <c r="W10" s="192" t="s">
        <v>367</v>
      </c>
      <c r="X10" s="193"/>
      <c r="Y10" s="193"/>
      <c r="Z10" s="193"/>
      <c r="AA10" s="193"/>
      <c r="AB10" s="193"/>
      <c r="AC10" s="193"/>
      <c r="AD10" s="194"/>
      <c r="AE10" s="33"/>
      <c r="AF10" s="181" t="s">
        <v>384</v>
      </c>
      <c r="AG10" s="182"/>
      <c r="AH10" s="182"/>
      <c r="AI10" s="182"/>
      <c r="AJ10" s="182"/>
      <c r="AK10" s="182"/>
      <c r="AL10" s="183"/>
    </row>
    <row r="11" spans="1:38" ht="15" customHeight="1" thickBot="1" x14ac:dyDescent="0.3">
      <c r="A11" s="191"/>
      <c r="B11" s="176"/>
      <c r="C11" s="177"/>
      <c r="D11" s="178"/>
      <c r="E11" s="184"/>
      <c r="F11" s="185"/>
      <c r="G11" s="185"/>
      <c r="H11" s="186"/>
      <c r="I11" s="195"/>
      <c r="J11" s="196"/>
      <c r="K11" s="196"/>
      <c r="L11" s="197"/>
      <c r="M11" s="199"/>
      <c r="N11" s="195"/>
      <c r="O11" s="196"/>
      <c r="P11" s="197"/>
      <c r="Q11" s="184"/>
      <c r="R11" s="185"/>
      <c r="S11" s="185"/>
      <c r="T11" s="185"/>
      <c r="U11" s="185"/>
      <c r="V11" s="186"/>
      <c r="W11" s="147"/>
      <c r="X11" s="187" t="s">
        <v>32</v>
      </c>
      <c r="Y11" s="188"/>
      <c r="Z11" s="188"/>
      <c r="AA11" s="188"/>
      <c r="AB11" s="189"/>
      <c r="AC11" s="148"/>
      <c r="AD11" s="149"/>
      <c r="AE11" s="34"/>
      <c r="AF11" s="184"/>
      <c r="AG11" s="185"/>
      <c r="AH11" s="185"/>
      <c r="AI11" s="185"/>
      <c r="AJ11" s="185"/>
      <c r="AK11" s="185"/>
      <c r="AL11" s="186"/>
    </row>
    <row r="12" spans="1:38" ht="52.5" customHeight="1" thickBot="1" x14ac:dyDescent="0.3">
      <c r="A12" s="191"/>
      <c r="B12" s="176"/>
      <c r="C12" s="177"/>
      <c r="D12" s="178"/>
      <c r="E12" s="142" t="s">
        <v>385</v>
      </c>
      <c r="F12" s="142" t="s">
        <v>15</v>
      </c>
      <c r="G12" s="142" t="s">
        <v>16</v>
      </c>
      <c r="H12" s="142" t="s">
        <v>17</v>
      </c>
      <c r="I12" s="150" t="s">
        <v>18</v>
      </c>
      <c r="J12" s="151" t="s">
        <v>19</v>
      </c>
      <c r="K12" s="151" t="s">
        <v>20</v>
      </c>
      <c r="L12" s="153" t="s">
        <v>395</v>
      </c>
      <c r="M12" s="142" t="s">
        <v>21</v>
      </c>
      <c r="N12" s="151" t="s">
        <v>22</v>
      </c>
      <c r="O12" s="151" t="s">
        <v>23</v>
      </c>
      <c r="P12" s="151" t="s">
        <v>24</v>
      </c>
      <c r="Q12" s="144" t="s">
        <v>25</v>
      </c>
      <c r="R12" s="144" t="s">
        <v>26</v>
      </c>
      <c r="S12" s="144" t="s">
        <v>27</v>
      </c>
      <c r="T12" s="144" t="s">
        <v>28</v>
      </c>
      <c r="U12" s="144" t="s">
        <v>29</v>
      </c>
      <c r="V12" s="144" t="s">
        <v>30</v>
      </c>
      <c r="W12" s="150" t="s">
        <v>31</v>
      </c>
      <c r="X12" s="150" t="s">
        <v>396</v>
      </c>
      <c r="Y12" s="150" t="s">
        <v>397</v>
      </c>
      <c r="Z12" s="150" t="s">
        <v>398</v>
      </c>
      <c r="AA12" s="150" t="s">
        <v>399</v>
      </c>
      <c r="AB12" s="150" t="s">
        <v>42</v>
      </c>
      <c r="AC12" s="151" t="s">
        <v>33</v>
      </c>
      <c r="AD12" s="151" t="s">
        <v>34</v>
      </c>
      <c r="AE12" s="35"/>
      <c r="AF12" s="142" t="s">
        <v>35</v>
      </c>
      <c r="AG12" s="142" t="s">
        <v>36</v>
      </c>
      <c r="AH12" s="142" t="s">
        <v>37</v>
      </c>
      <c r="AI12" s="142" t="s">
        <v>38</v>
      </c>
      <c r="AJ12" s="142" t="s">
        <v>39</v>
      </c>
      <c r="AK12" s="142" t="s">
        <v>40</v>
      </c>
      <c r="AL12" s="145" t="s">
        <v>41</v>
      </c>
    </row>
    <row r="13" spans="1:38" ht="37.5" customHeight="1" thickBot="1" x14ac:dyDescent="0.3">
      <c r="A13" s="36" t="s">
        <v>43</v>
      </c>
      <c r="B13" s="36" t="s">
        <v>44</v>
      </c>
      <c r="C13" s="37" t="s">
        <v>428</v>
      </c>
      <c r="D13" s="36" t="s">
        <v>45</v>
      </c>
      <c r="E13" s="143" t="s">
        <v>46</v>
      </c>
      <c r="F13" s="143" t="s">
        <v>46</v>
      </c>
      <c r="G13" s="143" t="s">
        <v>46</v>
      </c>
      <c r="H13" s="143" t="s">
        <v>46</v>
      </c>
      <c r="I13" s="152" t="s">
        <v>46</v>
      </c>
      <c r="J13" s="152" t="s">
        <v>46</v>
      </c>
      <c r="K13" s="152" t="s">
        <v>46</v>
      </c>
      <c r="L13" s="152" t="s">
        <v>46</v>
      </c>
      <c r="M13" s="143" t="s">
        <v>46</v>
      </c>
      <c r="N13" s="152" t="s">
        <v>47</v>
      </c>
      <c r="O13" s="152" t="s">
        <v>47</v>
      </c>
      <c r="P13" s="152" t="s">
        <v>47</v>
      </c>
      <c r="Q13" s="143" t="s">
        <v>47</v>
      </c>
      <c r="R13" s="143" t="s">
        <v>47</v>
      </c>
      <c r="S13" s="143" t="s">
        <v>47</v>
      </c>
      <c r="T13" s="143" t="s">
        <v>47</v>
      </c>
      <c r="U13" s="143" t="s">
        <v>47</v>
      </c>
      <c r="V13" s="143" t="s">
        <v>47</v>
      </c>
      <c r="W13" s="152" t="s">
        <v>48</v>
      </c>
      <c r="X13" s="152" t="s">
        <v>47</v>
      </c>
      <c r="Y13" s="152" t="s">
        <v>47</v>
      </c>
      <c r="Z13" s="152" t="s">
        <v>47</v>
      </c>
      <c r="AA13" s="152" t="s">
        <v>47</v>
      </c>
      <c r="AB13" s="152" t="s">
        <v>47</v>
      </c>
      <c r="AC13" s="152" t="s">
        <v>49</v>
      </c>
      <c r="AD13" s="152" t="s">
        <v>49</v>
      </c>
      <c r="AE13" s="38"/>
      <c r="AF13" s="143" t="s">
        <v>50</v>
      </c>
      <c r="AG13" s="143" t="s">
        <v>50</v>
      </c>
      <c r="AH13" s="143" t="s">
        <v>50</v>
      </c>
      <c r="AI13" s="143" t="s">
        <v>50</v>
      </c>
      <c r="AJ13" s="143" t="s">
        <v>50</v>
      </c>
      <c r="AK13" s="143"/>
      <c r="AL13" s="146"/>
    </row>
    <row r="14" spans="1:38" ht="26.25" customHeight="1" thickBot="1" x14ac:dyDescent="0.3">
      <c r="A14" s="118" t="s">
        <v>51</v>
      </c>
      <c r="B14" s="118" t="s">
        <v>52</v>
      </c>
      <c r="C14" s="119" t="s">
        <v>53</v>
      </c>
      <c r="D14" s="62"/>
      <c r="E14" s="3" t="s">
        <v>431</v>
      </c>
      <c r="F14" s="3" t="s">
        <v>431</v>
      </c>
      <c r="G14" s="3" t="s">
        <v>431</v>
      </c>
      <c r="H14" s="3" t="s">
        <v>431</v>
      </c>
      <c r="I14" s="3" t="s">
        <v>431</v>
      </c>
      <c r="J14" s="3" t="s">
        <v>431</v>
      </c>
      <c r="K14" s="3" t="s">
        <v>431</v>
      </c>
      <c r="L14" s="3" t="s">
        <v>431</v>
      </c>
      <c r="M14" s="3" t="s">
        <v>431</v>
      </c>
      <c r="N14" s="3" t="s">
        <v>431</v>
      </c>
      <c r="O14" s="3" t="s">
        <v>431</v>
      </c>
      <c r="P14" s="3" t="s">
        <v>431</v>
      </c>
      <c r="Q14" s="3" t="s">
        <v>431</v>
      </c>
      <c r="R14" s="3" t="s">
        <v>431</v>
      </c>
      <c r="S14" s="3" t="s">
        <v>431</v>
      </c>
      <c r="T14" s="3" t="s">
        <v>431</v>
      </c>
      <c r="U14" s="3" t="s">
        <v>431</v>
      </c>
      <c r="V14" s="3" t="s">
        <v>431</v>
      </c>
      <c r="W14" s="3" t="s">
        <v>431</v>
      </c>
      <c r="X14" s="3" t="s">
        <v>432</v>
      </c>
      <c r="Y14" s="3" t="s">
        <v>431</v>
      </c>
      <c r="Z14" s="3" t="s">
        <v>431</v>
      </c>
      <c r="AA14" s="3" t="s">
        <v>431</v>
      </c>
      <c r="AB14" s="3" t="s">
        <v>431</v>
      </c>
      <c r="AC14" s="3" t="s">
        <v>432</v>
      </c>
      <c r="AD14" s="3" t="s">
        <v>432</v>
      </c>
      <c r="AE14" s="51"/>
      <c r="AF14" s="22">
        <v>369.74799999999999</v>
      </c>
      <c r="AG14" s="22">
        <v>10978.320000000002</v>
      </c>
      <c r="AH14" s="22" t="s">
        <v>431</v>
      </c>
      <c r="AI14" s="22" t="s">
        <v>431</v>
      </c>
      <c r="AJ14" s="22" t="s">
        <v>431</v>
      </c>
      <c r="AK14" s="22" t="s">
        <v>432</v>
      </c>
      <c r="AL14" s="40" t="s">
        <v>50</v>
      </c>
    </row>
    <row r="15" spans="1:38" ht="26.25" customHeight="1" outlineLevel="1" thickBot="1" x14ac:dyDescent="0.3">
      <c r="A15" s="118" t="s">
        <v>54</v>
      </c>
      <c r="B15" s="118" t="s">
        <v>55</v>
      </c>
      <c r="C15" s="119" t="s">
        <v>56</v>
      </c>
      <c r="D15" s="62"/>
      <c r="E15" s="3">
        <v>1.7577882E-2</v>
      </c>
      <c r="F15" s="3">
        <v>7.1985612000000001E-4</v>
      </c>
      <c r="G15" s="3">
        <v>7.8402934000000008E-5</v>
      </c>
      <c r="H15" s="3" t="s">
        <v>432</v>
      </c>
      <c r="I15" s="3">
        <v>2.4832245999999999E-4</v>
      </c>
      <c r="J15" s="3">
        <v>2.4832245999999999E-4</v>
      </c>
      <c r="K15" s="3">
        <v>2.4832245999999999E-4</v>
      </c>
      <c r="L15" s="3">
        <v>4.5691332639999997E-5</v>
      </c>
      <c r="M15" s="3">
        <v>3.3760693999999999E-3</v>
      </c>
      <c r="N15" s="3">
        <v>4.9943505999999998E-4</v>
      </c>
      <c r="O15" s="3">
        <v>0.19865796799999999</v>
      </c>
      <c r="P15" s="3">
        <v>2.3995203999999998E-5</v>
      </c>
      <c r="Q15" s="3">
        <v>9.5701802000000005E-5</v>
      </c>
      <c r="R15" s="3">
        <v>7.6449836000000014E-4</v>
      </c>
      <c r="S15" s="3">
        <v>6.1941108000000006E-4</v>
      </c>
      <c r="T15" s="3">
        <v>1.0044504E-3</v>
      </c>
      <c r="U15" s="3">
        <v>1.1718587999999999E-4</v>
      </c>
      <c r="V15" s="3">
        <v>7.1148569999999996E-3</v>
      </c>
      <c r="W15" s="3" t="s">
        <v>431</v>
      </c>
      <c r="X15" s="3">
        <v>1.8666036600000001E-7</v>
      </c>
      <c r="Y15" s="3">
        <v>3.1807595999999996E-7</v>
      </c>
      <c r="Z15" s="3">
        <v>1.7605783400000001E-7</v>
      </c>
      <c r="AA15" s="3">
        <v>1.7605783400000001E-7</v>
      </c>
      <c r="AB15" s="3">
        <v>8.5685199400000003E-7</v>
      </c>
      <c r="AC15" s="3" t="s">
        <v>432</v>
      </c>
      <c r="AD15" s="3" t="s">
        <v>432</v>
      </c>
      <c r="AE15" s="51"/>
      <c r="AF15" s="22">
        <v>369.74799999999999</v>
      </c>
      <c r="AG15" s="22">
        <v>10978.320000000002</v>
      </c>
      <c r="AH15" s="22" t="s">
        <v>431</v>
      </c>
      <c r="AI15" s="22" t="s">
        <v>431</v>
      </c>
      <c r="AJ15" s="22" t="s">
        <v>431</v>
      </c>
      <c r="AK15" s="22" t="s">
        <v>432</v>
      </c>
      <c r="AL15" s="40" t="s">
        <v>50</v>
      </c>
    </row>
    <row r="16" spans="1:38" ht="26.25" customHeight="1" outlineLevel="1" thickBot="1" x14ac:dyDescent="0.3">
      <c r="A16" s="118" t="s">
        <v>54</v>
      </c>
      <c r="B16" s="118" t="s">
        <v>57</v>
      </c>
      <c r="C16" s="119" t="s">
        <v>58</v>
      </c>
      <c r="D16" s="62"/>
      <c r="E16" s="3">
        <v>0.14119947900000002</v>
      </c>
      <c r="F16" s="3">
        <v>4.1249286000000001E-3</v>
      </c>
      <c r="G16" s="3">
        <v>4.4580959100000005E-4</v>
      </c>
      <c r="H16" s="3" t="s">
        <v>431</v>
      </c>
      <c r="I16" s="3">
        <v>1.4119947900000001E-3</v>
      </c>
      <c r="J16" s="3">
        <v>1.4119947900000001E-3</v>
      </c>
      <c r="K16" s="3">
        <v>1.4119947900000001E-3</v>
      </c>
      <c r="L16" s="3">
        <v>3.9662775000000001E-5</v>
      </c>
      <c r="M16" s="3">
        <v>6.1873928999999994E-2</v>
      </c>
      <c r="N16" s="3">
        <v>2.3797665000000001E-6</v>
      </c>
      <c r="O16" s="3">
        <v>3.9662775000000002E-7</v>
      </c>
      <c r="P16" s="3">
        <v>1.586511E-4</v>
      </c>
      <c r="Q16" s="3">
        <v>1.9038131999999999E-4</v>
      </c>
      <c r="R16" s="3">
        <v>1.20574836E-6</v>
      </c>
      <c r="S16" s="3">
        <v>1.2057483599999999E-7</v>
      </c>
      <c r="T16" s="3">
        <v>8.0912061000000002E-7</v>
      </c>
      <c r="U16" s="3">
        <v>1.7768923199999998E-5</v>
      </c>
      <c r="V16" s="3">
        <v>2.3797665000000001E-6</v>
      </c>
      <c r="W16" s="3">
        <v>7.9325550000000004E-4</v>
      </c>
      <c r="X16" s="3">
        <v>8.8844616000000009E-7</v>
      </c>
      <c r="Y16" s="3">
        <v>1.33266924E-6</v>
      </c>
      <c r="Z16" s="3">
        <v>1.33266924E-6</v>
      </c>
      <c r="AA16" s="3">
        <v>1.33266924E-6</v>
      </c>
      <c r="AB16" s="3">
        <v>4.8864538800000001E-6</v>
      </c>
      <c r="AC16" s="3" t="s">
        <v>432</v>
      </c>
      <c r="AD16" s="3" t="s">
        <v>432</v>
      </c>
      <c r="AE16" s="51"/>
      <c r="AF16" s="22">
        <v>369.74799999999999</v>
      </c>
      <c r="AG16" s="22">
        <v>10978.320000000002</v>
      </c>
      <c r="AH16" s="22" t="s">
        <v>431</v>
      </c>
      <c r="AI16" s="22" t="s">
        <v>431</v>
      </c>
      <c r="AJ16" s="22" t="s">
        <v>431</v>
      </c>
      <c r="AK16" s="22" t="s">
        <v>432</v>
      </c>
      <c r="AL16" s="40" t="s">
        <v>50</v>
      </c>
    </row>
    <row r="17" spans="1:38" ht="26.25" customHeight="1" outlineLevel="1" thickBot="1" x14ac:dyDescent="0.3">
      <c r="A17" s="118" t="s">
        <v>54</v>
      </c>
      <c r="B17" s="118" t="s">
        <v>59</v>
      </c>
      <c r="C17" s="119" t="s">
        <v>60</v>
      </c>
      <c r="D17" s="62"/>
      <c r="E17" s="3">
        <v>8.055652540021252E-2</v>
      </c>
      <c r="F17" s="3">
        <v>3.9257565984509024E-3</v>
      </c>
      <c r="G17" s="3">
        <v>7.3804224050876971E-3</v>
      </c>
      <c r="H17" s="3" t="s">
        <v>431</v>
      </c>
      <c r="I17" s="3">
        <v>3.1406052787607223E-3</v>
      </c>
      <c r="J17" s="3">
        <v>3.1406052787607223E-3</v>
      </c>
      <c r="K17" s="3">
        <v>3.1406052787607223E-3</v>
      </c>
      <c r="L17" s="3">
        <v>1.7587389561060046E-3</v>
      </c>
      <c r="M17" s="3">
        <v>1.0363997419910382E-2</v>
      </c>
      <c r="N17" s="3">
        <v>6.0131091069633093E-6</v>
      </c>
      <c r="O17" s="3">
        <v>9.4218158362821666E-7</v>
      </c>
      <c r="P17" s="3">
        <v>1.8843631672564331E-5</v>
      </c>
      <c r="Q17" s="3">
        <v>4.7109079181410829E-6</v>
      </c>
      <c r="R17" s="3">
        <v>3.1406052787607222E-5</v>
      </c>
      <c r="S17" s="3">
        <v>3.4546658066367943E-5</v>
      </c>
      <c r="T17" s="3">
        <v>1.256242111504289E-6</v>
      </c>
      <c r="U17" s="3">
        <v>1.7273329033183971E-5</v>
      </c>
      <c r="V17" s="3">
        <v>4.5538776542030472E-3</v>
      </c>
      <c r="W17" s="3">
        <v>1.146129614250578E-4</v>
      </c>
      <c r="X17" s="3">
        <v>2.983575014822686E-4</v>
      </c>
      <c r="Y17" s="3">
        <v>2.3554539590705413E-3</v>
      </c>
      <c r="Z17" s="3">
        <v>2.6695144869466137E-4</v>
      </c>
      <c r="AA17" s="3">
        <v>2.3554539590705414E-4</v>
      </c>
      <c r="AB17" s="3">
        <v>3.1563083051545254E-3</v>
      </c>
      <c r="AC17" s="3" t="s">
        <v>431</v>
      </c>
      <c r="AD17" s="3" t="s">
        <v>431</v>
      </c>
      <c r="AE17" s="51"/>
      <c r="AF17" s="22">
        <v>157.03026393803611</v>
      </c>
      <c r="AG17" s="22">
        <v>0</v>
      </c>
      <c r="AH17" s="22" t="s">
        <v>431</v>
      </c>
      <c r="AI17" s="22" t="s">
        <v>431</v>
      </c>
      <c r="AJ17" s="22" t="s">
        <v>431</v>
      </c>
      <c r="AK17" s="22" t="s">
        <v>432</v>
      </c>
      <c r="AL17" s="40" t="s">
        <v>50</v>
      </c>
    </row>
    <row r="18" spans="1:38" ht="26.25" customHeight="1" outlineLevel="1" thickBot="1" x14ac:dyDescent="0.3">
      <c r="A18" s="118" t="s">
        <v>54</v>
      </c>
      <c r="B18" s="118" t="s">
        <v>61</v>
      </c>
      <c r="C18" s="119" t="s">
        <v>62</v>
      </c>
      <c r="D18" s="62"/>
      <c r="E18" s="3">
        <v>8.7880813767412646E-3</v>
      </c>
      <c r="F18" s="3">
        <v>4.2826907294060739E-4</v>
      </c>
      <c r="G18" s="3">
        <v>8.0514585712834188E-4</v>
      </c>
      <c r="H18" s="3" t="s">
        <v>431</v>
      </c>
      <c r="I18" s="3">
        <v>3.4261525835248589E-4</v>
      </c>
      <c r="J18" s="3">
        <v>3.4261525835248589E-4</v>
      </c>
      <c r="K18" s="3">
        <v>3.4261525835248589E-4</v>
      </c>
      <c r="L18" s="3">
        <v>1.9186454467739212E-4</v>
      </c>
      <c r="M18" s="3">
        <v>1.1306303525632035E-3</v>
      </c>
      <c r="N18" s="3">
        <v>1.5349163574191372E-14</v>
      </c>
      <c r="O18" s="3">
        <v>1.0278457750574577E-7</v>
      </c>
      <c r="P18" s="3">
        <v>2.0556915501149154E-6</v>
      </c>
      <c r="Q18" s="3">
        <v>5.1392288752872885E-7</v>
      </c>
      <c r="R18" s="3">
        <v>3.4261525835248593E-6</v>
      </c>
      <c r="S18" s="3">
        <v>3.7687678418773448E-6</v>
      </c>
      <c r="T18" s="3">
        <v>1.3704610334099437E-7</v>
      </c>
      <c r="U18" s="3">
        <v>1.8843839209386724E-6</v>
      </c>
      <c r="V18" s="3">
        <v>4.9679212461110455E-4</v>
      </c>
      <c r="W18" s="3">
        <v>2.3983068084674011E-5</v>
      </c>
      <c r="X18" s="3">
        <v>3.2548449543486164E-5</v>
      </c>
      <c r="Y18" s="3">
        <v>2.5696144376436444E-4</v>
      </c>
      <c r="Z18" s="3">
        <v>2.9122296959961304E-5</v>
      </c>
      <c r="AA18" s="3">
        <v>2.5696144376436441E-5</v>
      </c>
      <c r="AB18" s="3">
        <v>3.4432833464424837E-4</v>
      </c>
      <c r="AC18" s="3" t="s">
        <v>431</v>
      </c>
      <c r="AD18" s="3" t="s">
        <v>431</v>
      </c>
      <c r="AE18" s="51"/>
      <c r="AF18" s="22">
        <v>17.130762917624295</v>
      </c>
      <c r="AG18" s="22">
        <v>0</v>
      </c>
      <c r="AH18" s="22" t="s">
        <v>431</v>
      </c>
      <c r="AI18" s="22" t="s">
        <v>431</v>
      </c>
      <c r="AJ18" s="22" t="s">
        <v>431</v>
      </c>
      <c r="AK18" s="22" t="s">
        <v>432</v>
      </c>
      <c r="AL18" s="40" t="s">
        <v>50</v>
      </c>
    </row>
    <row r="19" spans="1:38" ht="26.25" customHeight="1" outlineLevel="1" thickBot="1" x14ac:dyDescent="0.3">
      <c r="A19" s="118" t="s">
        <v>54</v>
      </c>
      <c r="B19" s="118" t="s">
        <v>63</v>
      </c>
      <c r="C19" s="119" t="s">
        <v>64</v>
      </c>
      <c r="D19" s="62"/>
      <c r="E19" s="3">
        <v>0.15379585162543216</v>
      </c>
      <c r="F19" s="3">
        <v>9.0635502098163814E-3</v>
      </c>
      <c r="G19" s="3">
        <v>1.3596285084454797E-2</v>
      </c>
      <c r="H19" s="3" t="s">
        <v>431</v>
      </c>
      <c r="I19" s="3">
        <v>5.8256817078531052E-3</v>
      </c>
      <c r="J19" s="3">
        <v>5.8256817078531052E-3</v>
      </c>
      <c r="K19" s="3">
        <v>5.8256817078531052E-3</v>
      </c>
      <c r="L19" s="3">
        <v>3.2302873819977395E-3</v>
      </c>
      <c r="M19" s="3">
        <v>2.1362163793915246E-2</v>
      </c>
      <c r="N19" s="3">
        <v>2.0080419147077978E-5</v>
      </c>
      <c r="O19" s="3">
        <v>1.8015725903559314E-6</v>
      </c>
      <c r="P19" s="3">
        <v>7.8252377807118634E-5</v>
      </c>
      <c r="Q19" s="3">
        <v>1.6732189451779658E-5</v>
      </c>
      <c r="R19" s="3">
        <v>5.867740867853104E-5</v>
      </c>
      <c r="S19" s="3">
        <v>6.3598818446384162E-5</v>
      </c>
      <c r="T19" s="3">
        <v>3.3565161871412422E-6</v>
      </c>
      <c r="U19" s="3">
        <v>3.638547532319208E-5</v>
      </c>
      <c r="V19" s="3">
        <v>8.4148043933870015E-3</v>
      </c>
      <c r="W19" s="3">
        <v>6.7544150932347216E-5</v>
      </c>
      <c r="X19" s="3">
        <v>5.4744633194604502E-4</v>
      </c>
      <c r="Y19" s="3">
        <v>4.3219447258898286E-3</v>
      </c>
      <c r="Z19" s="3">
        <v>4.8982040226751397E-4</v>
      </c>
      <c r="AA19" s="3">
        <v>4.3219447258898292E-4</v>
      </c>
      <c r="AB19" s="3">
        <v>5.7914059326923707E-3</v>
      </c>
      <c r="AC19" s="3" t="s">
        <v>431</v>
      </c>
      <c r="AD19" s="3" t="s">
        <v>431</v>
      </c>
      <c r="AE19" s="51"/>
      <c r="AF19" s="22">
        <v>369.01264839265519</v>
      </c>
      <c r="AG19" s="22">
        <v>0</v>
      </c>
      <c r="AH19" s="22" t="s">
        <v>431</v>
      </c>
      <c r="AI19" s="22" t="s">
        <v>431</v>
      </c>
      <c r="AJ19" s="22" t="s">
        <v>431</v>
      </c>
      <c r="AK19" s="22" t="s">
        <v>432</v>
      </c>
      <c r="AL19" s="40" t="s">
        <v>50</v>
      </c>
    </row>
    <row r="20" spans="1:38" ht="26.25" customHeight="1" outlineLevel="1" thickBot="1" x14ac:dyDescent="0.3">
      <c r="A20" s="118" t="s">
        <v>54</v>
      </c>
      <c r="B20" s="118" t="s">
        <v>65</v>
      </c>
      <c r="C20" s="119" t="s">
        <v>66</v>
      </c>
      <c r="D20" s="62"/>
      <c r="E20" s="3">
        <v>5.6102918708565271E-2</v>
      </c>
      <c r="F20" s="3">
        <v>2.734060365914487E-3</v>
      </c>
      <c r="G20" s="3">
        <v>5.140033487919235E-3</v>
      </c>
      <c r="H20" s="3" t="s">
        <v>431</v>
      </c>
      <c r="I20" s="3">
        <v>2.1872482927315895E-3</v>
      </c>
      <c r="J20" s="3">
        <v>2.1872482927315895E-3</v>
      </c>
      <c r="K20" s="3">
        <v>2.1872482927315895E-3</v>
      </c>
      <c r="L20" s="3">
        <v>1.2248590439296902E-3</v>
      </c>
      <c r="M20" s="3">
        <v>7.2179193660142447E-3</v>
      </c>
      <c r="N20" s="3">
        <v>4.8566974223523731E-6</v>
      </c>
      <c r="O20" s="3">
        <v>6.5617448781947691E-4</v>
      </c>
      <c r="P20" s="3">
        <v>1.3123489756389536E-5</v>
      </c>
      <c r="Q20" s="3">
        <v>3.2808724390973841E-6</v>
      </c>
      <c r="R20" s="3">
        <v>2.1872482927315897E-5</v>
      </c>
      <c r="S20" s="3">
        <v>2.4059731220047485E-5</v>
      </c>
      <c r="T20" s="3">
        <v>8.748993170926358E-7</v>
      </c>
      <c r="U20" s="3">
        <v>1.2029865610023743E-5</v>
      </c>
      <c r="V20" s="3">
        <v>3.1715100244608047E-3</v>
      </c>
      <c r="W20" s="3">
        <v>6.8115176362934694E-5</v>
      </c>
      <c r="X20" s="3">
        <v>2.0778858780950101E-4</v>
      </c>
      <c r="Y20" s="3">
        <v>1.6404362195486921E-3</v>
      </c>
      <c r="Z20" s="3">
        <v>1.859161048821851E-4</v>
      </c>
      <c r="AA20" s="3">
        <v>1.6404362195486923E-4</v>
      </c>
      <c r="AB20" s="3">
        <v>2.1981845341952472E-3</v>
      </c>
      <c r="AC20" s="3" t="s">
        <v>431</v>
      </c>
      <c r="AD20" s="3" t="s">
        <v>431</v>
      </c>
      <c r="AE20" s="51"/>
      <c r="AF20" s="22">
        <v>109.36241463657947</v>
      </c>
      <c r="AG20" s="22">
        <v>0</v>
      </c>
      <c r="AH20" s="22" t="s">
        <v>431</v>
      </c>
      <c r="AI20" s="22" t="s">
        <v>431</v>
      </c>
      <c r="AJ20" s="22" t="s">
        <v>431</v>
      </c>
      <c r="AK20" s="22" t="s">
        <v>432</v>
      </c>
      <c r="AL20" s="40" t="s">
        <v>50</v>
      </c>
    </row>
    <row r="21" spans="1:38" ht="26.25" customHeight="1" outlineLevel="1" thickBot="1" x14ac:dyDescent="0.3">
      <c r="A21" s="118" t="s">
        <v>54</v>
      </c>
      <c r="B21" s="118" t="s">
        <v>67</v>
      </c>
      <c r="C21" s="119" t="s">
        <v>68</v>
      </c>
      <c r="D21" s="62"/>
      <c r="E21" s="3">
        <v>0.31307778281361931</v>
      </c>
      <c r="F21" s="3">
        <v>8.5633602674300355E-2</v>
      </c>
      <c r="G21" s="3">
        <v>2.8246621695005619E-2</v>
      </c>
      <c r="H21" s="3">
        <v>7.6216333368700259E-3</v>
      </c>
      <c r="I21" s="3">
        <v>4.0113172760872638E-2</v>
      </c>
      <c r="J21" s="3">
        <v>4.0731143031429669E-2</v>
      </c>
      <c r="K21" s="3">
        <v>4.2173073662729404E-2</v>
      </c>
      <c r="L21" s="3">
        <v>1.4213029620410166E-2</v>
      </c>
      <c r="M21" s="3">
        <v>0.16631068087893278</v>
      </c>
      <c r="N21" s="3">
        <v>5.607612983612926E-3</v>
      </c>
      <c r="O21" s="3">
        <v>2.6815481642022561E-3</v>
      </c>
      <c r="P21" s="3">
        <v>4.1981560227324639E-4</v>
      </c>
      <c r="Q21" s="3">
        <v>9.9770175077595435E-5</v>
      </c>
      <c r="R21" s="3">
        <v>4.8528180412193362E-3</v>
      </c>
      <c r="S21" s="3">
        <v>1.3573152821577158E-3</v>
      </c>
      <c r="T21" s="3">
        <v>4.2210289648930395E-4</v>
      </c>
      <c r="U21" s="3">
        <v>1.8876524821466689E-4</v>
      </c>
      <c r="V21" s="3">
        <v>0.12163764479263933</v>
      </c>
      <c r="W21" s="3">
        <v>6.7912544695815683E-5</v>
      </c>
      <c r="X21" s="3">
        <v>3.0982039048701683E-3</v>
      </c>
      <c r="Y21" s="3">
        <v>1.1492970414129283E-2</v>
      </c>
      <c r="Z21" s="3">
        <v>1.9589584009930073E-3</v>
      </c>
      <c r="AA21" s="3">
        <v>1.6436732578585516E-3</v>
      </c>
      <c r="AB21" s="3">
        <v>1.8193805977851009E-2</v>
      </c>
      <c r="AC21" s="3">
        <v>1.0299504509283818E-3</v>
      </c>
      <c r="AD21" s="3">
        <v>1.2359405411140583E-5</v>
      </c>
      <c r="AE21" s="51"/>
      <c r="AF21" s="22">
        <v>747.50026474389733</v>
      </c>
      <c r="AG21" s="22">
        <v>0</v>
      </c>
      <c r="AH21" s="22">
        <v>241.35300000000001</v>
      </c>
      <c r="AI21" s="22">
        <v>205.99009018567639</v>
      </c>
      <c r="AJ21" s="22" t="s">
        <v>431</v>
      </c>
      <c r="AK21" s="22" t="s">
        <v>432</v>
      </c>
      <c r="AL21" s="40" t="s">
        <v>50</v>
      </c>
    </row>
    <row r="22" spans="1:38" ht="26.25" customHeight="1" outlineLevel="1" thickBot="1" x14ac:dyDescent="0.3">
      <c r="A22" s="118" t="s">
        <v>54</v>
      </c>
      <c r="B22" s="118" t="s">
        <v>69</v>
      </c>
      <c r="C22" s="119" t="s">
        <v>70</v>
      </c>
      <c r="D22" s="62"/>
      <c r="E22" s="3">
        <v>3.095531267677488</v>
      </c>
      <c r="F22" s="3">
        <v>0.69724228588030424</v>
      </c>
      <c r="G22" s="3">
        <v>5.8978515811853063</v>
      </c>
      <c r="H22" s="3">
        <v>4.4614439045092824E-3</v>
      </c>
      <c r="I22" s="3">
        <v>9.4747208820131754E-2</v>
      </c>
      <c r="J22" s="3">
        <v>0.83786906378052983</v>
      </c>
      <c r="K22" s="3">
        <v>0.88315176673543694</v>
      </c>
      <c r="L22" s="3">
        <v>4.8331656540438923E-2</v>
      </c>
      <c r="M22" s="3">
        <v>6.2360279380009471</v>
      </c>
      <c r="N22" s="3">
        <v>0.8542410239095275</v>
      </c>
      <c r="O22" s="3">
        <v>3.6354402741055517E-2</v>
      </c>
      <c r="P22" s="3">
        <v>5.0686906516317132E-2</v>
      </c>
      <c r="Q22" s="3">
        <v>2.5533221057328619E-2</v>
      </c>
      <c r="R22" s="3">
        <v>8.9255092594569221E-2</v>
      </c>
      <c r="S22" s="3">
        <v>0.11267661794978212</v>
      </c>
      <c r="T22" s="3">
        <v>2.7230551396844531E-4</v>
      </c>
      <c r="U22" s="3">
        <v>1.1915632962424214E-2</v>
      </c>
      <c r="V22" s="3">
        <v>1.4443179792549781</v>
      </c>
      <c r="W22" s="3">
        <v>1.2888857451968345</v>
      </c>
      <c r="X22" s="3">
        <v>8.891913047672886E-3</v>
      </c>
      <c r="Y22" s="3">
        <v>6.0702662494557628E-2</v>
      </c>
      <c r="Z22" s="3">
        <v>7.3719609824649344E-3</v>
      </c>
      <c r="AA22" s="3">
        <v>6.4397102520039329E-3</v>
      </c>
      <c r="AB22" s="3">
        <v>8.3406246776699389E-2</v>
      </c>
      <c r="AC22" s="3">
        <v>4.5388921849336874E-3</v>
      </c>
      <c r="AD22" s="3">
        <v>1.0864590338992043E-3</v>
      </c>
      <c r="AE22" s="51"/>
      <c r="AF22" s="22">
        <v>4000.0616055423093</v>
      </c>
      <c r="AG22" s="22">
        <v>6348.3780000000006</v>
      </c>
      <c r="AH22" s="22" t="s">
        <v>431</v>
      </c>
      <c r="AI22" s="22">
        <v>120.57956498673737</v>
      </c>
      <c r="AJ22" s="22" t="s">
        <v>431</v>
      </c>
      <c r="AK22" s="22" t="s">
        <v>432</v>
      </c>
      <c r="AL22" s="40" t="s">
        <v>50</v>
      </c>
    </row>
    <row r="23" spans="1:38" ht="26.25" customHeight="1" outlineLevel="1" thickBot="1" x14ac:dyDescent="0.3">
      <c r="A23" s="118" t="s">
        <v>71</v>
      </c>
      <c r="B23" s="118" t="s">
        <v>394</v>
      </c>
      <c r="C23" s="119" t="s">
        <v>390</v>
      </c>
      <c r="D23" s="103"/>
      <c r="E23" s="3" t="s">
        <v>433</v>
      </c>
      <c r="F23" s="3" t="s">
        <v>433</v>
      </c>
      <c r="G23" s="3" t="s">
        <v>433</v>
      </c>
      <c r="H23" s="3" t="s">
        <v>433</v>
      </c>
      <c r="I23" s="3" t="s">
        <v>433</v>
      </c>
      <c r="J23" s="3" t="s">
        <v>433</v>
      </c>
      <c r="K23" s="3" t="s">
        <v>433</v>
      </c>
      <c r="L23" s="3" t="s">
        <v>433</v>
      </c>
      <c r="M23" s="3" t="s">
        <v>433</v>
      </c>
      <c r="N23" s="3" t="s">
        <v>433</v>
      </c>
      <c r="O23" s="3" t="s">
        <v>433</v>
      </c>
      <c r="P23" s="3" t="s">
        <v>433</v>
      </c>
      <c r="Q23" s="3" t="s">
        <v>433</v>
      </c>
      <c r="R23" s="3" t="s">
        <v>433</v>
      </c>
      <c r="S23" s="3" t="s">
        <v>433</v>
      </c>
      <c r="T23" s="3" t="s">
        <v>433</v>
      </c>
      <c r="U23" s="3" t="s">
        <v>433</v>
      </c>
      <c r="V23" s="3" t="s">
        <v>433</v>
      </c>
      <c r="W23" s="3" t="s">
        <v>433</v>
      </c>
      <c r="X23" s="3" t="s">
        <v>433</v>
      </c>
      <c r="Y23" s="3" t="s">
        <v>433</v>
      </c>
      <c r="Z23" s="3" t="s">
        <v>433</v>
      </c>
      <c r="AA23" s="3" t="s">
        <v>433</v>
      </c>
      <c r="AB23" s="3" t="s">
        <v>433</v>
      </c>
      <c r="AC23" s="3" t="s">
        <v>433</v>
      </c>
      <c r="AD23" s="3" t="s">
        <v>433</v>
      </c>
      <c r="AE23" s="51"/>
      <c r="AF23" s="22" t="s">
        <v>433</v>
      </c>
      <c r="AG23" s="22" t="s">
        <v>431</v>
      </c>
      <c r="AH23" s="22" t="s">
        <v>431</v>
      </c>
      <c r="AI23" s="22" t="s">
        <v>431</v>
      </c>
      <c r="AJ23" s="22" t="s">
        <v>431</v>
      </c>
      <c r="AK23" s="22" t="s">
        <v>432</v>
      </c>
      <c r="AL23" s="40" t="s">
        <v>50</v>
      </c>
    </row>
    <row r="24" spans="1:38" ht="26.25" customHeight="1" thickBot="1" x14ac:dyDescent="0.3">
      <c r="A24" s="120" t="s">
        <v>54</v>
      </c>
      <c r="B24" s="118" t="s">
        <v>72</v>
      </c>
      <c r="C24" s="119" t="s">
        <v>73</v>
      </c>
      <c r="D24" s="62"/>
      <c r="E24" s="3">
        <v>0.47574552516116803</v>
      </c>
      <c r="F24" s="3">
        <v>2.6989341866957502E-2</v>
      </c>
      <c r="G24" s="3">
        <v>4.2468915542680105E-2</v>
      </c>
      <c r="H24" s="3">
        <v>0</v>
      </c>
      <c r="I24" s="3">
        <v>1.8134781501566E-2</v>
      </c>
      <c r="J24" s="3">
        <v>1.8145171101566E-2</v>
      </c>
      <c r="K24" s="3">
        <v>1.8145792701566001E-2</v>
      </c>
      <c r="L24" s="3">
        <v>1.0077775471276964E-2</v>
      </c>
      <c r="M24" s="3">
        <v>6.5102243927167805E-2</v>
      </c>
      <c r="N24" s="3">
        <v>3.7064607138885915E-5</v>
      </c>
      <c r="O24" s="3">
        <v>3.0465878901495226E-3</v>
      </c>
      <c r="P24" s="3">
        <v>2.1433764204939601E-4</v>
      </c>
      <c r="Q24" s="3">
        <v>4.6910460512349008E-5</v>
      </c>
      <c r="R24" s="3">
        <v>1.8356488941566006E-4</v>
      </c>
      <c r="S24" s="3">
        <v>1.9986558095722604E-4</v>
      </c>
      <c r="T24" s="3">
        <v>9.7385021366264013E-6</v>
      </c>
      <c r="U24" s="3">
        <v>1.1041873787861301E-4</v>
      </c>
      <c r="V24" s="3">
        <v>2.6234668555270704E-2</v>
      </c>
      <c r="W24" s="3">
        <v>1.0440479450581097E-3</v>
      </c>
      <c r="X24" s="3">
        <v>1.7082978728487704E-3</v>
      </c>
      <c r="Y24" s="3">
        <v>1.34865354864945E-2</v>
      </c>
      <c r="Z24" s="3">
        <v>1.5284755335931103E-3</v>
      </c>
      <c r="AA24" s="3">
        <v>1.3486546684174502E-3</v>
      </c>
      <c r="AB24" s="3">
        <v>1.8071963561353835E-2</v>
      </c>
      <c r="AC24" s="3">
        <v>5.5056E-8</v>
      </c>
      <c r="AD24" s="3">
        <v>1.5096000000000002E-8</v>
      </c>
      <c r="AE24" s="51"/>
      <c r="AF24" s="22">
        <v>1094.9240170783</v>
      </c>
      <c r="AG24" s="22">
        <v>116.946</v>
      </c>
      <c r="AH24" s="22" t="s">
        <v>431</v>
      </c>
      <c r="AI24" s="22" t="s">
        <v>431</v>
      </c>
      <c r="AJ24" s="22" t="s">
        <v>431</v>
      </c>
      <c r="AK24" s="22" t="s">
        <v>432</v>
      </c>
      <c r="AL24" s="40" t="s">
        <v>50</v>
      </c>
    </row>
    <row r="25" spans="1:38" ht="26.25" customHeight="1" thickBot="1" x14ac:dyDescent="0.3">
      <c r="A25" s="140" t="s">
        <v>74</v>
      </c>
      <c r="B25" s="140" t="s">
        <v>75</v>
      </c>
      <c r="C25" s="141" t="s">
        <v>76</v>
      </c>
      <c r="D25" s="62"/>
      <c r="E25" s="3" t="s">
        <v>431</v>
      </c>
      <c r="F25" s="3" t="s">
        <v>431</v>
      </c>
      <c r="G25" s="3" t="s">
        <v>431</v>
      </c>
      <c r="H25" s="3" t="s">
        <v>432</v>
      </c>
      <c r="I25" s="3" t="s">
        <v>431</v>
      </c>
      <c r="J25" s="3" t="s">
        <v>431</v>
      </c>
      <c r="K25" s="3" t="s">
        <v>431</v>
      </c>
      <c r="L25" s="3" t="s">
        <v>432</v>
      </c>
      <c r="M25" s="3" t="s">
        <v>431</v>
      </c>
      <c r="N25" s="3" t="s">
        <v>432</v>
      </c>
      <c r="O25" s="3" t="s">
        <v>432</v>
      </c>
      <c r="P25" s="3" t="s">
        <v>432</v>
      </c>
      <c r="Q25" s="3" t="s">
        <v>432</v>
      </c>
      <c r="R25" s="3" t="s">
        <v>432</v>
      </c>
      <c r="S25" s="3" t="s">
        <v>432</v>
      </c>
      <c r="T25" s="3" t="s">
        <v>432</v>
      </c>
      <c r="U25" s="3" t="s">
        <v>432</v>
      </c>
      <c r="V25" s="3" t="s">
        <v>432</v>
      </c>
      <c r="W25" s="3" t="s">
        <v>432</v>
      </c>
      <c r="X25" s="3" t="s">
        <v>432</v>
      </c>
      <c r="Y25" s="3" t="s">
        <v>432</v>
      </c>
      <c r="Z25" s="3" t="s">
        <v>432</v>
      </c>
      <c r="AA25" s="3" t="s">
        <v>432</v>
      </c>
      <c r="AB25" s="3" t="s">
        <v>432</v>
      </c>
      <c r="AC25" s="3" t="s">
        <v>432</v>
      </c>
      <c r="AD25" s="3" t="s">
        <v>432</v>
      </c>
      <c r="AE25" s="51"/>
      <c r="AF25" s="22" t="s">
        <v>431</v>
      </c>
      <c r="AG25" s="22" t="s">
        <v>432</v>
      </c>
      <c r="AH25" s="22" t="s">
        <v>432</v>
      </c>
      <c r="AI25" s="22" t="s">
        <v>431</v>
      </c>
      <c r="AJ25" s="22" t="s">
        <v>432</v>
      </c>
      <c r="AK25" s="22" t="s">
        <v>432</v>
      </c>
      <c r="AL25" s="40" t="s">
        <v>50</v>
      </c>
    </row>
    <row r="26" spans="1:38" ht="26.25" customHeight="1" outlineLevel="1" thickBot="1" x14ac:dyDescent="0.3">
      <c r="A26" s="140" t="s">
        <v>74</v>
      </c>
      <c r="B26" s="140" t="s">
        <v>77</v>
      </c>
      <c r="C26" s="141" t="s">
        <v>78</v>
      </c>
      <c r="D26" s="62"/>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1"/>
      <c r="AF26" s="22" t="s">
        <v>431</v>
      </c>
      <c r="AG26" s="22" t="s">
        <v>431</v>
      </c>
      <c r="AH26" s="22" t="s">
        <v>431</v>
      </c>
      <c r="AI26" s="22" t="s">
        <v>431</v>
      </c>
      <c r="AJ26" s="22" t="s">
        <v>431</v>
      </c>
      <c r="AK26" s="22" t="s">
        <v>431</v>
      </c>
      <c r="AL26" s="40" t="s">
        <v>50</v>
      </c>
    </row>
    <row r="27" spans="1:38" ht="26.25" customHeight="1" outlineLevel="1" thickBot="1" x14ac:dyDescent="0.3">
      <c r="A27" s="140" t="s">
        <v>79</v>
      </c>
      <c r="B27" s="140" t="s">
        <v>80</v>
      </c>
      <c r="C27" s="141" t="s">
        <v>81</v>
      </c>
      <c r="D27" s="62"/>
      <c r="E27" s="3" t="s">
        <v>434</v>
      </c>
      <c r="F27" s="3" t="s">
        <v>434</v>
      </c>
      <c r="G27" s="3" t="s">
        <v>434</v>
      </c>
      <c r="H27" s="3" t="s">
        <v>434</v>
      </c>
      <c r="I27" s="3" t="s">
        <v>434</v>
      </c>
      <c r="J27" s="3" t="s">
        <v>434</v>
      </c>
      <c r="K27" s="3" t="s">
        <v>434</v>
      </c>
      <c r="L27" s="3" t="s">
        <v>434</v>
      </c>
      <c r="M27" s="3" t="s">
        <v>434</v>
      </c>
      <c r="N27" s="3" t="s">
        <v>434</v>
      </c>
      <c r="O27" s="3" t="s">
        <v>434</v>
      </c>
      <c r="P27" s="3" t="s">
        <v>434</v>
      </c>
      <c r="Q27" s="3" t="s">
        <v>434</v>
      </c>
      <c r="R27" s="3" t="s">
        <v>434</v>
      </c>
      <c r="S27" s="3" t="s">
        <v>434</v>
      </c>
      <c r="T27" s="3" t="s">
        <v>434</v>
      </c>
      <c r="U27" s="3" t="s">
        <v>434</v>
      </c>
      <c r="V27" s="3" t="s">
        <v>434</v>
      </c>
      <c r="W27" s="3" t="s">
        <v>434</v>
      </c>
      <c r="X27" s="3" t="s">
        <v>434</v>
      </c>
      <c r="Y27" s="3" t="s">
        <v>434</v>
      </c>
      <c r="Z27" s="3" t="s">
        <v>434</v>
      </c>
      <c r="AA27" s="3" t="s">
        <v>434</v>
      </c>
      <c r="AB27" s="3" t="s">
        <v>434</v>
      </c>
      <c r="AC27" s="3" t="s">
        <v>434</v>
      </c>
      <c r="AD27" s="3" t="s">
        <v>434</v>
      </c>
      <c r="AE27" s="51"/>
      <c r="AF27" s="22" t="s">
        <v>434</v>
      </c>
      <c r="AG27" s="22" t="s">
        <v>434</v>
      </c>
      <c r="AH27" s="22" t="s">
        <v>434</v>
      </c>
      <c r="AI27" s="22" t="s">
        <v>434</v>
      </c>
      <c r="AJ27" s="22" t="s">
        <v>432</v>
      </c>
      <c r="AK27" s="22" t="s">
        <v>432</v>
      </c>
      <c r="AL27" s="40" t="s">
        <v>50</v>
      </c>
    </row>
    <row r="28" spans="1:38" ht="26.25" customHeight="1" outlineLevel="1" thickBot="1" x14ac:dyDescent="0.3">
      <c r="A28" s="140" t="s">
        <v>79</v>
      </c>
      <c r="B28" s="140" t="s">
        <v>82</v>
      </c>
      <c r="C28" s="141" t="s">
        <v>83</v>
      </c>
      <c r="D28" s="62"/>
      <c r="E28" s="3" t="s">
        <v>434</v>
      </c>
      <c r="F28" s="3" t="s">
        <v>434</v>
      </c>
      <c r="G28" s="3" t="s">
        <v>434</v>
      </c>
      <c r="H28" s="3" t="s">
        <v>434</v>
      </c>
      <c r="I28" s="3" t="s">
        <v>434</v>
      </c>
      <c r="J28" s="3" t="s">
        <v>434</v>
      </c>
      <c r="K28" s="3" t="s">
        <v>434</v>
      </c>
      <c r="L28" s="3" t="s">
        <v>434</v>
      </c>
      <c r="M28" s="3" t="s">
        <v>434</v>
      </c>
      <c r="N28" s="3" t="s">
        <v>434</v>
      </c>
      <c r="O28" s="3" t="s">
        <v>434</v>
      </c>
      <c r="P28" s="3" t="s">
        <v>434</v>
      </c>
      <c r="Q28" s="3" t="s">
        <v>434</v>
      </c>
      <c r="R28" s="3" t="s">
        <v>434</v>
      </c>
      <c r="S28" s="3" t="s">
        <v>434</v>
      </c>
      <c r="T28" s="3" t="s">
        <v>434</v>
      </c>
      <c r="U28" s="3" t="s">
        <v>434</v>
      </c>
      <c r="V28" s="3" t="s">
        <v>434</v>
      </c>
      <c r="W28" s="3" t="s">
        <v>434</v>
      </c>
      <c r="X28" s="3" t="s">
        <v>434</v>
      </c>
      <c r="Y28" s="3" t="s">
        <v>434</v>
      </c>
      <c r="Z28" s="3" t="s">
        <v>434</v>
      </c>
      <c r="AA28" s="3" t="s">
        <v>434</v>
      </c>
      <c r="AB28" s="3" t="s">
        <v>434</v>
      </c>
      <c r="AC28" s="3" t="s">
        <v>434</v>
      </c>
      <c r="AD28" s="3" t="s">
        <v>434</v>
      </c>
      <c r="AE28" s="51"/>
      <c r="AF28" s="22" t="s">
        <v>434</v>
      </c>
      <c r="AG28" s="22" t="s">
        <v>432</v>
      </c>
      <c r="AH28" s="22" t="s">
        <v>434</v>
      </c>
      <c r="AI28" s="22" t="s">
        <v>434</v>
      </c>
      <c r="AJ28" s="22" t="s">
        <v>432</v>
      </c>
      <c r="AK28" s="22" t="s">
        <v>432</v>
      </c>
      <c r="AL28" s="40" t="s">
        <v>50</v>
      </c>
    </row>
    <row r="29" spans="1:38" ht="26.25" customHeight="1" outlineLevel="1" thickBot="1" x14ac:dyDescent="0.3">
      <c r="A29" s="140" t="s">
        <v>79</v>
      </c>
      <c r="B29" s="140" t="s">
        <v>84</v>
      </c>
      <c r="C29" s="141" t="s">
        <v>85</v>
      </c>
      <c r="D29" s="62"/>
      <c r="E29" s="3" t="s">
        <v>434</v>
      </c>
      <c r="F29" s="3" t="s">
        <v>434</v>
      </c>
      <c r="G29" s="3" t="s">
        <v>434</v>
      </c>
      <c r="H29" s="3" t="s">
        <v>434</v>
      </c>
      <c r="I29" s="3" t="s">
        <v>434</v>
      </c>
      <c r="J29" s="3" t="s">
        <v>434</v>
      </c>
      <c r="K29" s="3" t="s">
        <v>434</v>
      </c>
      <c r="L29" s="3" t="s">
        <v>434</v>
      </c>
      <c r="M29" s="3" t="s">
        <v>434</v>
      </c>
      <c r="N29" s="3" t="s">
        <v>434</v>
      </c>
      <c r="O29" s="3" t="s">
        <v>434</v>
      </c>
      <c r="P29" s="3" t="s">
        <v>434</v>
      </c>
      <c r="Q29" s="3" t="s">
        <v>434</v>
      </c>
      <c r="R29" s="3" t="s">
        <v>434</v>
      </c>
      <c r="S29" s="3" t="s">
        <v>434</v>
      </c>
      <c r="T29" s="3" t="s">
        <v>434</v>
      </c>
      <c r="U29" s="3" t="s">
        <v>434</v>
      </c>
      <c r="V29" s="3" t="s">
        <v>434</v>
      </c>
      <c r="W29" s="3" t="s">
        <v>434</v>
      </c>
      <c r="X29" s="3" t="s">
        <v>434</v>
      </c>
      <c r="Y29" s="3" t="s">
        <v>434</v>
      </c>
      <c r="Z29" s="3" t="s">
        <v>434</v>
      </c>
      <c r="AA29" s="3" t="s">
        <v>434</v>
      </c>
      <c r="AB29" s="3" t="s">
        <v>434</v>
      </c>
      <c r="AC29" s="3" t="s">
        <v>434</v>
      </c>
      <c r="AD29" s="3" t="s">
        <v>434</v>
      </c>
      <c r="AE29" s="51"/>
      <c r="AF29" s="22" t="s">
        <v>434</v>
      </c>
      <c r="AG29" s="22" t="s">
        <v>432</v>
      </c>
      <c r="AH29" s="22" t="s">
        <v>434</v>
      </c>
      <c r="AI29" s="22" t="s">
        <v>434</v>
      </c>
      <c r="AJ29" s="22" t="s">
        <v>432</v>
      </c>
      <c r="AK29" s="22" t="s">
        <v>432</v>
      </c>
      <c r="AL29" s="40" t="s">
        <v>50</v>
      </c>
    </row>
    <row r="30" spans="1:38" ht="26.25" customHeight="1" outlineLevel="1" thickBot="1" x14ac:dyDescent="0.3">
      <c r="A30" s="140" t="s">
        <v>79</v>
      </c>
      <c r="B30" s="140" t="s">
        <v>86</v>
      </c>
      <c r="C30" s="141" t="s">
        <v>87</v>
      </c>
      <c r="D30" s="62"/>
      <c r="E30" s="3" t="s">
        <v>434</v>
      </c>
      <c r="F30" s="3" t="s">
        <v>434</v>
      </c>
      <c r="G30" s="3" t="s">
        <v>434</v>
      </c>
      <c r="H30" s="3" t="s">
        <v>434</v>
      </c>
      <c r="I30" s="3" t="s">
        <v>434</v>
      </c>
      <c r="J30" s="3" t="s">
        <v>434</v>
      </c>
      <c r="K30" s="3" t="s">
        <v>434</v>
      </c>
      <c r="L30" s="3" t="s">
        <v>434</v>
      </c>
      <c r="M30" s="3" t="s">
        <v>434</v>
      </c>
      <c r="N30" s="3" t="s">
        <v>434</v>
      </c>
      <c r="O30" s="3" t="s">
        <v>434</v>
      </c>
      <c r="P30" s="3" t="s">
        <v>434</v>
      </c>
      <c r="Q30" s="3" t="s">
        <v>434</v>
      </c>
      <c r="R30" s="3" t="s">
        <v>434</v>
      </c>
      <c r="S30" s="3" t="s">
        <v>434</v>
      </c>
      <c r="T30" s="3" t="s">
        <v>434</v>
      </c>
      <c r="U30" s="3" t="s">
        <v>434</v>
      </c>
      <c r="V30" s="3" t="s">
        <v>434</v>
      </c>
      <c r="W30" s="3" t="s">
        <v>434</v>
      </c>
      <c r="X30" s="3" t="s">
        <v>434</v>
      </c>
      <c r="Y30" s="3" t="s">
        <v>434</v>
      </c>
      <c r="Z30" s="3" t="s">
        <v>434</v>
      </c>
      <c r="AA30" s="3" t="s">
        <v>434</v>
      </c>
      <c r="AB30" s="3" t="s">
        <v>434</v>
      </c>
      <c r="AC30" s="3" t="s">
        <v>434</v>
      </c>
      <c r="AD30" s="3" t="s">
        <v>434</v>
      </c>
      <c r="AE30" s="51"/>
      <c r="AF30" s="22" t="s">
        <v>434</v>
      </c>
      <c r="AG30" s="22" t="s">
        <v>432</v>
      </c>
      <c r="AH30" s="22" t="s">
        <v>434</v>
      </c>
      <c r="AI30" s="22" t="s">
        <v>434</v>
      </c>
      <c r="AJ30" s="22" t="s">
        <v>432</v>
      </c>
      <c r="AK30" s="22" t="s">
        <v>432</v>
      </c>
      <c r="AL30" s="40" t="s">
        <v>50</v>
      </c>
    </row>
    <row r="31" spans="1:38" ht="26.25" customHeight="1" outlineLevel="1" thickBot="1" x14ac:dyDescent="0.3">
      <c r="A31" s="140" t="s">
        <v>79</v>
      </c>
      <c r="B31" s="140" t="s">
        <v>88</v>
      </c>
      <c r="C31" s="141" t="s">
        <v>89</v>
      </c>
      <c r="D31" s="62"/>
      <c r="E31" s="3" t="s">
        <v>434</v>
      </c>
      <c r="F31" s="3" t="s">
        <v>434</v>
      </c>
      <c r="G31" s="3" t="s">
        <v>432</v>
      </c>
      <c r="H31" s="3" t="s">
        <v>432</v>
      </c>
      <c r="I31" s="3" t="s">
        <v>432</v>
      </c>
      <c r="J31" s="3" t="s">
        <v>432</v>
      </c>
      <c r="K31" s="3" t="s">
        <v>432</v>
      </c>
      <c r="L31" s="3" t="s">
        <v>434</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1"/>
      <c r="AF31" s="22" t="s">
        <v>434</v>
      </c>
      <c r="AG31" s="22" t="s">
        <v>432</v>
      </c>
      <c r="AH31" s="22" t="s">
        <v>434</v>
      </c>
      <c r="AI31" s="22" t="s">
        <v>434</v>
      </c>
      <c r="AJ31" s="22" t="s">
        <v>434</v>
      </c>
      <c r="AK31" s="22" t="s">
        <v>432</v>
      </c>
      <c r="AL31" s="40" t="s">
        <v>50</v>
      </c>
    </row>
    <row r="32" spans="1:38" ht="26.25" customHeight="1" outlineLevel="1" thickBot="1" x14ac:dyDescent="0.3">
      <c r="A32" s="140" t="s">
        <v>79</v>
      </c>
      <c r="B32" s="140" t="s">
        <v>90</v>
      </c>
      <c r="C32" s="141" t="s">
        <v>91</v>
      </c>
      <c r="D32" s="62"/>
      <c r="E32" s="3" t="s">
        <v>434</v>
      </c>
      <c r="F32" s="3" t="s">
        <v>434</v>
      </c>
      <c r="G32" s="3" t="s">
        <v>432</v>
      </c>
      <c r="H32" s="3" t="s">
        <v>432</v>
      </c>
      <c r="I32" s="3" t="s">
        <v>432</v>
      </c>
      <c r="J32" s="3" t="s">
        <v>432</v>
      </c>
      <c r="K32" s="3" t="s">
        <v>432</v>
      </c>
      <c r="L32" s="3" t="s">
        <v>434</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1"/>
      <c r="AF32" s="22" t="s">
        <v>434</v>
      </c>
      <c r="AG32" s="22" t="s">
        <v>434</v>
      </c>
      <c r="AH32" s="22" t="s">
        <v>434</v>
      </c>
      <c r="AI32" s="22" t="s">
        <v>434</v>
      </c>
      <c r="AJ32" s="22" t="s">
        <v>434</v>
      </c>
      <c r="AK32" s="22">
        <v>0</v>
      </c>
      <c r="AL32" s="40" t="s">
        <v>414</v>
      </c>
    </row>
    <row r="33" spans="1:38" ht="26.25" customHeight="1" outlineLevel="1" thickBot="1" x14ac:dyDescent="0.3">
      <c r="A33" s="140" t="s">
        <v>79</v>
      </c>
      <c r="B33" s="140" t="s">
        <v>92</v>
      </c>
      <c r="C33" s="141" t="s">
        <v>93</v>
      </c>
      <c r="D33" s="62"/>
      <c r="E33" s="3" t="s">
        <v>434</v>
      </c>
      <c r="F33" s="3" t="s">
        <v>434</v>
      </c>
      <c r="G33" s="3" t="s">
        <v>432</v>
      </c>
      <c r="H33" s="3" t="s">
        <v>432</v>
      </c>
      <c r="I33" s="3" t="s">
        <v>432</v>
      </c>
      <c r="J33" s="3" t="s">
        <v>432</v>
      </c>
      <c r="K33" s="3" t="s">
        <v>432</v>
      </c>
      <c r="L33" s="3" t="s">
        <v>434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1"/>
      <c r="AF33" s="22" t="s">
        <v>434</v>
      </c>
      <c r="AG33" s="22" t="s">
        <v>434</v>
      </c>
      <c r="AH33" s="22" t="s">
        <v>434</v>
      </c>
      <c r="AI33" s="22" t="s">
        <v>434</v>
      </c>
      <c r="AJ33" s="22" t="s">
        <v>434</v>
      </c>
      <c r="AK33" s="22" t="s">
        <v>432</v>
      </c>
      <c r="AL33" s="40" t="s">
        <v>414</v>
      </c>
    </row>
    <row r="34" spans="1:38" ht="26.25" customHeight="1" outlineLevel="1" thickBot="1" x14ac:dyDescent="0.3">
      <c r="A34" s="140" t="s">
        <v>71</v>
      </c>
      <c r="B34" s="140" t="s">
        <v>94</v>
      </c>
      <c r="C34" s="141" t="s">
        <v>95</v>
      </c>
      <c r="D34" s="62"/>
      <c r="E34" s="3">
        <v>0.10642054671856552</v>
      </c>
      <c r="F34" s="3">
        <v>9.4438080580406415E-3</v>
      </c>
      <c r="G34" s="3" t="s">
        <v>434</v>
      </c>
      <c r="H34" s="3">
        <v>1.4216485248663333E-5</v>
      </c>
      <c r="I34" s="3">
        <v>2.7823692558098237E-3</v>
      </c>
      <c r="J34" s="3">
        <v>2.9245341082964568E-3</v>
      </c>
      <c r="K34" s="3">
        <v>3.087008225424038E-3</v>
      </c>
      <c r="L34" s="3" t="s">
        <v>432</v>
      </c>
      <c r="M34" s="3">
        <v>2.1730913165813954E-2</v>
      </c>
      <c r="N34" s="3" t="s">
        <v>432</v>
      </c>
      <c r="O34" s="3">
        <v>2.0309264640947619E-11</v>
      </c>
      <c r="P34" s="3" t="s">
        <v>432</v>
      </c>
      <c r="Q34" s="3" t="s">
        <v>431</v>
      </c>
      <c r="R34" s="3">
        <v>1.0154632320473809E-10</v>
      </c>
      <c r="S34" s="3">
        <v>3.452574988961095E-9</v>
      </c>
      <c r="T34" s="3">
        <v>1.4216485248663334E-10</v>
      </c>
      <c r="U34" s="3">
        <v>2.0309264640947619E-11</v>
      </c>
      <c r="V34" s="3">
        <v>2.0309264640947621E-9</v>
      </c>
      <c r="W34" s="3" t="s">
        <v>432</v>
      </c>
      <c r="X34" s="3">
        <v>6.0927793922842845E-14</v>
      </c>
      <c r="Y34" s="3">
        <v>1.0154632320473809E-13</v>
      </c>
      <c r="Z34" s="3" t="s">
        <v>432</v>
      </c>
      <c r="AA34" s="3">
        <v>2.0309264640947619E-11</v>
      </c>
      <c r="AB34" s="3">
        <v>1.8294585588565615E-10</v>
      </c>
      <c r="AC34" s="3" t="s">
        <v>431</v>
      </c>
      <c r="AD34" s="3" t="s">
        <v>431</v>
      </c>
      <c r="AE34" s="51"/>
      <c r="AF34" s="22">
        <v>87.922868483590435</v>
      </c>
      <c r="AG34" s="22" t="s">
        <v>431</v>
      </c>
      <c r="AH34" s="22" t="s">
        <v>431</v>
      </c>
      <c r="AI34" s="22" t="s">
        <v>431</v>
      </c>
      <c r="AJ34" s="22" t="s">
        <v>431</v>
      </c>
      <c r="AK34" s="22" t="s">
        <v>432</v>
      </c>
      <c r="AL34" s="40" t="s">
        <v>50</v>
      </c>
    </row>
    <row r="35" spans="1:38" s="4" customFormat="1" ht="26.25" customHeight="1" outlineLevel="1" thickBot="1" x14ac:dyDescent="0.3">
      <c r="A35" s="140" t="s">
        <v>96</v>
      </c>
      <c r="B35" s="140" t="s">
        <v>97</v>
      </c>
      <c r="C35" s="141" t="s">
        <v>98</v>
      </c>
      <c r="D35" s="62"/>
      <c r="E35" s="3">
        <v>2.0458779513018595</v>
      </c>
      <c r="F35" s="3">
        <v>4.9588454498313769E-2</v>
      </c>
      <c r="G35" s="3">
        <v>5.1571992678246324E-2</v>
      </c>
      <c r="H35" s="3" t="s">
        <v>432</v>
      </c>
      <c r="I35" s="3">
        <v>3.0319797893254705E-2</v>
      </c>
      <c r="J35" s="3">
        <v>3.0319797893254705E-2</v>
      </c>
      <c r="K35" s="3">
        <v>3.0319797893254705E-2</v>
      </c>
      <c r="L35" s="3">
        <v>1.3686413441534602E-3</v>
      </c>
      <c r="M35" s="3">
        <v>0.10881123729915707</v>
      </c>
      <c r="N35" s="3">
        <v>3.6837137627318802E-3</v>
      </c>
      <c r="O35" s="3">
        <v>2.8336259713322151E-4</v>
      </c>
      <c r="P35" s="3">
        <v>8.5008779139966457E-4</v>
      </c>
      <c r="Q35" s="3">
        <v>1.133450388532886E-3</v>
      </c>
      <c r="R35" s="3">
        <v>1.4168129856661079E-3</v>
      </c>
      <c r="S35" s="3">
        <v>2.4935908547723495E-2</v>
      </c>
      <c r="T35" s="3">
        <v>2.8336259713322154E-2</v>
      </c>
      <c r="U35" s="3">
        <v>2.8336259713322158E-3</v>
      </c>
      <c r="V35" s="3">
        <v>3.4003511655986585E-2</v>
      </c>
      <c r="W35" s="3">
        <v>3.6837137627318802E-6</v>
      </c>
      <c r="X35" s="3">
        <v>2.2669007770657721E-6</v>
      </c>
      <c r="Y35" s="3">
        <v>2.8336259713322152E-7</v>
      </c>
      <c r="Z35" s="3" t="s">
        <v>432</v>
      </c>
      <c r="AA35" s="3">
        <v>2.8336259713322152E-8</v>
      </c>
      <c r="AB35" s="3">
        <v>2.6352721533389602E-6</v>
      </c>
      <c r="AC35" s="3" t="s">
        <v>432</v>
      </c>
      <c r="AD35" s="3" t="s">
        <v>432</v>
      </c>
      <c r="AE35" s="51"/>
      <c r="AF35" s="22">
        <v>1226.7333555091427</v>
      </c>
      <c r="AG35" s="22" t="s">
        <v>432</v>
      </c>
      <c r="AH35" s="22" t="s">
        <v>432</v>
      </c>
      <c r="AI35" s="22" t="s">
        <v>431</v>
      </c>
      <c r="AJ35" s="22" t="s">
        <v>432</v>
      </c>
      <c r="AK35" s="22" t="s">
        <v>432</v>
      </c>
      <c r="AL35" s="40" t="s">
        <v>50</v>
      </c>
    </row>
    <row r="36" spans="1:38" ht="26.25" customHeight="1" outlineLevel="1" thickBot="1" x14ac:dyDescent="0.3">
      <c r="A36" s="140" t="s">
        <v>96</v>
      </c>
      <c r="B36" s="140" t="s">
        <v>99</v>
      </c>
      <c r="C36" s="141" t="s">
        <v>100</v>
      </c>
      <c r="D36" s="62"/>
      <c r="E36" s="3">
        <v>1.0472617378280646</v>
      </c>
      <c r="F36" s="3">
        <v>0.20317968611508025</v>
      </c>
      <c r="G36" s="3" t="s">
        <v>433</v>
      </c>
      <c r="H36" s="3">
        <v>1.9090708762490761E-4</v>
      </c>
      <c r="I36" s="3">
        <v>0.12545322901065356</v>
      </c>
      <c r="J36" s="3">
        <v>0.12545322901065356</v>
      </c>
      <c r="K36" s="3">
        <v>0.12545322901065356</v>
      </c>
      <c r="L36" s="3" t="s">
        <v>434</v>
      </c>
      <c r="M36" s="3">
        <v>0.53999433356759574</v>
      </c>
      <c r="N36" s="3" t="s">
        <v>434</v>
      </c>
      <c r="O36" s="3" t="s">
        <v>434</v>
      </c>
      <c r="P36" s="3" t="s">
        <v>434</v>
      </c>
      <c r="Q36" s="3" t="s">
        <v>434</v>
      </c>
      <c r="R36" s="3" t="s">
        <v>434</v>
      </c>
      <c r="S36" s="3" t="s">
        <v>434</v>
      </c>
      <c r="T36" s="3" t="s">
        <v>434</v>
      </c>
      <c r="U36" s="3" t="s">
        <v>434</v>
      </c>
      <c r="V36" s="3" t="s">
        <v>434</v>
      </c>
      <c r="W36" s="3" t="s">
        <v>434</v>
      </c>
      <c r="X36" s="3" t="s">
        <v>434</v>
      </c>
      <c r="Y36" s="3" t="s">
        <v>434</v>
      </c>
      <c r="Z36" s="3" t="s">
        <v>434</v>
      </c>
      <c r="AA36" s="3" t="s">
        <v>434</v>
      </c>
      <c r="AB36" s="3" t="s">
        <v>434</v>
      </c>
      <c r="AC36" s="3" t="s">
        <v>432</v>
      </c>
      <c r="AD36" s="3" t="s">
        <v>432</v>
      </c>
      <c r="AE36" s="51"/>
      <c r="AF36" s="22">
        <v>1450.9085196367857</v>
      </c>
      <c r="AG36" s="22" t="s">
        <v>431</v>
      </c>
      <c r="AH36" s="22" t="s">
        <v>431</v>
      </c>
      <c r="AI36" s="22" t="s">
        <v>431</v>
      </c>
      <c r="AJ36" s="22" t="s">
        <v>431</v>
      </c>
      <c r="AK36" s="22" t="s">
        <v>432</v>
      </c>
      <c r="AL36" s="40" t="s">
        <v>50</v>
      </c>
    </row>
    <row r="37" spans="1:38" ht="26.25" customHeight="1" outlineLevel="1" thickBot="1" x14ac:dyDescent="0.3">
      <c r="A37" s="140" t="s">
        <v>71</v>
      </c>
      <c r="B37" s="140" t="s">
        <v>101</v>
      </c>
      <c r="C37" s="141" t="s">
        <v>400</v>
      </c>
      <c r="D37" s="62"/>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1"/>
      <c r="AF37" s="22" t="s">
        <v>431</v>
      </c>
      <c r="AG37" s="22" t="s">
        <v>432</v>
      </c>
      <c r="AH37" s="22" t="s">
        <v>431</v>
      </c>
      <c r="AI37" s="22" t="s">
        <v>432</v>
      </c>
      <c r="AJ37" s="22" t="s">
        <v>432</v>
      </c>
      <c r="AK37" s="22" t="s">
        <v>432</v>
      </c>
      <c r="AL37" s="40" t="s">
        <v>50</v>
      </c>
    </row>
    <row r="38" spans="1:38" ht="26.25" customHeight="1" thickBot="1" x14ac:dyDescent="0.3">
      <c r="A38" s="140" t="s">
        <v>71</v>
      </c>
      <c r="B38" s="140" t="s">
        <v>102</v>
      </c>
      <c r="C38" s="141" t="s">
        <v>103</v>
      </c>
      <c r="D38" s="67"/>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1"/>
      <c r="AF38" s="22" t="s">
        <v>431</v>
      </c>
      <c r="AG38" s="22" t="s">
        <v>431</v>
      </c>
      <c r="AH38" s="22" t="s">
        <v>431</v>
      </c>
      <c r="AI38" s="22" t="s">
        <v>431</v>
      </c>
      <c r="AJ38" s="22" t="s">
        <v>431</v>
      </c>
      <c r="AK38" s="22" t="s">
        <v>431</v>
      </c>
      <c r="AL38" s="40" t="s">
        <v>50</v>
      </c>
    </row>
    <row r="39" spans="1:38" ht="26.25" customHeight="1" thickBot="1" x14ac:dyDescent="0.3">
      <c r="A39" s="118" t="s">
        <v>104</v>
      </c>
      <c r="B39" s="118" t="s">
        <v>105</v>
      </c>
      <c r="C39" s="119" t="s">
        <v>391</v>
      </c>
      <c r="D39" s="62"/>
      <c r="E39" s="3">
        <v>0.19968640999999998</v>
      </c>
      <c r="F39" s="3">
        <v>8.8704694999999986E-2</v>
      </c>
      <c r="G39" s="3">
        <v>2.7847715499999997E-3</v>
      </c>
      <c r="H39" s="3">
        <v>3.2856000000000001E-3</v>
      </c>
      <c r="I39" s="3">
        <v>1.63128027E-2</v>
      </c>
      <c r="J39" s="3">
        <v>1.65792027E-2</v>
      </c>
      <c r="K39" s="3">
        <v>1.72008027E-2</v>
      </c>
      <c r="L39" s="3">
        <v>4.0861786000000004E-3</v>
      </c>
      <c r="M39" s="3">
        <v>0.12887148499999998</v>
      </c>
      <c r="N39" s="3">
        <v>2.4272831150000001E-3</v>
      </c>
      <c r="O39" s="3">
        <v>1.1568286185000001E-3</v>
      </c>
      <c r="P39" s="3">
        <v>3.1957449999999994E-4</v>
      </c>
      <c r="Q39" s="3">
        <v>2.8671849999999994E-4</v>
      </c>
      <c r="R39" s="3">
        <v>2.0774800450000003E-3</v>
      </c>
      <c r="S39" s="3">
        <v>5.39816009E-4</v>
      </c>
      <c r="T39" s="3">
        <v>2.1268004500000001E-4</v>
      </c>
      <c r="U39" s="3">
        <v>2.0091096999999997E-4</v>
      </c>
      <c r="V39" s="3">
        <v>4.7435479449999998E-2</v>
      </c>
      <c r="W39" s="3">
        <v>8.8799999999999997E-6</v>
      </c>
      <c r="X39" s="3">
        <v>8.8800000000000001E-4</v>
      </c>
      <c r="Y39" s="3">
        <v>1.4208000000000001E-3</v>
      </c>
      <c r="Z39" s="3">
        <v>4.44E-4</v>
      </c>
      <c r="AA39" s="3">
        <v>3.5520000000000001E-4</v>
      </c>
      <c r="AB39" s="3">
        <v>3.1080000000000001E-3</v>
      </c>
      <c r="AC39" s="3">
        <v>4.44E-4</v>
      </c>
      <c r="AD39" s="3">
        <v>5.3279999999999996E-6</v>
      </c>
      <c r="AE39" s="51"/>
      <c r="AF39" s="22">
        <v>2698.4649999999997</v>
      </c>
      <c r="AG39" s="22">
        <v>0</v>
      </c>
      <c r="AH39" s="22" t="s">
        <v>431</v>
      </c>
      <c r="AI39" s="22">
        <v>88.8</v>
      </c>
      <c r="AJ39" s="22" t="s">
        <v>431</v>
      </c>
      <c r="AK39" s="22" t="s">
        <v>432</v>
      </c>
      <c r="AL39" s="40" t="s">
        <v>50</v>
      </c>
    </row>
    <row r="40" spans="1:38" ht="26.25" customHeight="1" outlineLevel="1" thickBot="1" x14ac:dyDescent="0.3">
      <c r="A40" s="118" t="s">
        <v>71</v>
      </c>
      <c r="B40" s="118" t="s">
        <v>106</v>
      </c>
      <c r="C40" s="119" t="s">
        <v>392</v>
      </c>
      <c r="D40" s="62"/>
      <c r="E40" s="3" t="s">
        <v>433</v>
      </c>
      <c r="F40" s="3" t="s">
        <v>433</v>
      </c>
      <c r="G40" s="3" t="s">
        <v>433</v>
      </c>
      <c r="H40" s="3" t="s">
        <v>433</v>
      </c>
      <c r="I40" s="3" t="s">
        <v>433</v>
      </c>
      <c r="J40" s="3" t="s">
        <v>433</v>
      </c>
      <c r="K40" s="3" t="s">
        <v>433</v>
      </c>
      <c r="L40" s="3" t="s">
        <v>433</v>
      </c>
      <c r="M40" s="3" t="s">
        <v>433</v>
      </c>
      <c r="N40" s="3" t="s">
        <v>433</v>
      </c>
      <c r="O40" s="3" t="s">
        <v>433</v>
      </c>
      <c r="P40" s="3" t="s">
        <v>433</v>
      </c>
      <c r="Q40" s="3" t="s">
        <v>433</v>
      </c>
      <c r="R40" s="3" t="s">
        <v>433</v>
      </c>
      <c r="S40" s="3" t="s">
        <v>433</v>
      </c>
      <c r="T40" s="3" t="s">
        <v>433</v>
      </c>
      <c r="U40" s="3" t="s">
        <v>433</v>
      </c>
      <c r="V40" s="3" t="s">
        <v>433</v>
      </c>
      <c r="W40" s="3" t="s">
        <v>433</v>
      </c>
      <c r="X40" s="3" t="s">
        <v>433</v>
      </c>
      <c r="Y40" s="3" t="s">
        <v>433</v>
      </c>
      <c r="Z40" s="3" t="s">
        <v>433</v>
      </c>
      <c r="AA40" s="3" t="s">
        <v>433</v>
      </c>
      <c r="AB40" s="3" t="s">
        <v>433</v>
      </c>
      <c r="AC40" s="3" t="s">
        <v>433</v>
      </c>
      <c r="AD40" s="3" t="s">
        <v>433</v>
      </c>
      <c r="AE40" s="51"/>
      <c r="AF40" s="22" t="s">
        <v>433</v>
      </c>
      <c r="AG40" s="22" t="s">
        <v>433</v>
      </c>
      <c r="AH40" s="22" t="s">
        <v>433</v>
      </c>
      <c r="AI40" s="22" t="s">
        <v>433</v>
      </c>
      <c r="AJ40" s="22" t="s">
        <v>433</v>
      </c>
      <c r="AK40" s="22" t="s">
        <v>432</v>
      </c>
      <c r="AL40" s="40" t="s">
        <v>50</v>
      </c>
    </row>
    <row r="41" spans="1:38" ht="26.25" customHeight="1" outlineLevel="1" thickBot="1" x14ac:dyDescent="0.3">
      <c r="A41" s="118" t="s">
        <v>104</v>
      </c>
      <c r="B41" s="118" t="s">
        <v>107</v>
      </c>
      <c r="C41" s="119" t="s">
        <v>401</v>
      </c>
      <c r="D41" s="62"/>
      <c r="E41" s="3">
        <v>0.35394022400000003</v>
      </c>
      <c r="F41" s="3">
        <v>1.5919249302281167</v>
      </c>
      <c r="G41" s="3">
        <v>5.7541531601697601E-2</v>
      </c>
      <c r="H41" s="3">
        <v>0.18276969947480104</v>
      </c>
      <c r="I41" s="3">
        <v>0.79408617846832874</v>
      </c>
      <c r="J41" s="3">
        <v>0.80890534329060992</v>
      </c>
      <c r="K41" s="3">
        <v>0.84348339454259924</v>
      </c>
      <c r="L41" s="3">
        <v>0.22149084705273206</v>
      </c>
      <c r="M41" s="3">
        <v>2.9543476202334213</v>
      </c>
      <c r="N41" s="3">
        <v>0.13342509613653047</v>
      </c>
      <c r="O41" s="3">
        <v>6.4220685574951711E-2</v>
      </c>
      <c r="P41" s="3">
        <v>3.2445417001591512E-3</v>
      </c>
      <c r="Q41" s="3">
        <v>1.4168447054111405E-3</v>
      </c>
      <c r="R41" s="3">
        <v>0.11367577565882227</v>
      </c>
      <c r="S41" s="3">
        <v>2.9650765382162329E-2</v>
      </c>
      <c r="T41" s="3">
        <v>9.9416219028541104E-3</v>
      </c>
      <c r="U41" s="3">
        <v>2.7472734117135276E-3</v>
      </c>
      <c r="V41" s="3">
        <v>2.5326290354826524</v>
      </c>
      <c r="W41" s="3">
        <v>4.9397216074270557E-4</v>
      </c>
      <c r="X41" s="3">
        <v>4.9397216074270549E-2</v>
      </c>
      <c r="Y41" s="3">
        <v>7.9035545718832881E-2</v>
      </c>
      <c r="Z41" s="3">
        <v>2.4698608037135274E-2</v>
      </c>
      <c r="AA41" s="3">
        <v>1.975888642970822E-2</v>
      </c>
      <c r="AB41" s="3">
        <v>0.17289025625994689</v>
      </c>
      <c r="AC41" s="3">
        <v>2.4698608037135274E-2</v>
      </c>
      <c r="AD41" s="3">
        <v>2.9638329644562326E-4</v>
      </c>
      <c r="AE41" s="51"/>
      <c r="AF41" s="22">
        <v>4782.9759999999997</v>
      </c>
      <c r="AG41" s="22">
        <v>0</v>
      </c>
      <c r="AH41" s="22" t="s">
        <v>431</v>
      </c>
      <c r="AI41" s="22">
        <v>4939.7216074270555</v>
      </c>
      <c r="AJ41" s="22" t="s">
        <v>431</v>
      </c>
      <c r="AK41" s="22" t="s">
        <v>432</v>
      </c>
      <c r="AL41" s="40" t="s">
        <v>50</v>
      </c>
    </row>
    <row r="42" spans="1:38" ht="26.25" customHeight="1" outlineLevel="1" thickBot="1" x14ac:dyDescent="0.3">
      <c r="A42" s="118" t="s">
        <v>71</v>
      </c>
      <c r="B42" s="118" t="s">
        <v>108</v>
      </c>
      <c r="C42" s="119" t="s">
        <v>109</v>
      </c>
      <c r="D42" s="62"/>
      <c r="E42" s="3" t="s">
        <v>433</v>
      </c>
      <c r="F42" s="3" t="s">
        <v>433</v>
      </c>
      <c r="G42" s="3" t="s">
        <v>433</v>
      </c>
      <c r="H42" s="3" t="s">
        <v>433</v>
      </c>
      <c r="I42" s="3" t="s">
        <v>433</v>
      </c>
      <c r="J42" s="3" t="s">
        <v>433</v>
      </c>
      <c r="K42" s="3" t="s">
        <v>433</v>
      </c>
      <c r="L42" s="3" t="s">
        <v>433</v>
      </c>
      <c r="M42" s="3" t="s">
        <v>433</v>
      </c>
      <c r="N42" s="3" t="s">
        <v>433</v>
      </c>
      <c r="O42" s="3" t="s">
        <v>433</v>
      </c>
      <c r="P42" s="3" t="s">
        <v>433</v>
      </c>
      <c r="Q42" s="3" t="s">
        <v>433</v>
      </c>
      <c r="R42" s="3" t="s">
        <v>433</v>
      </c>
      <c r="S42" s="3" t="s">
        <v>433</v>
      </c>
      <c r="T42" s="3" t="s">
        <v>433</v>
      </c>
      <c r="U42" s="3" t="s">
        <v>433</v>
      </c>
      <c r="V42" s="3" t="s">
        <v>433</v>
      </c>
      <c r="W42" s="3" t="s">
        <v>433</v>
      </c>
      <c r="X42" s="3" t="s">
        <v>433</v>
      </c>
      <c r="Y42" s="3" t="s">
        <v>433</v>
      </c>
      <c r="Z42" s="3" t="s">
        <v>433</v>
      </c>
      <c r="AA42" s="3" t="s">
        <v>433</v>
      </c>
      <c r="AB42" s="3" t="s">
        <v>433</v>
      </c>
      <c r="AC42" s="3" t="s">
        <v>433</v>
      </c>
      <c r="AD42" s="3" t="s">
        <v>433</v>
      </c>
      <c r="AE42" s="51"/>
      <c r="AF42" s="22" t="s">
        <v>433</v>
      </c>
      <c r="AG42" s="22" t="s">
        <v>433</v>
      </c>
      <c r="AH42" s="22" t="s">
        <v>433</v>
      </c>
      <c r="AI42" s="22" t="s">
        <v>433</v>
      </c>
      <c r="AJ42" s="22" t="s">
        <v>433</v>
      </c>
      <c r="AK42" s="22" t="s">
        <v>432</v>
      </c>
      <c r="AL42" s="40" t="s">
        <v>50</v>
      </c>
    </row>
    <row r="43" spans="1:38" ht="26.25" customHeight="1" outlineLevel="1" thickBot="1" x14ac:dyDescent="0.3">
      <c r="A43" s="118" t="s">
        <v>104</v>
      </c>
      <c r="B43" s="118" t="s">
        <v>110</v>
      </c>
      <c r="C43" s="119" t="s">
        <v>111</v>
      </c>
      <c r="D43" s="62"/>
      <c r="E43" s="3">
        <v>2.5563967154406613</v>
      </c>
      <c r="F43" s="3">
        <v>0.41860739578381567</v>
      </c>
      <c r="G43" s="3">
        <v>5.7140262953478231E-3</v>
      </c>
      <c r="H43" s="3">
        <v>1.9802438802718668E-2</v>
      </c>
      <c r="I43" s="3">
        <v>0.22497704692255655</v>
      </c>
      <c r="J43" s="3">
        <v>0.22653453297030191</v>
      </c>
      <c r="K43" s="3">
        <v>0.23016866708170775</v>
      </c>
      <c r="L43" s="3">
        <v>1.5998492842621466</v>
      </c>
      <c r="M43" s="3">
        <v>1.1468392273120991</v>
      </c>
      <c r="N43" s="3">
        <v>1.4017428146408703E-2</v>
      </c>
      <c r="O43" s="3">
        <v>6.7492366715655094E-3</v>
      </c>
      <c r="P43" s="3">
        <v>2.9125201623277487E-4</v>
      </c>
      <c r="Q43" s="3">
        <v>9.912498008081446E-5</v>
      </c>
      <c r="R43" s="3">
        <v>1.1940789311665149E-2</v>
      </c>
      <c r="S43" s="3">
        <v>3.1149846846141973E-3</v>
      </c>
      <c r="T43" s="3">
        <v>1.0383869774476411E-3</v>
      </c>
      <c r="U43" s="3">
        <v>2.5986184225058591E-4</v>
      </c>
      <c r="V43" s="3">
        <v>0.26581448678705677</v>
      </c>
      <c r="W43" s="3">
        <v>5.1916201591511932E-5</v>
      </c>
      <c r="X43" s="3">
        <v>5.191620159151194E-3</v>
      </c>
      <c r="Y43" s="3">
        <v>8.3065922546419098E-3</v>
      </c>
      <c r="Z43" s="3">
        <v>2.595810079575597E-3</v>
      </c>
      <c r="AA43" s="3">
        <v>2.0766480636604774E-3</v>
      </c>
      <c r="AB43" s="3">
        <v>1.8170670557029176E-2</v>
      </c>
      <c r="AC43" s="3">
        <v>2.595810079575597E-3</v>
      </c>
      <c r="AD43" s="3">
        <v>3.1149720954907166E-5</v>
      </c>
      <c r="AE43" s="51"/>
      <c r="AF43" s="22">
        <v>3445.3183480088146</v>
      </c>
      <c r="AG43" s="22">
        <v>0</v>
      </c>
      <c r="AH43" s="22" t="s">
        <v>431</v>
      </c>
      <c r="AI43" s="22">
        <v>519.16201591511935</v>
      </c>
      <c r="AJ43" s="22" t="s">
        <v>431</v>
      </c>
      <c r="AK43" s="22" t="s">
        <v>432</v>
      </c>
      <c r="AL43" s="40" t="s">
        <v>50</v>
      </c>
    </row>
    <row r="44" spans="1:38" ht="26.25" customHeight="1" outlineLevel="1" thickBot="1" x14ac:dyDescent="0.3">
      <c r="A44" s="118" t="s">
        <v>71</v>
      </c>
      <c r="B44" s="118" t="s">
        <v>112</v>
      </c>
      <c r="C44" s="119" t="s">
        <v>113</v>
      </c>
      <c r="D44" s="62"/>
      <c r="E44" s="3" t="s">
        <v>433</v>
      </c>
      <c r="F44" s="3" t="s">
        <v>433</v>
      </c>
      <c r="G44" s="3" t="s">
        <v>433</v>
      </c>
      <c r="H44" s="3" t="s">
        <v>433</v>
      </c>
      <c r="I44" s="3" t="s">
        <v>433</v>
      </c>
      <c r="J44" s="3" t="s">
        <v>433</v>
      </c>
      <c r="K44" s="3" t="s">
        <v>433</v>
      </c>
      <c r="L44" s="3" t="s">
        <v>433</v>
      </c>
      <c r="M44" s="3" t="s">
        <v>433</v>
      </c>
      <c r="N44" s="3" t="s">
        <v>433</v>
      </c>
      <c r="O44" s="3" t="s">
        <v>433</v>
      </c>
      <c r="P44" s="3" t="s">
        <v>433</v>
      </c>
      <c r="Q44" s="3" t="s">
        <v>433</v>
      </c>
      <c r="R44" s="3" t="s">
        <v>433</v>
      </c>
      <c r="S44" s="3" t="s">
        <v>433</v>
      </c>
      <c r="T44" s="3" t="s">
        <v>433</v>
      </c>
      <c r="U44" s="3" t="s">
        <v>433</v>
      </c>
      <c r="V44" s="3" t="s">
        <v>433</v>
      </c>
      <c r="W44" s="3" t="s">
        <v>433</v>
      </c>
      <c r="X44" s="3" t="s">
        <v>433</v>
      </c>
      <c r="Y44" s="3" t="s">
        <v>433</v>
      </c>
      <c r="Z44" s="3" t="s">
        <v>433</v>
      </c>
      <c r="AA44" s="3" t="s">
        <v>433</v>
      </c>
      <c r="AB44" s="3" t="s">
        <v>433</v>
      </c>
      <c r="AC44" s="3" t="s">
        <v>433</v>
      </c>
      <c r="AD44" s="3" t="s">
        <v>433</v>
      </c>
      <c r="AE44" s="51"/>
      <c r="AF44" s="22" t="s">
        <v>433</v>
      </c>
      <c r="AG44" s="22" t="s">
        <v>433</v>
      </c>
      <c r="AH44" s="22" t="s">
        <v>433</v>
      </c>
      <c r="AI44" s="22" t="s">
        <v>433</v>
      </c>
      <c r="AJ44" s="22" t="s">
        <v>433</v>
      </c>
      <c r="AK44" s="22" t="s">
        <v>432</v>
      </c>
      <c r="AL44" s="40" t="s">
        <v>50</v>
      </c>
    </row>
    <row r="45" spans="1:38" ht="26.25" customHeight="1" outlineLevel="1" thickBot="1" x14ac:dyDescent="0.3">
      <c r="A45" s="118" t="s">
        <v>71</v>
      </c>
      <c r="B45" s="118" t="s">
        <v>114</v>
      </c>
      <c r="C45" s="119" t="s">
        <v>115</v>
      </c>
      <c r="D45" s="62"/>
      <c r="E45" s="3" t="s">
        <v>433</v>
      </c>
      <c r="F45" s="3" t="s">
        <v>433</v>
      </c>
      <c r="G45" s="3" t="s">
        <v>433</v>
      </c>
      <c r="H45" s="3" t="s">
        <v>433</v>
      </c>
      <c r="I45" s="3" t="s">
        <v>433</v>
      </c>
      <c r="J45" s="3" t="s">
        <v>433</v>
      </c>
      <c r="K45" s="3" t="s">
        <v>433</v>
      </c>
      <c r="L45" s="3" t="s">
        <v>433</v>
      </c>
      <c r="M45" s="3" t="s">
        <v>433</v>
      </c>
      <c r="N45" s="3" t="s">
        <v>433</v>
      </c>
      <c r="O45" s="3" t="s">
        <v>433</v>
      </c>
      <c r="P45" s="3" t="s">
        <v>433</v>
      </c>
      <c r="Q45" s="3" t="s">
        <v>433</v>
      </c>
      <c r="R45" s="3" t="s">
        <v>433</v>
      </c>
      <c r="S45" s="3" t="s">
        <v>433</v>
      </c>
      <c r="T45" s="3" t="s">
        <v>433</v>
      </c>
      <c r="U45" s="3" t="s">
        <v>433</v>
      </c>
      <c r="V45" s="3" t="s">
        <v>433</v>
      </c>
      <c r="W45" s="3" t="s">
        <v>433</v>
      </c>
      <c r="X45" s="3" t="s">
        <v>433</v>
      </c>
      <c r="Y45" s="3" t="s">
        <v>433</v>
      </c>
      <c r="Z45" s="3" t="s">
        <v>433</v>
      </c>
      <c r="AA45" s="3" t="s">
        <v>433</v>
      </c>
      <c r="AB45" s="3" t="s">
        <v>433</v>
      </c>
      <c r="AC45" s="3" t="s">
        <v>433</v>
      </c>
      <c r="AD45" s="3" t="s">
        <v>433</v>
      </c>
      <c r="AE45" s="51"/>
      <c r="AF45" s="22" t="s">
        <v>433</v>
      </c>
      <c r="AG45" s="22" t="s">
        <v>433</v>
      </c>
      <c r="AH45" s="22" t="s">
        <v>433</v>
      </c>
      <c r="AI45" s="22" t="s">
        <v>433</v>
      </c>
      <c r="AJ45" s="22" t="s">
        <v>433</v>
      </c>
      <c r="AK45" s="22" t="s">
        <v>432</v>
      </c>
      <c r="AL45" s="40" t="s">
        <v>50</v>
      </c>
    </row>
    <row r="46" spans="1:38" ht="26.25" customHeight="1" outlineLevel="1" thickBot="1" x14ac:dyDescent="0.3">
      <c r="A46" s="118" t="s">
        <v>104</v>
      </c>
      <c r="B46" s="118" t="s">
        <v>116</v>
      </c>
      <c r="C46" s="119" t="s">
        <v>117</v>
      </c>
      <c r="D46" s="62"/>
      <c r="E46" s="3" t="s">
        <v>434</v>
      </c>
      <c r="F46" s="3" t="s">
        <v>434</v>
      </c>
      <c r="G46" s="3" t="s">
        <v>434</v>
      </c>
      <c r="H46" s="3" t="s">
        <v>434</v>
      </c>
      <c r="I46" s="3" t="s">
        <v>434</v>
      </c>
      <c r="J46" s="3" t="s">
        <v>434</v>
      </c>
      <c r="K46" s="3" t="s">
        <v>434</v>
      </c>
      <c r="L46" s="3" t="s">
        <v>434</v>
      </c>
      <c r="M46" s="3" t="s">
        <v>434</v>
      </c>
      <c r="N46" s="3" t="s">
        <v>434</v>
      </c>
      <c r="O46" s="3" t="s">
        <v>434</v>
      </c>
      <c r="P46" s="3" t="s">
        <v>434</v>
      </c>
      <c r="Q46" s="3" t="s">
        <v>434</v>
      </c>
      <c r="R46" s="3" t="s">
        <v>434</v>
      </c>
      <c r="S46" s="3" t="s">
        <v>434</v>
      </c>
      <c r="T46" s="3" t="s">
        <v>434</v>
      </c>
      <c r="U46" s="3" t="s">
        <v>434</v>
      </c>
      <c r="V46" s="3" t="s">
        <v>434</v>
      </c>
      <c r="W46" s="3" t="s">
        <v>434</v>
      </c>
      <c r="X46" s="3" t="s">
        <v>434</v>
      </c>
      <c r="Y46" s="3" t="s">
        <v>434</v>
      </c>
      <c r="Z46" s="3" t="s">
        <v>434</v>
      </c>
      <c r="AA46" s="3" t="s">
        <v>434</v>
      </c>
      <c r="AB46" s="3" t="s">
        <v>434</v>
      </c>
      <c r="AC46" s="3" t="s">
        <v>434</v>
      </c>
      <c r="AD46" s="3" t="s">
        <v>434</v>
      </c>
      <c r="AE46" s="51"/>
      <c r="AF46" s="22" t="s">
        <v>434</v>
      </c>
      <c r="AG46" s="22" t="s">
        <v>434</v>
      </c>
      <c r="AH46" s="22" t="s">
        <v>434</v>
      </c>
      <c r="AI46" s="22" t="s">
        <v>434</v>
      </c>
      <c r="AJ46" s="22" t="s">
        <v>434</v>
      </c>
      <c r="AK46" s="22" t="s">
        <v>434</v>
      </c>
      <c r="AL46" s="40" t="s">
        <v>50</v>
      </c>
    </row>
    <row r="47" spans="1:38" ht="26.25" customHeight="1" thickBot="1" x14ac:dyDescent="0.3">
      <c r="A47" s="118" t="s">
        <v>71</v>
      </c>
      <c r="B47" s="118" t="s">
        <v>118</v>
      </c>
      <c r="C47" s="119" t="s">
        <v>119</v>
      </c>
      <c r="D47" s="62"/>
      <c r="E47" s="3" t="s">
        <v>434</v>
      </c>
      <c r="F47" s="3" t="s">
        <v>434</v>
      </c>
      <c r="G47" s="3" t="s">
        <v>434</v>
      </c>
      <c r="H47" s="3" t="s">
        <v>434</v>
      </c>
      <c r="I47" s="3" t="s">
        <v>434</v>
      </c>
      <c r="J47" s="3" t="s">
        <v>434</v>
      </c>
      <c r="K47" s="3" t="s">
        <v>434</v>
      </c>
      <c r="L47" s="3" t="s">
        <v>434</v>
      </c>
      <c r="M47" s="3" t="s">
        <v>434</v>
      </c>
      <c r="N47" s="3" t="s">
        <v>434</v>
      </c>
      <c r="O47" s="3" t="s">
        <v>434</v>
      </c>
      <c r="P47" s="3" t="s">
        <v>434</v>
      </c>
      <c r="Q47" s="3" t="s">
        <v>434</v>
      </c>
      <c r="R47" s="3" t="s">
        <v>434</v>
      </c>
      <c r="S47" s="3" t="s">
        <v>434</v>
      </c>
      <c r="T47" s="3" t="s">
        <v>434</v>
      </c>
      <c r="U47" s="3" t="s">
        <v>434</v>
      </c>
      <c r="V47" s="3" t="s">
        <v>434</v>
      </c>
      <c r="W47" s="3" t="s">
        <v>434</v>
      </c>
      <c r="X47" s="3" t="s">
        <v>434</v>
      </c>
      <c r="Y47" s="3" t="s">
        <v>434</v>
      </c>
      <c r="Z47" s="3" t="s">
        <v>434</v>
      </c>
      <c r="AA47" s="3" t="s">
        <v>434</v>
      </c>
      <c r="AB47" s="3" t="s">
        <v>434</v>
      </c>
      <c r="AC47" s="3" t="s">
        <v>434</v>
      </c>
      <c r="AD47" s="3" t="s">
        <v>434</v>
      </c>
      <c r="AE47" s="51"/>
      <c r="AF47" s="22" t="s">
        <v>434</v>
      </c>
      <c r="AG47" s="22" t="s">
        <v>434</v>
      </c>
      <c r="AH47" s="22" t="s">
        <v>434</v>
      </c>
      <c r="AI47" s="22" t="s">
        <v>434</v>
      </c>
      <c r="AJ47" s="22" t="s">
        <v>434</v>
      </c>
      <c r="AK47" s="22" t="s">
        <v>434</v>
      </c>
      <c r="AL47" s="40" t="s">
        <v>50</v>
      </c>
    </row>
    <row r="48" spans="1:38" ht="26.25" customHeight="1" thickBot="1" x14ac:dyDescent="0.3">
      <c r="A48" s="121" t="s">
        <v>120</v>
      </c>
      <c r="B48" s="121" t="s">
        <v>121</v>
      </c>
      <c r="C48" s="122" t="s">
        <v>122</v>
      </c>
      <c r="D48" s="62"/>
      <c r="E48" s="3" t="s">
        <v>432</v>
      </c>
      <c r="F48" s="3">
        <v>0.14898660983317413</v>
      </c>
      <c r="G48" s="3" t="s">
        <v>432</v>
      </c>
      <c r="H48" s="3" t="s">
        <v>432</v>
      </c>
      <c r="I48" s="3">
        <v>1.8679938457861464E-2</v>
      </c>
      <c r="J48" s="3">
        <v>8.6638682618099799E-3</v>
      </c>
      <c r="K48" s="3">
        <v>1.015373436014172E-3</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1"/>
      <c r="AF48" s="22" t="s">
        <v>432</v>
      </c>
      <c r="AG48" s="22" t="s">
        <v>432</v>
      </c>
      <c r="AH48" s="22" t="s">
        <v>432</v>
      </c>
      <c r="AI48" s="22" t="s">
        <v>432</v>
      </c>
      <c r="AJ48" s="22" t="s">
        <v>432</v>
      </c>
      <c r="AK48" s="22">
        <v>0.18623326229146764</v>
      </c>
      <c r="AL48" s="40" t="s">
        <v>123</v>
      </c>
    </row>
    <row r="49" spans="1:38" ht="26.25" customHeight="1" outlineLevel="1" thickBot="1" x14ac:dyDescent="0.3">
      <c r="A49" s="121" t="s">
        <v>120</v>
      </c>
      <c r="B49" s="121" t="s">
        <v>124</v>
      </c>
      <c r="C49" s="122" t="s">
        <v>125</v>
      </c>
      <c r="D49" s="62"/>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1"/>
      <c r="AF49" s="22" t="s">
        <v>432</v>
      </c>
      <c r="AG49" s="22" t="s">
        <v>432</v>
      </c>
      <c r="AH49" s="22" t="s">
        <v>432</v>
      </c>
      <c r="AI49" s="22" t="s">
        <v>432</v>
      </c>
      <c r="AJ49" s="22" t="s">
        <v>432</v>
      </c>
      <c r="AK49" s="22" t="s">
        <v>434</v>
      </c>
      <c r="AL49" s="40" t="s">
        <v>126</v>
      </c>
    </row>
    <row r="50" spans="1:38" ht="26.25" customHeight="1" outlineLevel="1" thickBot="1" x14ac:dyDescent="0.3">
      <c r="A50" s="121" t="s">
        <v>120</v>
      </c>
      <c r="B50" s="121" t="s">
        <v>127</v>
      </c>
      <c r="C50" s="122" t="s">
        <v>128</v>
      </c>
      <c r="D50" s="62"/>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1"/>
      <c r="AF50" s="22" t="s">
        <v>431</v>
      </c>
      <c r="AG50" s="22" t="s">
        <v>431</v>
      </c>
      <c r="AH50" s="22" t="s">
        <v>431</v>
      </c>
      <c r="AI50" s="22" t="s">
        <v>431</v>
      </c>
      <c r="AJ50" s="22" t="s">
        <v>431</v>
      </c>
      <c r="AK50" s="22" t="s">
        <v>431</v>
      </c>
      <c r="AL50" s="40" t="s">
        <v>413</v>
      </c>
    </row>
    <row r="51" spans="1:38" ht="26.25" customHeight="1" outlineLevel="1" thickBot="1" x14ac:dyDescent="0.3">
      <c r="A51" s="121" t="s">
        <v>120</v>
      </c>
      <c r="B51" s="121" t="s">
        <v>129</v>
      </c>
      <c r="C51" s="122" t="s">
        <v>130</v>
      </c>
      <c r="D51" s="62"/>
      <c r="E51" s="3" t="s">
        <v>431</v>
      </c>
      <c r="F51" s="3" t="s">
        <v>434</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1"/>
      <c r="AF51" s="22" t="s">
        <v>432</v>
      </c>
      <c r="AG51" s="22" t="s">
        <v>432</v>
      </c>
      <c r="AH51" s="22" t="s">
        <v>432</v>
      </c>
      <c r="AI51" s="22" t="s">
        <v>432</v>
      </c>
      <c r="AJ51" s="22" t="s">
        <v>432</v>
      </c>
      <c r="AK51" s="22" t="s">
        <v>434</v>
      </c>
      <c r="AL51" s="40" t="s">
        <v>131</v>
      </c>
    </row>
    <row r="52" spans="1:38" ht="26.25" customHeight="1" outlineLevel="1" thickBot="1" x14ac:dyDescent="0.3">
      <c r="A52" s="121" t="s">
        <v>120</v>
      </c>
      <c r="B52" s="121" t="s">
        <v>132</v>
      </c>
      <c r="C52" s="122" t="s">
        <v>393</v>
      </c>
      <c r="D52" s="6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1"/>
      <c r="AF52" s="22" t="s">
        <v>431</v>
      </c>
      <c r="AG52" s="22" t="s">
        <v>431</v>
      </c>
      <c r="AH52" s="22" t="s">
        <v>431</v>
      </c>
      <c r="AI52" s="22" t="s">
        <v>431</v>
      </c>
      <c r="AJ52" s="22" t="s">
        <v>431</v>
      </c>
      <c r="AK52" s="22" t="s">
        <v>431</v>
      </c>
      <c r="AL52" s="40" t="s">
        <v>133</v>
      </c>
    </row>
    <row r="53" spans="1:38" ht="26.25" customHeight="1" outlineLevel="1" thickBot="1" x14ac:dyDescent="0.3">
      <c r="A53" s="121" t="s">
        <v>120</v>
      </c>
      <c r="B53" s="121" t="s">
        <v>134</v>
      </c>
      <c r="C53" s="122" t="s">
        <v>135</v>
      </c>
      <c r="D53" s="63"/>
      <c r="E53" s="3" t="s">
        <v>432</v>
      </c>
      <c r="F53" s="3">
        <v>0.3738530910373834</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1"/>
      <c r="AF53" s="22" t="s">
        <v>432</v>
      </c>
      <c r="AG53" s="22" t="s">
        <v>432</v>
      </c>
      <c r="AH53" s="22" t="s">
        <v>432</v>
      </c>
      <c r="AI53" s="22" t="s">
        <v>432</v>
      </c>
      <c r="AJ53" s="22" t="s">
        <v>432</v>
      </c>
      <c r="AK53" s="22">
        <v>32.36674665043035</v>
      </c>
      <c r="AL53" s="40" t="s">
        <v>136</v>
      </c>
    </row>
    <row r="54" spans="1:38" ht="37.5" customHeight="1" outlineLevel="1" thickBot="1" x14ac:dyDescent="0.3">
      <c r="A54" s="121" t="s">
        <v>120</v>
      </c>
      <c r="B54" s="121" t="s">
        <v>137</v>
      </c>
      <c r="C54" s="122" t="s">
        <v>138</v>
      </c>
      <c r="D54" s="6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1"/>
      <c r="AF54" s="22" t="s">
        <v>432</v>
      </c>
      <c r="AG54" s="22" t="s">
        <v>432</v>
      </c>
      <c r="AH54" s="22" t="s">
        <v>432</v>
      </c>
      <c r="AI54" s="22" t="s">
        <v>432</v>
      </c>
      <c r="AJ54" s="22" t="s">
        <v>432</v>
      </c>
      <c r="AK54" s="22" t="s">
        <v>434</v>
      </c>
      <c r="AL54" s="40" t="s">
        <v>420</v>
      </c>
    </row>
    <row r="55" spans="1:38" ht="26.25" customHeight="1" outlineLevel="1" thickBot="1" x14ac:dyDescent="0.3">
      <c r="A55" s="121" t="s">
        <v>120</v>
      </c>
      <c r="B55" s="121" t="s">
        <v>139</v>
      </c>
      <c r="C55" s="122" t="s">
        <v>140</v>
      </c>
      <c r="D55" s="6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1"/>
      <c r="AF55" s="22" t="s">
        <v>432</v>
      </c>
      <c r="AG55" s="22" t="s">
        <v>432</v>
      </c>
      <c r="AH55" s="22" t="s">
        <v>432</v>
      </c>
      <c r="AI55" s="22" t="s">
        <v>432</v>
      </c>
      <c r="AJ55" s="22" t="s">
        <v>432</v>
      </c>
      <c r="AK55" s="22" t="s">
        <v>434</v>
      </c>
      <c r="AL55" s="40" t="s">
        <v>141</v>
      </c>
    </row>
    <row r="56" spans="1:38" ht="26.25" customHeight="1" thickBot="1" x14ac:dyDescent="0.3">
      <c r="A56" s="121" t="s">
        <v>120</v>
      </c>
      <c r="B56" s="121" t="s">
        <v>142</v>
      </c>
      <c r="C56" s="122" t="s">
        <v>402</v>
      </c>
      <c r="D56" s="6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1"/>
      <c r="AF56" s="22" t="s">
        <v>432</v>
      </c>
      <c r="AG56" s="22" t="s">
        <v>432</v>
      </c>
      <c r="AH56" s="22" t="s">
        <v>432</v>
      </c>
      <c r="AI56" s="22" t="s">
        <v>432</v>
      </c>
      <c r="AJ56" s="22" t="s">
        <v>432</v>
      </c>
      <c r="AK56" s="22" t="s">
        <v>434</v>
      </c>
      <c r="AL56" s="40" t="s">
        <v>413</v>
      </c>
    </row>
    <row r="57" spans="1:38" ht="26.25" customHeight="1" thickBot="1" x14ac:dyDescent="0.3">
      <c r="A57" s="134" t="s">
        <v>54</v>
      </c>
      <c r="B57" s="134" t="s">
        <v>144</v>
      </c>
      <c r="C57" s="135" t="s">
        <v>145</v>
      </c>
      <c r="D57" s="62"/>
      <c r="E57" s="3" t="s">
        <v>433</v>
      </c>
      <c r="F57" s="3" t="s">
        <v>433</v>
      </c>
      <c r="G57" s="3" t="s">
        <v>433</v>
      </c>
      <c r="H57" s="3" t="s">
        <v>433</v>
      </c>
      <c r="I57" s="3">
        <v>0.24959999999999999</v>
      </c>
      <c r="J57" s="3">
        <v>0.44927999999999996</v>
      </c>
      <c r="K57" s="3">
        <v>0.49919999999999998</v>
      </c>
      <c r="L57" s="3">
        <v>0.74880000000000002</v>
      </c>
      <c r="M57" s="3" t="s">
        <v>433</v>
      </c>
      <c r="N57" s="3" t="s">
        <v>434</v>
      </c>
      <c r="O57" s="3" t="s">
        <v>434</v>
      </c>
      <c r="P57" s="3" t="s">
        <v>434</v>
      </c>
      <c r="Q57" s="3" t="s">
        <v>434</v>
      </c>
      <c r="R57" s="3" t="s">
        <v>434</v>
      </c>
      <c r="S57" s="3" t="s">
        <v>434</v>
      </c>
      <c r="T57" s="3" t="s">
        <v>434</v>
      </c>
      <c r="U57" s="3" t="s">
        <v>434</v>
      </c>
      <c r="V57" s="3" t="s">
        <v>434</v>
      </c>
      <c r="W57" s="3" t="s">
        <v>434</v>
      </c>
      <c r="X57" s="3" t="s">
        <v>434</v>
      </c>
      <c r="Y57" s="3" t="s">
        <v>434</v>
      </c>
      <c r="Z57" s="3" t="s">
        <v>434</v>
      </c>
      <c r="AA57" s="3" t="s">
        <v>434</v>
      </c>
      <c r="AB57" s="3" t="s">
        <v>434</v>
      </c>
      <c r="AC57" s="3" t="s">
        <v>433</v>
      </c>
      <c r="AD57" s="3" t="s">
        <v>432</v>
      </c>
      <c r="AE57" s="51"/>
      <c r="AF57" s="22" t="s">
        <v>432</v>
      </c>
      <c r="AG57" s="22" t="s">
        <v>432</v>
      </c>
      <c r="AH57" s="22" t="s">
        <v>432</v>
      </c>
      <c r="AI57" s="22" t="s">
        <v>432</v>
      </c>
      <c r="AJ57" s="22" t="s">
        <v>432</v>
      </c>
      <c r="AK57" s="22">
        <v>1920</v>
      </c>
      <c r="AL57" s="40" t="s">
        <v>146</v>
      </c>
    </row>
    <row r="58" spans="1:38" ht="26.25" customHeight="1" outlineLevel="1" thickBot="1" x14ac:dyDescent="0.3">
      <c r="A58" s="134" t="s">
        <v>54</v>
      </c>
      <c r="B58" s="134" t="s">
        <v>147</v>
      </c>
      <c r="C58" s="135" t="s">
        <v>148</v>
      </c>
      <c r="D58" s="62"/>
      <c r="E58" s="3" t="s">
        <v>432</v>
      </c>
      <c r="F58" s="3" t="s">
        <v>432</v>
      </c>
      <c r="G58" s="3" t="s">
        <v>432</v>
      </c>
      <c r="H58" s="3" t="s">
        <v>432</v>
      </c>
      <c r="I58" s="3" t="s">
        <v>434</v>
      </c>
      <c r="J58" s="3" t="s">
        <v>434</v>
      </c>
      <c r="K58" s="3" t="s">
        <v>434</v>
      </c>
      <c r="L58" s="3" t="s">
        <v>434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1"/>
      <c r="AF58" s="22" t="s">
        <v>432</v>
      </c>
      <c r="AG58" s="22" t="s">
        <v>432</v>
      </c>
      <c r="AH58" s="22" t="s">
        <v>432</v>
      </c>
      <c r="AI58" s="22" t="s">
        <v>432</v>
      </c>
      <c r="AJ58" s="22" t="s">
        <v>432</v>
      </c>
      <c r="AK58" s="22" t="s">
        <v>434</v>
      </c>
      <c r="AL58" s="40" t="s">
        <v>149</v>
      </c>
    </row>
    <row r="59" spans="1:38" ht="26.25" customHeight="1" outlineLevel="1" thickBot="1" x14ac:dyDescent="0.3">
      <c r="A59" s="134" t="s">
        <v>54</v>
      </c>
      <c r="B59" s="136" t="s">
        <v>150</v>
      </c>
      <c r="C59" s="135" t="s">
        <v>403</v>
      </c>
      <c r="D59" s="62"/>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1"/>
      <c r="AF59" s="22" t="s">
        <v>432</v>
      </c>
      <c r="AG59" s="22" t="s">
        <v>432</v>
      </c>
      <c r="AH59" s="22" t="s">
        <v>432</v>
      </c>
      <c r="AI59" s="22" t="s">
        <v>432</v>
      </c>
      <c r="AJ59" s="22" t="s">
        <v>432</v>
      </c>
      <c r="AK59" s="22" t="s">
        <v>431</v>
      </c>
      <c r="AL59" s="40" t="s">
        <v>421</v>
      </c>
    </row>
    <row r="60" spans="1:38" ht="26.25" customHeight="1" outlineLevel="1" thickBot="1" x14ac:dyDescent="0.3">
      <c r="A60" s="134" t="s">
        <v>54</v>
      </c>
      <c r="B60" s="136" t="s">
        <v>151</v>
      </c>
      <c r="C60" s="135" t="s">
        <v>152</v>
      </c>
      <c r="D60" s="103"/>
      <c r="E60" s="3" t="s">
        <v>432</v>
      </c>
      <c r="F60" s="3" t="s">
        <v>432</v>
      </c>
      <c r="G60" s="3" t="s">
        <v>432</v>
      </c>
      <c r="H60" s="3" t="s">
        <v>432</v>
      </c>
      <c r="I60" s="3" t="s">
        <v>434</v>
      </c>
      <c r="J60" s="3" t="s">
        <v>434</v>
      </c>
      <c r="K60" s="3" t="s">
        <v>434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1"/>
      <c r="AF60" s="22" t="s">
        <v>432</v>
      </c>
      <c r="AG60" s="22" t="s">
        <v>432</v>
      </c>
      <c r="AH60" s="22" t="s">
        <v>432</v>
      </c>
      <c r="AI60" s="22" t="s">
        <v>432</v>
      </c>
      <c r="AJ60" s="22" t="s">
        <v>432</v>
      </c>
      <c r="AK60" s="22" t="s">
        <v>434</v>
      </c>
      <c r="AL60" s="40" t="s">
        <v>422</v>
      </c>
    </row>
    <row r="61" spans="1:38" ht="26.25" customHeight="1" outlineLevel="1" thickBot="1" x14ac:dyDescent="0.3">
      <c r="A61" s="134" t="s">
        <v>54</v>
      </c>
      <c r="B61" s="136" t="s">
        <v>153</v>
      </c>
      <c r="C61" s="135" t="s">
        <v>154</v>
      </c>
      <c r="D61" s="62"/>
      <c r="E61" s="3" t="s">
        <v>432</v>
      </c>
      <c r="F61" s="3" t="s">
        <v>432</v>
      </c>
      <c r="G61" s="3" t="s">
        <v>432</v>
      </c>
      <c r="H61" s="3" t="s">
        <v>432</v>
      </c>
      <c r="I61" s="3" t="s">
        <v>434</v>
      </c>
      <c r="J61" s="3" t="s">
        <v>434</v>
      </c>
      <c r="K61" s="3" t="s">
        <v>434</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1"/>
      <c r="AF61" s="22" t="s">
        <v>432</v>
      </c>
      <c r="AG61" s="22" t="s">
        <v>432</v>
      </c>
      <c r="AH61" s="22" t="s">
        <v>432</v>
      </c>
      <c r="AI61" s="22" t="s">
        <v>432</v>
      </c>
      <c r="AJ61" s="22" t="s">
        <v>432</v>
      </c>
      <c r="AK61" s="22" t="s">
        <v>434</v>
      </c>
      <c r="AL61" s="40" t="s">
        <v>423</v>
      </c>
    </row>
    <row r="62" spans="1:38" ht="26.25" customHeight="1" outlineLevel="1" thickBot="1" x14ac:dyDescent="0.3">
      <c r="A62" s="134" t="s">
        <v>54</v>
      </c>
      <c r="B62" s="136" t="s">
        <v>155</v>
      </c>
      <c r="C62" s="135" t="s">
        <v>156</v>
      </c>
      <c r="D62" s="62"/>
      <c r="E62" s="3" t="s">
        <v>432</v>
      </c>
      <c r="F62" s="3" t="s">
        <v>432</v>
      </c>
      <c r="G62" s="3" t="s">
        <v>432</v>
      </c>
      <c r="H62" s="3" t="s">
        <v>432</v>
      </c>
      <c r="I62" s="3" t="s">
        <v>434</v>
      </c>
      <c r="J62" s="3" t="s">
        <v>434</v>
      </c>
      <c r="K62" s="3" t="s">
        <v>434</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1"/>
      <c r="AF62" s="22" t="s">
        <v>432</v>
      </c>
      <c r="AG62" s="22" t="s">
        <v>432</v>
      </c>
      <c r="AH62" s="22" t="s">
        <v>432</v>
      </c>
      <c r="AI62" s="22" t="s">
        <v>432</v>
      </c>
      <c r="AJ62" s="22" t="s">
        <v>432</v>
      </c>
      <c r="AK62" s="22" t="s">
        <v>434</v>
      </c>
      <c r="AL62" s="40" t="s">
        <v>424</v>
      </c>
    </row>
    <row r="63" spans="1:38" ht="26.25" customHeight="1" outlineLevel="1" thickBot="1" x14ac:dyDescent="0.3">
      <c r="A63" s="134" t="s">
        <v>54</v>
      </c>
      <c r="B63" s="136" t="s">
        <v>157</v>
      </c>
      <c r="C63" s="135" t="s">
        <v>158</v>
      </c>
      <c r="D63" s="69"/>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1"/>
      <c r="AF63" s="22" t="s">
        <v>432</v>
      </c>
      <c r="AG63" s="22" t="s">
        <v>432</v>
      </c>
      <c r="AH63" s="22" t="s">
        <v>432</v>
      </c>
      <c r="AI63" s="22" t="s">
        <v>432</v>
      </c>
      <c r="AJ63" s="22" t="s">
        <v>432</v>
      </c>
      <c r="AK63" s="22" t="s">
        <v>431</v>
      </c>
      <c r="AL63" s="40" t="s">
        <v>413</v>
      </c>
    </row>
    <row r="64" spans="1:38" ht="26.25" customHeight="1" outlineLevel="1" thickBot="1" x14ac:dyDescent="0.3">
      <c r="A64" s="134" t="s">
        <v>54</v>
      </c>
      <c r="B64" s="136" t="s">
        <v>159</v>
      </c>
      <c r="C64" s="135" t="s">
        <v>160</v>
      </c>
      <c r="D64" s="62"/>
      <c r="E64" s="3" t="s">
        <v>434</v>
      </c>
      <c r="F64" s="3" t="s">
        <v>434</v>
      </c>
      <c r="G64" s="3" t="s">
        <v>432</v>
      </c>
      <c r="H64" s="3" t="s">
        <v>434</v>
      </c>
      <c r="I64" s="3" t="s">
        <v>432</v>
      </c>
      <c r="J64" s="3" t="s">
        <v>432</v>
      </c>
      <c r="K64" s="3" t="s">
        <v>432</v>
      </c>
      <c r="L64" s="3" t="s">
        <v>432</v>
      </c>
      <c r="M64" s="3" t="s">
        <v>434</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1"/>
      <c r="AF64" s="22" t="s">
        <v>432</v>
      </c>
      <c r="AG64" s="22" t="s">
        <v>432</v>
      </c>
      <c r="AH64" s="22" t="s">
        <v>432</v>
      </c>
      <c r="AI64" s="22" t="s">
        <v>432</v>
      </c>
      <c r="AJ64" s="22" t="s">
        <v>432</v>
      </c>
      <c r="AK64" s="22" t="s">
        <v>434</v>
      </c>
      <c r="AL64" s="40" t="s">
        <v>161</v>
      </c>
    </row>
    <row r="65" spans="1:38" ht="26.25" customHeight="1" outlineLevel="1" thickBot="1" x14ac:dyDescent="0.3">
      <c r="A65" s="134" t="s">
        <v>54</v>
      </c>
      <c r="B65" s="134" t="s">
        <v>162</v>
      </c>
      <c r="C65" s="135" t="s">
        <v>163</v>
      </c>
      <c r="D65" s="62"/>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1"/>
      <c r="AF65" s="22" t="s">
        <v>432</v>
      </c>
      <c r="AG65" s="22" t="s">
        <v>432</v>
      </c>
      <c r="AH65" s="22" t="s">
        <v>432</v>
      </c>
      <c r="AI65" s="22" t="s">
        <v>432</v>
      </c>
      <c r="AJ65" s="22" t="s">
        <v>432</v>
      </c>
      <c r="AK65" s="22" t="s">
        <v>431</v>
      </c>
      <c r="AL65" s="40" t="s">
        <v>164</v>
      </c>
    </row>
    <row r="66" spans="1:38" ht="26.25" customHeight="1" outlineLevel="1" thickBot="1" x14ac:dyDescent="0.3">
      <c r="A66" s="134" t="s">
        <v>54</v>
      </c>
      <c r="B66" s="134" t="s">
        <v>165</v>
      </c>
      <c r="C66" s="135" t="s">
        <v>166</v>
      </c>
      <c r="D66" s="62"/>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1"/>
      <c r="AF66" s="22" t="s">
        <v>432</v>
      </c>
      <c r="AG66" s="22" t="s">
        <v>432</v>
      </c>
      <c r="AH66" s="22" t="s">
        <v>432</v>
      </c>
      <c r="AI66" s="22" t="s">
        <v>432</v>
      </c>
      <c r="AJ66" s="22" t="s">
        <v>432</v>
      </c>
      <c r="AK66" s="22" t="s">
        <v>431</v>
      </c>
      <c r="AL66" s="40" t="s">
        <v>167</v>
      </c>
    </row>
    <row r="67" spans="1:38" ht="26.25" customHeight="1" outlineLevel="1" thickBot="1" x14ac:dyDescent="0.3">
      <c r="A67" s="134" t="s">
        <v>54</v>
      </c>
      <c r="B67" s="134" t="s">
        <v>168</v>
      </c>
      <c r="C67" s="135" t="s">
        <v>169</v>
      </c>
      <c r="D67" s="62"/>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1"/>
      <c r="AF67" s="22" t="s">
        <v>432</v>
      </c>
      <c r="AG67" s="22" t="s">
        <v>432</v>
      </c>
      <c r="AH67" s="22" t="s">
        <v>432</v>
      </c>
      <c r="AI67" s="22" t="s">
        <v>432</v>
      </c>
      <c r="AJ67" s="22" t="s">
        <v>432</v>
      </c>
      <c r="AK67" s="22" t="s">
        <v>431</v>
      </c>
      <c r="AL67" s="40" t="s">
        <v>170</v>
      </c>
    </row>
    <row r="68" spans="1:38" ht="26.25" customHeight="1" outlineLevel="1" thickBot="1" x14ac:dyDescent="0.3">
      <c r="A68" s="134" t="s">
        <v>54</v>
      </c>
      <c r="B68" s="134" t="s">
        <v>171</v>
      </c>
      <c r="C68" s="135" t="s">
        <v>172</v>
      </c>
      <c r="D68" s="62"/>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1"/>
      <c r="AF68" s="22" t="s">
        <v>432</v>
      </c>
      <c r="AG68" s="22" t="s">
        <v>432</v>
      </c>
      <c r="AH68" s="22" t="s">
        <v>432</v>
      </c>
      <c r="AI68" s="22" t="s">
        <v>432</v>
      </c>
      <c r="AJ68" s="22" t="s">
        <v>432</v>
      </c>
      <c r="AK68" s="22" t="s">
        <v>431</v>
      </c>
      <c r="AL68" s="40" t="s">
        <v>173</v>
      </c>
    </row>
    <row r="69" spans="1:38" ht="26.25" customHeight="1" outlineLevel="1" thickBot="1" x14ac:dyDescent="0.3">
      <c r="A69" s="134" t="s">
        <v>54</v>
      </c>
      <c r="B69" s="134" t="s">
        <v>174</v>
      </c>
      <c r="C69" s="135" t="s">
        <v>175</v>
      </c>
      <c r="D69" s="67"/>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1"/>
      <c r="AF69" s="22" t="s">
        <v>432</v>
      </c>
      <c r="AG69" s="22" t="s">
        <v>432</v>
      </c>
      <c r="AH69" s="22" t="s">
        <v>432</v>
      </c>
      <c r="AI69" s="22" t="s">
        <v>432</v>
      </c>
      <c r="AJ69" s="22" t="s">
        <v>432</v>
      </c>
      <c r="AK69" s="22" t="s">
        <v>431</v>
      </c>
      <c r="AL69" s="40" t="s">
        <v>176</v>
      </c>
    </row>
    <row r="70" spans="1:38" ht="26.25" customHeight="1" outlineLevel="1" thickBot="1" x14ac:dyDescent="0.3">
      <c r="A70" s="134" t="s">
        <v>54</v>
      </c>
      <c r="B70" s="134" t="s">
        <v>177</v>
      </c>
      <c r="C70" s="135" t="s">
        <v>386</v>
      </c>
      <c r="D70" s="67"/>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1"/>
      <c r="AF70" s="22" t="s">
        <v>432</v>
      </c>
      <c r="AG70" s="22" t="s">
        <v>432</v>
      </c>
      <c r="AH70" s="22" t="s">
        <v>432</v>
      </c>
      <c r="AI70" s="22" t="s">
        <v>432</v>
      </c>
      <c r="AJ70" s="22" t="s">
        <v>432</v>
      </c>
      <c r="AK70" s="22" t="s">
        <v>431</v>
      </c>
      <c r="AL70" s="40" t="s">
        <v>413</v>
      </c>
    </row>
    <row r="71" spans="1:38" ht="26.25" customHeight="1" outlineLevel="1" thickBot="1" x14ac:dyDescent="0.3">
      <c r="A71" s="134" t="s">
        <v>54</v>
      </c>
      <c r="B71" s="134" t="s">
        <v>178</v>
      </c>
      <c r="C71" s="135" t="s">
        <v>179</v>
      </c>
      <c r="D71" s="67"/>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1"/>
      <c r="AF71" s="22" t="s">
        <v>432</v>
      </c>
      <c r="AG71" s="22" t="s">
        <v>432</v>
      </c>
      <c r="AH71" s="22" t="s">
        <v>432</v>
      </c>
      <c r="AI71" s="22" t="s">
        <v>432</v>
      </c>
      <c r="AJ71" s="22" t="s">
        <v>432</v>
      </c>
      <c r="AK71" s="22" t="s">
        <v>431</v>
      </c>
      <c r="AL71" s="40" t="s">
        <v>413</v>
      </c>
    </row>
    <row r="72" spans="1:38" ht="26.25" customHeight="1" outlineLevel="1" thickBot="1" x14ac:dyDescent="0.3">
      <c r="A72" s="134" t="s">
        <v>54</v>
      </c>
      <c r="B72" s="134" t="s">
        <v>180</v>
      </c>
      <c r="C72" s="135" t="s">
        <v>181</v>
      </c>
      <c r="D72" s="62"/>
      <c r="E72" s="3" t="s">
        <v>431</v>
      </c>
      <c r="F72" s="3" t="s">
        <v>431</v>
      </c>
      <c r="G72" s="3" t="s">
        <v>431</v>
      </c>
      <c r="H72" s="3" t="s">
        <v>432</v>
      </c>
      <c r="I72" s="3" t="s">
        <v>431</v>
      </c>
      <c r="J72" s="3" t="s">
        <v>431</v>
      </c>
      <c r="K72" s="3" t="s">
        <v>431</v>
      </c>
      <c r="L72" s="3" t="s">
        <v>431</v>
      </c>
      <c r="M72" s="3" t="s">
        <v>431</v>
      </c>
      <c r="N72" s="3" t="s">
        <v>431</v>
      </c>
      <c r="O72" s="3" t="s">
        <v>431</v>
      </c>
      <c r="P72" s="3" t="s">
        <v>431</v>
      </c>
      <c r="Q72" s="3" t="s">
        <v>431</v>
      </c>
      <c r="R72" s="3" t="s">
        <v>431</v>
      </c>
      <c r="S72" s="3" t="s">
        <v>431</v>
      </c>
      <c r="T72" s="3" t="s">
        <v>431</v>
      </c>
      <c r="U72" s="3" t="s">
        <v>432</v>
      </c>
      <c r="V72" s="3" t="s">
        <v>431</v>
      </c>
      <c r="W72" s="3" t="s">
        <v>431</v>
      </c>
      <c r="X72" s="3" t="s">
        <v>432</v>
      </c>
      <c r="Y72" s="3" t="s">
        <v>432</v>
      </c>
      <c r="Z72" s="3" t="s">
        <v>432</v>
      </c>
      <c r="AA72" s="3" t="s">
        <v>432</v>
      </c>
      <c r="AB72" s="3" t="s">
        <v>431</v>
      </c>
      <c r="AC72" s="3" t="s">
        <v>432</v>
      </c>
      <c r="AD72" s="3" t="s">
        <v>431</v>
      </c>
      <c r="AE72" s="51"/>
      <c r="AF72" s="22">
        <v>0</v>
      </c>
      <c r="AG72" s="22">
        <v>0</v>
      </c>
      <c r="AH72" s="22">
        <v>0</v>
      </c>
      <c r="AI72" s="22">
        <v>0</v>
      </c>
      <c r="AJ72" s="22">
        <v>0</v>
      </c>
      <c r="AK72" s="22" t="s">
        <v>431</v>
      </c>
      <c r="AL72" s="40" t="s">
        <v>182</v>
      </c>
    </row>
    <row r="73" spans="1:38" ht="26.25" customHeight="1" outlineLevel="1" thickBot="1" x14ac:dyDescent="0.3">
      <c r="A73" s="134" t="s">
        <v>54</v>
      </c>
      <c r="B73" s="134" t="s">
        <v>183</v>
      </c>
      <c r="C73" s="135" t="s">
        <v>184</v>
      </c>
      <c r="D73" s="62"/>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1"/>
      <c r="AF73" s="22" t="s">
        <v>432</v>
      </c>
      <c r="AG73" s="22" t="s">
        <v>432</v>
      </c>
      <c r="AH73" s="22" t="s">
        <v>432</v>
      </c>
      <c r="AI73" s="22" t="s">
        <v>432</v>
      </c>
      <c r="AJ73" s="22" t="s">
        <v>432</v>
      </c>
      <c r="AK73" s="22" t="s">
        <v>431</v>
      </c>
      <c r="AL73" s="40" t="s">
        <v>185</v>
      </c>
    </row>
    <row r="74" spans="1:38" ht="26.25" customHeight="1" outlineLevel="1" thickBot="1" x14ac:dyDescent="0.3">
      <c r="A74" s="134" t="s">
        <v>54</v>
      </c>
      <c r="B74" s="134" t="s">
        <v>186</v>
      </c>
      <c r="C74" s="135" t="s">
        <v>187</v>
      </c>
      <c r="D74" s="62"/>
      <c r="E74" s="3" t="s">
        <v>434</v>
      </c>
      <c r="F74" s="3" t="s">
        <v>434</v>
      </c>
      <c r="G74" s="3" t="s">
        <v>434</v>
      </c>
      <c r="H74" s="3" t="s">
        <v>434</v>
      </c>
      <c r="I74" s="3" t="s">
        <v>434</v>
      </c>
      <c r="J74" s="3" t="s">
        <v>434</v>
      </c>
      <c r="K74" s="3" t="s">
        <v>434</v>
      </c>
      <c r="L74" s="3" t="s">
        <v>434</v>
      </c>
      <c r="M74" s="3" t="s">
        <v>434</v>
      </c>
      <c r="N74" s="3" t="s">
        <v>434</v>
      </c>
      <c r="O74" s="3" t="s">
        <v>434</v>
      </c>
      <c r="P74" s="3" t="s">
        <v>434</v>
      </c>
      <c r="Q74" s="3" t="s">
        <v>434</v>
      </c>
      <c r="R74" s="3" t="s">
        <v>434</v>
      </c>
      <c r="S74" s="3" t="s">
        <v>434</v>
      </c>
      <c r="T74" s="3" t="s">
        <v>434</v>
      </c>
      <c r="U74" s="3" t="s">
        <v>434</v>
      </c>
      <c r="V74" s="3" t="s">
        <v>434</v>
      </c>
      <c r="W74" s="3" t="s">
        <v>434</v>
      </c>
      <c r="X74" s="3" t="s">
        <v>434</v>
      </c>
      <c r="Y74" s="3" t="s">
        <v>434</v>
      </c>
      <c r="Z74" s="3" t="s">
        <v>434</v>
      </c>
      <c r="AA74" s="3" t="s">
        <v>434</v>
      </c>
      <c r="AB74" s="3" t="s">
        <v>434</v>
      </c>
      <c r="AC74" s="3" t="s">
        <v>434</v>
      </c>
      <c r="AD74" s="3" t="s">
        <v>432</v>
      </c>
      <c r="AE74" s="51"/>
      <c r="AF74" s="22">
        <v>0</v>
      </c>
      <c r="AG74" s="22">
        <v>0</v>
      </c>
      <c r="AH74" s="22">
        <v>0</v>
      </c>
      <c r="AI74" s="22">
        <v>0</v>
      </c>
      <c r="AJ74" s="22">
        <v>0</v>
      </c>
      <c r="AK74" s="22" t="s">
        <v>431</v>
      </c>
      <c r="AL74" s="40" t="s">
        <v>188</v>
      </c>
    </row>
    <row r="75" spans="1:38" ht="26.25" customHeight="1" outlineLevel="1" thickBot="1" x14ac:dyDescent="0.3">
      <c r="A75" s="134" t="s">
        <v>54</v>
      </c>
      <c r="B75" s="134" t="s">
        <v>189</v>
      </c>
      <c r="C75" s="135" t="s">
        <v>190</v>
      </c>
      <c r="D75" s="67"/>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1"/>
      <c r="AF75" s="22" t="s">
        <v>432</v>
      </c>
      <c r="AG75" s="22" t="s">
        <v>432</v>
      </c>
      <c r="AH75" s="22" t="s">
        <v>432</v>
      </c>
      <c r="AI75" s="22" t="s">
        <v>432</v>
      </c>
      <c r="AJ75" s="22" t="s">
        <v>432</v>
      </c>
      <c r="AK75" s="22" t="s">
        <v>431</v>
      </c>
      <c r="AL75" s="40" t="s">
        <v>191</v>
      </c>
    </row>
    <row r="76" spans="1:38" ht="26.25" customHeight="1" outlineLevel="1" thickBot="1" x14ac:dyDescent="0.3">
      <c r="A76" s="134" t="s">
        <v>54</v>
      </c>
      <c r="B76" s="134" t="s">
        <v>192</v>
      </c>
      <c r="C76" s="135" t="s">
        <v>193</v>
      </c>
      <c r="D76" s="62"/>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1"/>
      <c r="AF76" s="22" t="s">
        <v>432</v>
      </c>
      <c r="AG76" s="22" t="s">
        <v>432</v>
      </c>
      <c r="AH76" s="22" t="s">
        <v>432</v>
      </c>
      <c r="AI76" s="22" t="s">
        <v>432</v>
      </c>
      <c r="AJ76" s="22" t="s">
        <v>432</v>
      </c>
      <c r="AK76" s="22" t="s">
        <v>431</v>
      </c>
      <c r="AL76" s="40" t="s">
        <v>194</v>
      </c>
    </row>
    <row r="77" spans="1:38" ht="26.25" customHeight="1" outlineLevel="1" thickBot="1" x14ac:dyDescent="0.3">
      <c r="A77" s="134" t="s">
        <v>54</v>
      </c>
      <c r="B77" s="134" t="s">
        <v>195</v>
      </c>
      <c r="C77" s="135" t="s">
        <v>196</v>
      </c>
      <c r="D77" s="62"/>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1"/>
      <c r="AF77" s="22" t="s">
        <v>432</v>
      </c>
      <c r="AG77" s="22" t="s">
        <v>432</v>
      </c>
      <c r="AH77" s="22" t="s">
        <v>432</v>
      </c>
      <c r="AI77" s="22" t="s">
        <v>432</v>
      </c>
      <c r="AJ77" s="22" t="s">
        <v>432</v>
      </c>
      <c r="AK77" s="22" t="s">
        <v>431</v>
      </c>
      <c r="AL77" s="40" t="s">
        <v>197</v>
      </c>
    </row>
    <row r="78" spans="1:38" ht="26.25" customHeight="1" outlineLevel="1" thickBot="1" x14ac:dyDescent="0.3">
      <c r="A78" s="134" t="s">
        <v>54</v>
      </c>
      <c r="B78" s="134" t="s">
        <v>198</v>
      </c>
      <c r="C78" s="135" t="s">
        <v>199</v>
      </c>
      <c r="D78" s="62"/>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1"/>
      <c r="AF78" s="22" t="s">
        <v>432</v>
      </c>
      <c r="AG78" s="22" t="s">
        <v>432</v>
      </c>
      <c r="AH78" s="22" t="s">
        <v>432</v>
      </c>
      <c r="AI78" s="22" t="s">
        <v>432</v>
      </c>
      <c r="AJ78" s="22" t="s">
        <v>432</v>
      </c>
      <c r="AK78" s="22" t="s">
        <v>431</v>
      </c>
      <c r="AL78" s="40" t="s">
        <v>200</v>
      </c>
    </row>
    <row r="79" spans="1:38" ht="26.25" customHeight="1" outlineLevel="1" thickBot="1" x14ac:dyDescent="0.3">
      <c r="A79" s="134" t="s">
        <v>54</v>
      </c>
      <c r="B79" s="134" t="s">
        <v>201</v>
      </c>
      <c r="C79" s="135" t="s">
        <v>202</v>
      </c>
      <c r="D79" s="62"/>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1"/>
      <c r="AF79" s="22" t="s">
        <v>432</v>
      </c>
      <c r="AG79" s="22" t="s">
        <v>432</v>
      </c>
      <c r="AH79" s="22" t="s">
        <v>432</v>
      </c>
      <c r="AI79" s="22" t="s">
        <v>432</v>
      </c>
      <c r="AJ79" s="22" t="s">
        <v>432</v>
      </c>
      <c r="AK79" s="22" t="s">
        <v>431</v>
      </c>
      <c r="AL79" s="40" t="s">
        <v>203</v>
      </c>
    </row>
    <row r="80" spans="1:38" ht="26.25" customHeight="1" outlineLevel="1" thickBot="1" x14ac:dyDescent="0.3">
      <c r="A80" s="134" t="s">
        <v>54</v>
      </c>
      <c r="B80" s="134" t="s">
        <v>204</v>
      </c>
      <c r="C80" s="135" t="s">
        <v>205</v>
      </c>
      <c r="D80" s="62"/>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1"/>
      <c r="AF80" s="22" t="s">
        <v>432</v>
      </c>
      <c r="AG80" s="22" t="s">
        <v>432</v>
      </c>
      <c r="AH80" s="22" t="s">
        <v>432</v>
      </c>
      <c r="AI80" s="22" t="s">
        <v>432</v>
      </c>
      <c r="AJ80" s="22" t="s">
        <v>432</v>
      </c>
      <c r="AK80" s="22" t="s">
        <v>431</v>
      </c>
      <c r="AL80" s="40" t="s">
        <v>413</v>
      </c>
    </row>
    <row r="81" spans="1:38" ht="26.25" customHeight="1" outlineLevel="1" thickBot="1" x14ac:dyDescent="0.3">
      <c r="A81" s="134" t="s">
        <v>54</v>
      </c>
      <c r="B81" s="134" t="s">
        <v>206</v>
      </c>
      <c r="C81" s="135" t="s">
        <v>207</v>
      </c>
      <c r="D81" s="62"/>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1"/>
      <c r="AF81" s="22" t="s">
        <v>432</v>
      </c>
      <c r="AG81" s="22" t="s">
        <v>432</v>
      </c>
      <c r="AH81" s="22" t="s">
        <v>432</v>
      </c>
      <c r="AI81" s="22" t="s">
        <v>432</v>
      </c>
      <c r="AJ81" s="22" t="s">
        <v>432</v>
      </c>
      <c r="AK81" s="22" t="s">
        <v>431</v>
      </c>
      <c r="AL81" s="40" t="s">
        <v>208</v>
      </c>
    </row>
    <row r="82" spans="1:38" ht="26.25" customHeight="1" outlineLevel="1" thickBot="1" x14ac:dyDescent="0.3">
      <c r="A82" s="134" t="s">
        <v>209</v>
      </c>
      <c r="B82" s="134" t="s">
        <v>210</v>
      </c>
      <c r="C82" s="137" t="s">
        <v>211</v>
      </c>
      <c r="D82" s="62"/>
      <c r="E82" s="3" t="s">
        <v>432</v>
      </c>
      <c r="F82" s="3">
        <v>3.3523103999999999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1"/>
      <c r="AF82" s="22">
        <v>0</v>
      </c>
      <c r="AG82" s="22">
        <v>0</v>
      </c>
      <c r="AH82" s="22">
        <v>0</v>
      </c>
      <c r="AI82" s="22">
        <v>0</v>
      </c>
      <c r="AJ82" s="22">
        <v>0</v>
      </c>
      <c r="AK82" s="22">
        <v>2.7935919999999999</v>
      </c>
      <c r="AL82" s="40" t="s">
        <v>220</v>
      </c>
    </row>
    <row r="83" spans="1:38" ht="26.25" customHeight="1" outlineLevel="1" thickBot="1" x14ac:dyDescent="0.3">
      <c r="A83" s="134" t="s">
        <v>54</v>
      </c>
      <c r="B83" s="138" t="s">
        <v>212</v>
      </c>
      <c r="C83" s="137" t="s">
        <v>213</v>
      </c>
      <c r="D83" s="62"/>
      <c r="E83" s="3" t="s">
        <v>432</v>
      </c>
      <c r="F83" s="3">
        <v>1.1097031969439998E-3</v>
      </c>
      <c r="G83" s="3" t="s">
        <v>432</v>
      </c>
      <c r="H83" s="3" t="s">
        <v>432</v>
      </c>
      <c r="I83" s="3">
        <v>6.9356449808999996E-3</v>
      </c>
      <c r="J83" s="3">
        <v>0.13871289961799999</v>
      </c>
      <c r="K83" s="3">
        <v>1.0403467471350001</v>
      </c>
      <c r="L83" s="3">
        <v>3.9533176391130001E-4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1"/>
      <c r="AF83" s="22">
        <v>0</v>
      </c>
      <c r="AG83" s="22">
        <v>0</v>
      </c>
      <c r="AH83" s="22">
        <v>0</v>
      </c>
      <c r="AI83" s="22">
        <v>0</v>
      </c>
      <c r="AJ83" s="22">
        <v>0</v>
      </c>
      <c r="AK83" s="22">
        <v>69.356449808999997</v>
      </c>
      <c r="AL83" s="40" t="s">
        <v>413</v>
      </c>
    </row>
    <row r="84" spans="1:38" ht="26.25" customHeight="1" outlineLevel="1" thickBot="1" x14ac:dyDescent="0.3">
      <c r="A84" s="134" t="s">
        <v>54</v>
      </c>
      <c r="B84" s="138" t="s">
        <v>214</v>
      </c>
      <c r="C84" s="137" t="s">
        <v>215</v>
      </c>
      <c r="D84" s="62"/>
      <c r="E84" s="3" t="s">
        <v>432</v>
      </c>
      <c r="F84" s="3" t="s">
        <v>434</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1"/>
      <c r="AF84" s="22" t="s">
        <v>432</v>
      </c>
      <c r="AG84" s="22" t="s">
        <v>432</v>
      </c>
      <c r="AH84" s="22" t="s">
        <v>432</v>
      </c>
      <c r="AI84" s="22" t="s">
        <v>432</v>
      </c>
      <c r="AJ84" s="22" t="s">
        <v>432</v>
      </c>
      <c r="AK84" s="22" t="s">
        <v>434</v>
      </c>
      <c r="AL84" s="40" t="s">
        <v>413</v>
      </c>
    </row>
    <row r="85" spans="1:38" ht="26.25" customHeight="1" outlineLevel="1" thickBot="1" x14ac:dyDescent="0.3">
      <c r="A85" s="134" t="s">
        <v>209</v>
      </c>
      <c r="B85" s="135" t="s">
        <v>216</v>
      </c>
      <c r="C85" s="137" t="s">
        <v>404</v>
      </c>
      <c r="D85" s="62"/>
      <c r="E85" s="3" t="s">
        <v>432</v>
      </c>
      <c r="F85" s="3" t="s">
        <v>434</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1"/>
      <c r="AF85" s="22">
        <v>0</v>
      </c>
      <c r="AG85" s="22">
        <v>0</v>
      </c>
      <c r="AH85" s="22">
        <v>0</v>
      </c>
      <c r="AI85" s="22">
        <v>0</v>
      </c>
      <c r="AJ85" s="22">
        <v>0</v>
      </c>
      <c r="AK85" s="22" t="s">
        <v>434</v>
      </c>
      <c r="AL85" s="40" t="s">
        <v>217</v>
      </c>
    </row>
    <row r="86" spans="1:38" ht="26.25" customHeight="1" outlineLevel="1" thickBot="1" x14ac:dyDescent="0.3">
      <c r="A86" s="134" t="s">
        <v>209</v>
      </c>
      <c r="B86" s="135" t="s">
        <v>218</v>
      </c>
      <c r="C86" s="137" t="s">
        <v>219</v>
      </c>
      <c r="D86" s="62"/>
      <c r="E86" s="3" t="s">
        <v>432</v>
      </c>
      <c r="F86" s="3" t="s">
        <v>434</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1"/>
      <c r="AF86" s="22" t="s">
        <v>432</v>
      </c>
      <c r="AG86" s="22" t="s">
        <v>432</v>
      </c>
      <c r="AH86" s="22" t="s">
        <v>432</v>
      </c>
      <c r="AI86" s="22" t="s">
        <v>432</v>
      </c>
      <c r="AJ86" s="22" t="s">
        <v>432</v>
      </c>
      <c r="AK86" s="22" t="s">
        <v>434</v>
      </c>
      <c r="AL86" s="40" t="s">
        <v>220</v>
      </c>
    </row>
    <row r="87" spans="1:38" ht="26.25" customHeight="1" outlineLevel="1" thickBot="1" x14ac:dyDescent="0.3">
      <c r="A87" s="134" t="s">
        <v>209</v>
      </c>
      <c r="B87" s="135" t="s">
        <v>221</v>
      </c>
      <c r="C87" s="137" t="s">
        <v>222</v>
      </c>
      <c r="D87" s="62"/>
      <c r="E87" s="3" t="s">
        <v>432</v>
      </c>
      <c r="F87" s="3" t="s">
        <v>434</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1"/>
      <c r="AF87" s="22" t="s">
        <v>432</v>
      </c>
      <c r="AG87" s="22" t="s">
        <v>432</v>
      </c>
      <c r="AH87" s="22" t="s">
        <v>432</v>
      </c>
      <c r="AI87" s="22" t="s">
        <v>432</v>
      </c>
      <c r="AJ87" s="22" t="s">
        <v>432</v>
      </c>
      <c r="AK87" s="22" t="s">
        <v>434</v>
      </c>
      <c r="AL87" s="40" t="s">
        <v>220</v>
      </c>
    </row>
    <row r="88" spans="1:38" ht="26.25" customHeight="1" outlineLevel="1" thickBot="1" x14ac:dyDescent="0.3">
      <c r="A88" s="134" t="s">
        <v>209</v>
      </c>
      <c r="B88" s="135" t="s">
        <v>223</v>
      </c>
      <c r="C88" s="137" t="s">
        <v>224</v>
      </c>
      <c r="D88" s="62"/>
      <c r="E88" s="3" t="s">
        <v>432</v>
      </c>
      <c r="F88" s="3" t="s">
        <v>434</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1"/>
      <c r="AF88" s="22" t="s">
        <v>432</v>
      </c>
      <c r="AG88" s="22" t="s">
        <v>432</v>
      </c>
      <c r="AH88" s="22" t="s">
        <v>432</v>
      </c>
      <c r="AI88" s="22" t="s">
        <v>432</v>
      </c>
      <c r="AJ88" s="22" t="s">
        <v>432</v>
      </c>
      <c r="AK88" s="22" t="s">
        <v>434</v>
      </c>
      <c r="AL88" s="40" t="s">
        <v>413</v>
      </c>
    </row>
    <row r="89" spans="1:38" ht="26.25" customHeight="1" outlineLevel="1" thickBot="1" x14ac:dyDescent="0.3">
      <c r="A89" s="134" t="s">
        <v>209</v>
      </c>
      <c r="B89" s="135" t="s">
        <v>225</v>
      </c>
      <c r="C89" s="137" t="s">
        <v>226</v>
      </c>
      <c r="D89" s="62"/>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1"/>
      <c r="AF89" s="22" t="s">
        <v>432</v>
      </c>
      <c r="AG89" s="22" t="s">
        <v>432</v>
      </c>
      <c r="AH89" s="22" t="s">
        <v>432</v>
      </c>
      <c r="AI89" s="22" t="s">
        <v>432</v>
      </c>
      <c r="AJ89" s="22" t="s">
        <v>432</v>
      </c>
      <c r="AK89" s="22" t="s">
        <v>434</v>
      </c>
      <c r="AL89" s="40" t="s">
        <v>413</v>
      </c>
    </row>
    <row r="90" spans="1:38" s="5" customFormat="1" ht="26.25" customHeight="1" outlineLevel="1" thickBot="1" x14ac:dyDescent="0.25">
      <c r="A90" s="134" t="s">
        <v>209</v>
      </c>
      <c r="B90" s="135" t="s">
        <v>227</v>
      </c>
      <c r="C90" s="137" t="s">
        <v>228</v>
      </c>
      <c r="D90" s="62"/>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1"/>
      <c r="AF90" s="22" t="s">
        <v>432</v>
      </c>
      <c r="AG90" s="22" t="s">
        <v>432</v>
      </c>
      <c r="AH90" s="22" t="s">
        <v>432</v>
      </c>
      <c r="AI90" s="22" t="s">
        <v>432</v>
      </c>
      <c r="AJ90" s="22" t="s">
        <v>432</v>
      </c>
      <c r="AK90" s="22" t="s">
        <v>434</v>
      </c>
      <c r="AL90" s="40" t="s">
        <v>413</v>
      </c>
    </row>
    <row r="91" spans="1:38" ht="26.25" customHeight="1" outlineLevel="1" thickBot="1" x14ac:dyDescent="0.3">
      <c r="A91" s="134" t="s">
        <v>209</v>
      </c>
      <c r="B91" s="134" t="s">
        <v>405</v>
      </c>
      <c r="C91" s="135" t="s">
        <v>229</v>
      </c>
      <c r="D91" s="62"/>
      <c r="E91" s="3" t="s">
        <v>432</v>
      </c>
      <c r="F91" s="3" t="s">
        <v>434</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1"/>
      <c r="AF91" s="22" t="s">
        <v>432</v>
      </c>
      <c r="AG91" s="22" t="s">
        <v>432</v>
      </c>
      <c r="AH91" s="22" t="s">
        <v>432</v>
      </c>
      <c r="AI91" s="22" t="s">
        <v>432</v>
      </c>
      <c r="AJ91" s="22" t="s">
        <v>432</v>
      </c>
      <c r="AK91" s="22" t="s">
        <v>434</v>
      </c>
      <c r="AL91" s="40" t="s">
        <v>413</v>
      </c>
    </row>
    <row r="92" spans="1:38" ht="26.25" customHeight="1" outlineLevel="1" thickBot="1" x14ac:dyDescent="0.3">
      <c r="A92" s="134" t="s">
        <v>54</v>
      </c>
      <c r="B92" s="134" t="s">
        <v>230</v>
      </c>
      <c r="C92" s="135" t="s">
        <v>231</v>
      </c>
      <c r="D92" s="67"/>
      <c r="E92" s="3" t="s">
        <v>432</v>
      </c>
      <c r="F92" s="3" t="s">
        <v>434</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1"/>
      <c r="AF92" s="22" t="s">
        <v>432</v>
      </c>
      <c r="AG92" s="22" t="s">
        <v>432</v>
      </c>
      <c r="AH92" s="22" t="s">
        <v>432</v>
      </c>
      <c r="AI92" s="22" t="s">
        <v>432</v>
      </c>
      <c r="AJ92" s="22" t="s">
        <v>432</v>
      </c>
      <c r="AK92" s="22" t="s">
        <v>431</v>
      </c>
      <c r="AL92" s="40" t="s">
        <v>232</v>
      </c>
    </row>
    <row r="93" spans="1:38" ht="26.25" customHeight="1" outlineLevel="1" thickBot="1" x14ac:dyDescent="0.3">
      <c r="A93" s="134" t="s">
        <v>54</v>
      </c>
      <c r="B93" s="134" t="s">
        <v>233</v>
      </c>
      <c r="C93" s="135" t="s">
        <v>406</v>
      </c>
      <c r="D93" s="67"/>
      <c r="E93" s="3" t="s">
        <v>432</v>
      </c>
      <c r="F93" s="3">
        <v>0.35129542430317218</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1"/>
      <c r="AF93" s="22">
        <v>0</v>
      </c>
      <c r="AG93" s="22">
        <v>0</v>
      </c>
      <c r="AH93" s="22">
        <v>0</v>
      </c>
      <c r="AI93" s="22">
        <v>0</v>
      </c>
      <c r="AJ93" s="22">
        <v>0</v>
      </c>
      <c r="AK93" s="22">
        <v>175.64771215158609</v>
      </c>
      <c r="AL93" s="40" t="s">
        <v>234</v>
      </c>
    </row>
    <row r="94" spans="1:38" ht="26.25" customHeight="1" outlineLevel="1" thickBot="1" x14ac:dyDescent="0.3">
      <c r="A94" s="134" t="s">
        <v>54</v>
      </c>
      <c r="B94" s="139" t="s">
        <v>407</v>
      </c>
      <c r="C94" s="135" t="s">
        <v>235</v>
      </c>
      <c r="D94" s="62"/>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1"/>
      <c r="AF94" s="22" t="s">
        <v>432</v>
      </c>
      <c r="AG94" s="22" t="s">
        <v>432</v>
      </c>
      <c r="AH94" s="22" t="s">
        <v>432</v>
      </c>
      <c r="AI94" s="22" t="s">
        <v>432</v>
      </c>
      <c r="AJ94" s="22" t="s">
        <v>432</v>
      </c>
      <c r="AK94" s="22" t="s">
        <v>431</v>
      </c>
      <c r="AL94" s="40" t="s">
        <v>413</v>
      </c>
    </row>
    <row r="95" spans="1:38" ht="26.25" customHeight="1" outlineLevel="1" thickBot="1" x14ac:dyDescent="0.3">
      <c r="A95" s="134" t="s">
        <v>54</v>
      </c>
      <c r="B95" s="139" t="s">
        <v>236</v>
      </c>
      <c r="C95" s="135" t="s">
        <v>237</v>
      </c>
      <c r="D95" s="67"/>
      <c r="E95" s="3" t="s">
        <v>432</v>
      </c>
      <c r="F95" s="3" t="s">
        <v>432</v>
      </c>
      <c r="G95" s="3" t="s">
        <v>432</v>
      </c>
      <c r="H95" s="3" t="s">
        <v>432</v>
      </c>
      <c r="I95" s="3" t="s">
        <v>432</v>
      </c>
      <c r="J95" s="3" t="s">
        <v>432</v>
      </c>
      <c r="K95" s="3" t="s">
        <v>434</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1"/>
      <c r="AF95" s="22" t="s">
        <v>432</v>
      </c>
      <c r="AG95" s="22" t="s">
        <v>432</v>
      </c>
      <c r="AH95" s="22" t="s">
        <v>432</v>
      </c>
      <c r="AI95" s="22" t="s">
        <v>432</v>
      </c>
      <c r="AJ95" s="22" t="s">
        <v>432</v>
      </c>
      <c r="AK95" s="22" t="s">
        <v>431</v>
      </c>
      <c r="AL95" s="40" t="s">
        <v>413</v>
      </c>
    </row>
    <row r="96" spans="1:38" ht="26.25" customHeight="1" outlineLevel="1" thickBot="1" x14ac:dyDescent="0.3">
      <c r="A96" s="134" t="s">
        <v>54</v>
      </c>
      <c r="B96" s="134" t="s">
        <v>238</v>
      </c>
      <c r="C96" s="135" t="s">
        <v>239</v>
      </c>
      <c r="D96" s="74"/>
      <c r="E96" s="3" t="s">
        <v>432</v>
      </c>
      <c r="F96" s="3" t="s">
        <v>432</v>
      </c>
      <c r="G96" s="3" t="s">
        <v>432</v>
      </c>
      <c r="H96" s="3" t="s">
        <v>432</v>
      </c>
      <c r="I96" s="3" t="s">
        <v>432</v>
      </c>
      <c r="J96" s="3" t="s">
        <v>432</v>
      </c>
      <c r="K96" s="3" t="s">
        <v>432</v>
      </c>
      <c r="L96" s="3" t="s">
        <v>432</v>
      </c>
      <c r="M96" s="3" t="s">
        <v>432</v>
      </c>
      <c r="N96" s="3" t="s">
        <v>432</v>
      </c>
      <c r="O96" s="3" t="s">
        <v>432</v>
      </c>
      <c r="P96" s="3" t="s">
        <v>434</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434</v>
      </c>
      <c r="AE96" s="51"/>
      <c r="AF96" s="22" t="s">
        <v>432</v>
      </c>
      <c r="AG96" s="22" t="s">
        <v>432</v>
      </c>
      <c r="AH96" s="22" t="s">
        <v>432</v>
      </c>
      <c r="AI96" s="22" t="s">
        <v>432</v>
      </c>
      <c r="AJ96" s="22" t="s">
        <v>432</v>
      </c>
      <c r="AK96" s="22" t="s">
        <v>431</v>
      </c>
      <c r="AL96" s="40" t="s">
        <v>413</v>
      </c>
    </row>
    <row r="97" spans="1:38" ht="26.25" customHeight="1" outlineLevel="1" thickBot="1" x14ac:dyDescent="0.3">
      <c r="A97" s="134" t="s">
        <v>54</v>
      </c>
      <c r="B97" s="134" t="s">
        <v>240</v>
      </c>
      <c r="C97" s="135" t="s">
        <v>241</v>
      </c>
      <c r="D97" s="74"/>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1"/>
      <c r="AF97" s="22" t="s">
        <v>432</v>
      </c>
      <c r="AG97" s="22" t="s">
        <v>432</v>
      </c>
      <c r="AH97" s="22" t="s">
        <v>432</v>
      </c>
      <c r="AI97" s="22" t="s">
        <v>432</v>
      </c>
      <c r="AJ97" s="22" t="s">
        <v>432</v>
      </c>
      <c r="AK97" s="22" t="s">
        <v>431</v>
      </c>
      <c r="AL97" s="40" t="s">
        <v>413</v>
      </c>
    </row>
    <row r="98" spans="1:38" ht="26.25" customHeight="1" thickBot="1" x14ac:dyDescent="0.3">
      <c r="A98" s="134" t="s">
        <v>54</v>
      </c>
      <c r="B98" s="134" t="s">
        <v>242</v>
      </c>
      <c r="C98" s="135" t="s">
        <v>243</v>
      </c>
      <c r="D98" s="74"/>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1"/>
      <c r="AF98" s="22" t="s">
        <v>432</v>
      </c>
      <c r="AG98" s="22" t="s">
        <v>432</v>
      </c>
      <c r="AH98" s="22" t="s">
        <v>432</v>
      </c>
      <c r="AI98" s="22" t="s">
        <v>432</v>
      </c>
      <c r="AJ98" s="22" t="s">
        <v>432</v>
      </c>
      <c r="AK98" s="22" t="s">
        <v>431</v>
      </c>
      <c r="AL98" s="40" t="s">
        <v>413</v>
      </c>
    </row>
    <row r="99" spans="1:38" ht="26.25" customHeight="1" thickBot="1" x14ac:dyDescent="0.3">
      <c r="A99" s="129" t="s">
        <v>244</v>
      </c>
      <c r="B99" s="129" t="s">
        <v>245</v>
      </c>
      <c r="C99" s="130" t="s">
        <v>408</v>
      </c>
      <c r="D99" s="74"/>
      <c r="E99" s="3">
        <v>9.9423854999999978E-2</v>
      </c>
      <c r="F99" s="3">
        <v>2.0999048849999995</v>
      </c>
      <c r="G99" s="3" t="s">
        <v>432</v>
      </c>
      <c r="H99" s="3">
        <v>4.9711927500000002</v>
      </c>
      <c r="I99" s="3">
        <v>0.16440164999999998</v>
      </c>
      <c r="J99" s="3">
        <v>0.16440164999999998</v>
      </c>
      <c r="K99" s="3">
        <v>0.36011789999999988</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1"/>
      <c r="AF99" s="22" t="s">
        <v>432</v>
      </c>
      <c r="AG99" s="22" t="s">
        <v>432</v>
      </c>
      <c r="AH99" s="22" t="s">
        <v>432</v>
      </c>
      <c r="AI99" s="22" t="s">
        <v>432</v>
      </c>
      <c r="AJ99" s="22" t="s">
        <v>432</v>
      </c>
      <c r="AK99" s="22">
        <v>48.124000000000002</v>
      </c>
      <c r="AL99" s="40" t="s">
        <v>246</v>
      </c>
    </row>
    <row r="100" spans="1:38" ht="26.25" customHeight="1" outlineLevel="1" thickBot="1" x14ac:dyDescent="0.3">
      <c r="A100" s="129" t="s">
        <v>244</v>
      </c>
      <c r="B100" s="129" t="s">
        <v>247</v>
      </c>
      <c r="C100" s="130" t="s">
        <v>409</v>
      </c>
      <c r="D100" s="74"/>
      <c r="E100" s="3">
        <v>4.0371100000000035E-3</v>
      </c>
      <c r="F100" s="3">
        <v>0.13219700200000009</v>
      </c>
      <c r="G100" s="3" t="s">
        <v>432</v>
      </c>
      <c r="H100" s="3">
        <v>0.2495668000000002</v>
      </c>
      <c r="I100" s="3">
        <v>9.9092700000000065E-3</v>
      </c>
      <c r="J100" s="3">
        <v>9.9092700000000065E-3</v>
      </c>
      <c r="K100" s="3">
        <v>2.1653590000000014E-2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1"/>
      <c r="AF100" s="22" t="s">
        <v>432</v>
      </c>
      <c r="AG100" s="22" t="s">
        <v>432</v>
      </c>
      <c r="AH100" s="22" t="s">
        <v>432</v>
      </c>
      <c r="AI100" s="22" t="s">
        <v>432</v>
      </c>
      <c r="AJ100" s="22" t="s">
        <v>432</v>
      </c>
      <c r="AK100" s="22">
        <v>22.640999999999998</v>
      </c>
      <c r="AL100" s="40" t="s">
        <v>246</v>
      </c>
    </row>
    <row r="101" spans="1:38" ht="26.25" customHeight="1" outlineLevel="1" thickBot="1" x14ac:dyDescent="0.3">
      <c r="A101" s="129" t="s">
        <v>244</v>
      </c>
      <c r="B101" s="129" t="s">
        <v>248</v>
      </c>
      <c r="C101" s="130" t="s">
        <v>249</v>
      </c>
      <c r="D101" s="74"/>
      <c r="E101" s="3">
        <v>1.646034E-2</v>
      </c>
      <c r="F101" s="3">
        <v>0.231816455</v>
      </c>
      <c r="G101" s="3" t="s">
        <v>432</v>
      </c>
      <c r="H101" s="3">
        <v>0.548678</v>
      </c>
      <c r="I101" s="3">
        <v>8.2301699999999992E-2</v>
      </c>
      <c r="J101" s="3">
        <v>8.2301699999999992E-2</v>
      </c>
      <c r="K101" s="3">
        <v>0.19203730000000002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1"/>
      <c r="AF101" s="22" t="s">
        <v>432</v>
      </c>
      <c r="AG101" s="22" t="s">
        <v>432</v>
      </c>
      <c r="AH101" s="22" t="s">
        <v>432</v>
      </c>
      <c r="AI101" s="22" t="s">
        <v>432</v>
      </c>
      <c r="AJ101" s="22" t="s">
        <v>432</v>
      </c>
      <c r="AK101" s="22">
        <v>161.376</v>
      </c>
      <c r="AL101" s="40" t="s">
        <v>246</v>
      </c>
    </row>
    <row r="102" spans="1:38" ht="26.25" customHeight="1" outlineLevel="1" thickBot="1" x14ac:dyDescent="0.3">
      <c r="A102" s="129" t="s">
        <v>244</v>
      </c>
      <c r="B102" s="129" t="s">
        <v>250</v>
      </c>
      <c r="C102" s="130" t="s">
        <v>387</v>
      </c>
      <c r="D102" s="74"/>
      <c r="E102" s="3">
        <v>3.3502175999999995E-2</v>
      </c>
      <c r="F102" s="3">
        <v>0.15481026000000001</v>
      </c>
      <c r="G102" s="3" t="s">
        <v>432</v>
      </c>
      <c r="H102" s="3">
        <v>1.1190276000000001</v>
      </c>
      <c r="I102" s="3">
        <v>2.1282120000000002E-2</v>
      </c>
      <c r="J102" s="3">
        <v>2.1282120000000002E-2</v>
      </c>
      <c r="K102" s="3">
        <v>0.11464883999999999</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1"/>
      <c r="AF102" s="22" t="s">
        <v>432</v>
      </c>
      <c r="AG102" s="22" t="s">
        <v>432</v>
      </c>
      <c r="AH102" s="22" t="s">
        <v>432</v>
      </c>
      <c r="AI102" s="22" t="s">
        <v>432</v>
      </c>
      <c r="AJ102" s="22" t="s">
        <v>432</v>
      </c>
      <c r="AK102" s="22">
        <v>24.513999999999999</v>
      </c>
      <c r="AL102" s="40" t="s">
        <v>246</v>
      </c>
    </row>
    <row r="103" spans="1:38" ht="26.25" customHeight="1" outlineLevel="1" thickBot="1" x14ac:dyDescent="0.3">
      <c r="A103" s="129" t="s">
        <v>244</v>
      </c>
      <c r="B103" s="129" t="s">
        <v>251</v>
      </c>
      <c r="C103" s="130" t="s">
        <v>252</v>
      </c>
      <c r="D103" s="74"/>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1"/>
      <c r="AF103" s="22" t="s">
        <v>432</v>
      </c>
      <c r="AG103" s="22" t="s">
        <v>432</v>
      </c>
      <c r="AH103" s="22" t="s">
        <v>432</v>
      </c>
      <c r="AI103" s="22" t="s">
        <v>432</v>
      </c>
      <c r="AJ103" s="22" t="s">
        <v>432</v>
      </c>
      <c r="AK103" s="22" t="s">
        <v>431</v>
      </c>
      <c r="AL103" s="40" t="s">
        <v>246</v>
      </c>
    </row>
    <row r="104" spans="1:38" ht="26.25" customHeight="1" outlineLevel="1" thickBot="1" x14ac:dyDescent="0.3">
      <c r="A104" s="129" t="s">
        <v>244</v>
      </c>
      <c r="B104" s="129" t="s">
        <v>253</v>
      </c>
      <c r="C104" s="130" t="s">
        <v>254</v>
      </c>
      <c r="D104" s="74"/>
      <c r="E104" s="3">
        <v>8.6586600000000003E-3</v>
      </c>
      <c r="F104" s="3">
        <v>0.39108281000000006</v>
      </c>
      <c r="G104" s="3" t="s">
        <v>432</v>
      </c>
      <c r="H104" s="3">
        <v>0.28862199999999999</v>
      </c>
      <c r="I104" s="3">
        <v>4.3293299999999993E-2</v>
      </c>
      <c r="J104" s="3">
        <v>4.3293299999999993E-2</v>
      </c>
      <c r="K104" s="3">
        <v>0.1010177</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1"/>
      <c r="AF104" s="22" t="s">
        <v>432</v>
      </c>
      <c r="AG104" s="22" t="s">
        <v>432</v>
      </c>
      <c r="AH104" s="22" t="s">
        <v>432</v>
      </c>
      <c r="AI104" s="22" t="s">
        <v>432</v>
      </c>
      <c r="AJ104" s="22" t="s">
        <v>432</v>
      </c>
      <c r="AK104" s="22">
        <v>29.135999999999999</v>
      </c>
      <c r="AL104" s="40" t="s">
        <v>246</v>
      </c>
    </row>
    <row r="105" spans="1:38" ht="26.25" customHeight="1" outlineLevel="1" thickBot="1" x14ac:dyDescent="0.3">
      <c r="A105" s="129" t="s">
        <v>244</v>
      </c>
      <c r="B105" s="129" t="s">
        <v>255</v>
      </c>
      <c r="C105" s="130" t="s">
        <v>256</v>
      </c>
      <c r="D105" s="74"/>
      <c r="E105" s="3">
        <v>6.4999999999999997E-3</v>
      </c>
      <c r="F105" s="3">
        <v>0.11115000000000001</v>
      </c>
      <c r="G105" s="3" t="s">
        <v>432</v>
      </c>
      <c r="H105" s="3">
        <v>0.182</v>
      </c>
      <c r="I105" s="3">
        <v>5.7199999999999994E-3</v>
      </c>
      <c r="J105" s="3">
        <v>5.7199999999999994E-3</v>
      </c>
      <c r="K105" s="3">
        <v>1.248E-2</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1"/>
      <c r="AF105" s="22" t="s">
        <v>432</v>
      </c>
      <c r="AG105" s="22" t="s">
        <v>432</v>
      </c>
      <c r="AH105" s="22" t="s">
        <v>432</v>
      </c>
      <c r="AI105" s="22" t="s">
        <v>432</v>
      </c>
      <c r="AJ105" s="22" t="s">
        <v>432</v>
      </c>
      <c r="AK105" s="22">
        <v>3.9420000000000002</v>
      </c>
      <c r="AL105" s="40" t="s">
        <v>246</v>
      </c>
    </row>
    <row r="106" spans="1:38" ht="26.25" customHeight="1" outlineLevel="1" thickBot="1" x14ac:dyDescent="0.3">
      <c r="A106" s="129" t="s">
        <v>244</v>
      </c>
      <c r="B106" s="129" t="s">
        <v>257</v>
      </c>
      <c r="C106" s="130" t="s">
        <v>258</v>
      </c>
      <c r="D106" s="74"/>
      <c r="E106" s="3" t="s">
        <v>433</v>
      </c>
      <c r="F106" s="3" t="s">
        <v>433</v>
      </c>
      <c r="G106" s="3" t="s">
        <v>432</v>
      </c>
      <c r="H106" s="3">
        <v>0</v>
      </c>
      <c r="I106" s="3" t="s">
        <v>433</v>
      </c>
      <c r="J106" s="3" t="s">
        <v>433</v>
      </c>
      <c r="K106" s="3" t="s">
        <v>433</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1"/>
      <c r="AF106" s="22" t="s">
        <v>432</v>
      </c>
      <c r="AG106" s="22" t="s">
        <v>432</v>
      </c>
      <c r="AH106" s="22" t="s">
        <v>432</v>
      </c>
      <c r="AI106" s="22" t="s">
        <v>432</v>
      </c>
      <c r="AJ106" s="22" t="s">
        <v>432</v>
      </c>
      <c r="AK106" s="22" t="s">
        <v>433</v>
      </c>
      <c r="AL106" s="40" t="s">
        <v>246</v>
      </c>
    </row>
    <row r="107" spans="1:38" ht="26.25" customHeight="1" outlineLevel="1" thickBot="1" x14ac:dyDescent="0.3">
      <c r="A107" s="129" t="s">
        <v>244</v>
      </c>
      <c r="B107" s="129" t="s">
        <v>259</v>
      </c>
      <c r="C107" s="130" t="s">
        <v>380</v>
      </c>
      <c r="D107" s="74"/>
      <c r="E107" s="3">
        <v>6.9991557999999995E-2</v>
      </c>
      <c r="F107" s="3">
        <v>0.82490050500000001</v>
      </c>
      <c r="G107" s="3" t="s">
        <v>432</v>
      </c>
      <c r="H107" s="3">
        <v>0.79990351999999998</v>
      </c>
      <c r="I107" s="3">
        <v>0.19997587999999999</v>
      </c>
      <c r="J107" s="3">
        <v>0.19997587999999999</v>
      </c>
      <c r="K107" s="3">
        <v>0.94988543000000003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1"/>
      <c r="AF107" s="22" t="s">
        <v>432</v>
      </c>
      <c r="AG107" s="22" t="s">
        <v>432</v>
      </c>
      <c r="AH107" s="22" t="s">
        <v>432</v>
      </c>
      <c r="AI107" s="22" t="s">
        <v>432</v>
      </c>
      <c r="AJ107" s="22" t="s">
        <v>432</v>
      </c>
      <c r="AK107" s="22">
        <v>821.67899999999997</v>
      </c>
      <c r="AL107" s="40" t="s">
        <v>246</v>
      </c>
    </row>
    <row r="108" spans="1:38" ht="26.25" customHeight="1" outlineLevel="1" thickBot="1" x14ac:dyDescent="0.3">
      <c r="A108" s="129" t="s">
        <v>244</v>
      </c>
      <c r="B108" s="129" t="s">
        <v>260</v>
      </c>
      <c r="C108" s="130" t="s">
        <v>381</v>
      </c>
      <c r="D108" s="74"/>
      <c r="E108" s="3">
        <v>1.35E-2</v>
      </c>
      <c r="F108" s="3">
        <v>5.3999999999999999E-2</v>
      </c>
      <c r="G108" s="3" t="s">
        <v>432</v>
      </c>
      <c r="H108" s="3">
        <v>6.5000000000000002E-2</v>
      </c>
      <c r="I108" s="3">
        <v>0.01</v>
      </c>
      <c r="J108" s="3">
        <v>0.01</v>
      </c>
      <c r="K108" s="3">
        <v>0.02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1"/>
      <c r="AF108" s="22" t="s">
        <v>432</v>
      </c>
      <c r="AG108" s="22" t="s">
        <v>432</v>
      </c>
      <c r="AH108" s="22" t="s">
        <v>432</v>
      </c>
      <c r="AI108" s="22" t="s">
        <v>432</v>
      </c>
      <c r="AJ108" s="22" t="s">
        <v>432</v>
      </c>
      <c r="AK108" s="22">
        <v>22.788</v>
      </c>
      <c r="AL108" s="40" t="s">
        <v>246</v>
      </c>
    </row>
    <row r="109" spans="1:38" ht="26.25" customHeight="1" outlineLevel="1" thickBot="1" x14ac:dyDescent="0.3">
      <c r="A109" s="129" t="s">
        <v>244</v>
      </c>
      <c r="B109" s="129" t="s">
        <v>261</v>
      </c>
      <c r="C109" s="130" t="s">
        <v>382</v>
      </c>
      <c r="D109" s="74"/>
      <c r="E109" s="3">
        <v>9.3419999999999996E-3</v>
      </c>
      <c r="F109" s="3">
        <v>0.16919399999999998</v>
      </c>
      <c r="G109" s="3" t="s">
        <v>432</v>
      </c>
      <c r="H109" s="3">
        <v>0.19376000000000002</v>
      </c>
      <c r="I109" s="3">
        <v>3.8059999999999997E-2</v>
      </c>
      <c r="J109" s="3">
        <v>3.8059999999999997E-2</v>
      </c>
      <c r="K109" s="3">
        <v>3.8059999999999997E-2</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1"/>
      <c r="AF109" s="22" t="s">
        <v>432</v>
      </c>
      <c r="AG109" s="22" t="s">
        <v>432</v>
      </c>
      <c r="AH109" s="22" t="s">
        <v>432</v>
      </c>
      <c r="AI109" s="22" t="s">
        <v>432</v>
      </c>
      <c r="AJ109" s="22" t="s">
        <v>432</v>
      </c>
      <c r="AK109" s="22">
        <v>2.6579999999999999</v>
      </c>
      <c r="AL109" s="40" t="s">
        <v>246</v>
      </c>
    </row>
    <row r="110" spans="1:38" ht="26.25" customHeight="1" outlineLevel="1" thickBot="1" x14ac:dyDescent="0.3">
      <c r="A110" s="129" t="s">
        <v>244</v>
      </c>
      <c r="B110" s="129" t="s">
        <v>262</v>
      </c>
      <c r="C110" s="130" t="s">
        <v>383</v>
      </c>
      <c r="D110" s="74"/>
      <c r="E110" s="3">
        <v>0</v>
      </c>
      <c r="F110" s="3">
        <v>0</v>
      </c>
      <c r="G110" s="3" t="s">
        <v>432</v>
      </c>
      <c r="H110" s="3">
        <v>0</v>
      </c>
      <c r="I110" s="3">
        <v>0</v>
      </c>
      <c r="J110" s="3">
        <v>0</v>
      </c>
      <c r="K110" s="3">
        <v>0</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1"/>
      <c r="AF110" s="22" t="s">
        <v>432</v>
      </c>
      <c r="AG110" s="22" t="s">
        <v>432</v>
      </c>
      <c r="AH110" s="22" t="s">
        <v>432</v>
      </c>
      <c r="AI110" s="22" t="s">
        <v>432</v>
      </c>
      <c r="AJ110" s="22" t="s">
        <v>432</v>
      </c>
      <c r="AK110" s="22">
        <v>7.4290000000000003</v>
      </c>
      <c r="AL110" s="40" t="s">
        <v>246</v>
      </c>
    </row>
    <row r="111" spans="1:38" ht="26.25" customHeight="1" outlineLevel="1" thickBot="1" x14ac:dyDescent="0.3">
      <c r="A111" s="129" t="s">
        <v>244</v>
      </c>
      <c r="B111" s="129" t="s">
        <v>263</v>
      </c>
      <c r="C111" s="130" t="s">
        <v>377</v>
      </c>
      <c r="D111" s="74"/>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1"/>
      <c r="AF111" s="22" t="s">
        <v>432</v>
      </c>
      <c r="AG111" s="22" t="s">
        <v>432</v>
      </c>
      <c r="AH111" s="22" t="s">
        <v>432</v>
      </c>
      <c r="AI111" s="22" t="s">
        <v>432</v>
      </c>
      <c r="AJ111" s="22" t="s">
        <v>432</v>
      </c>
      <c r="AK111" s="22" t="s">
        <v>431</v>
      </c>
      <c r="AL111" s="40" t="s">
        <v>246</v>
      </c>
    </row>
    <row r="112" spans="1:38" ht="26.25" customHeight="1" outlineLevel="1" thickBot="1" x14ac:dyDescent="0.3">
      <c r="A112" s="129" t="s">
        <v>264</v>
      </c>
      <c r="B112" s="129" t="s">
        <v>265</v>
      </c>
      <c r="C112" s="130" t="s">
        <v>266</v>
      </c>
      <c r="D112" s="62"/>
      <c r="E112" s="3">
        <v>0.60813573333333348</v>
      </c>
      <c r="F112" s="3" t="s">
        <v>432</v>
      </c>
      <c r="G112" s="3" t="s">
        <v>432</v>
      </c>
      <c r="H112" s="3">
        <v>2.2805090000000003</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1"/>
      <c r="AF112" s="22" t="s">
        <v>432</v>
      </c>
      <c r="AG112" s="22" t="s">
        <v>432</v>
      </c>
      <c r="AH112" s="22" t="s">
        <v>432</v>
      </c>
      <c r="AI112" s="22" t="s">
        <v>432</v>
      </c>
      <c r="AJ112" s="22" t="s">
        <v>432</v>
      </c>
      <c r="AK112" s="22">
        <v>32578700</v>
      </c>
      <c r="AL112" s="40" t="s">
        <v>419</v>
      </c>
    </row>
    <row r="113" spans="1:38" ht="26.25" customHeight="1" outlineLevel="1" thickBot="1" x14ac:dyDescent="0.3">
      <c r="A113" s="129" t="s">
        <v>264</v>
      </c>
      <c r="B113" s="131" t="s">
        <v>267</v>
      </c>
      <c r="C113" s="132" t="s">
        <v>268</v>
      </c>
      <c r="D113" s="62"/>
      <c r="E113" s="3" t="s">
        <v>434</v>
      </c>
      <c r="F113" s="3" t="s">
        <v>432</v>
      </c>
      <c r="G113" s="3" t="s">
        <v>432</v>
      </c>
      <c r="H113" s="3">
        <v>4.6115106999999993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1"/>
      <c r="AF113" s="22" t="s">
        <v>432</v>
      </c>
      <c r="AG113" s="22" t="s">
        <v>432</v>
      </c>
      <c r="AH113" s="22" t="s">
        <v>432</v>
      </c>
      <c r="AI113" s="22" t="s">
        <v>432</v>
      </c>
      <c r="AJ113" s="22" t="s">
        <v>432</v>
      </c>
      <c r="AK113" s="22" t="s">
        <v>434</v>
      </c>
      <c r="AL113" s="40" t="s">
        <v>413</v>
      </c>
    </row>
    <row r="114" spans="1:38" ht="26.25" customHeight="1" outlineLevel="1" thickBot="1" x14ac:dyDescent="0.3">
      <c r="A114" s="129" t="s">
        <v>264</v>
      </c>
      <c r="B114" s="131" t="s">
        <v>269</v>
      </c>
      <c r="C114" s="132" t="s">
        <v>388</v>
      </c>
      <c r="D114" s="62"/>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1"/>
      <c r="AF114" s="22" t="s">
        <v>432</v>
      </c>
      <c r="AG114" s="22" t="s">
        <v>432</v>
      </c>
      <c r="AH114" s="22" t="s">
        <v>432</v>
      </c>
      <c r="AI114" s="22" t="s">
        <v>432</v>
      </c>
      <c r="AJ114" s="22" t="s">
        <v>432</v>
      </c>
      <c r="AK114" s="22" t="s">
        <v>434</v>
      </c>
      <c r="AL114" s="40" t="s">
        <v>413</v>
      </c>
    </row>
    <row r="115" spans="1:38" ht="26.25" customHeight="1" outlineLevel="1" thickBot="1" x14ac:dyDescent="0.3">
      <c r="A115" s="129" t="s">
        <v>264</v>
      </c>
      <c r="B115" s="131" t="s">
        <v>270</v>
      </c>
      <c r="C115" s="132" t="s">
        <v>271</v>
      </c>
      <c r="D115" s="62"/>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1"/>
      <c r="AF115" s="22" t="s">
        <v>432</v>
      </c>
      <c r="AG115" s="22" t="s">
        <v>432</v>
      </c>
      <c r="AH115" s="22" t="s">
        <v>432</v>
      </c>
      <c r="AI115" s="22" t="s">
        <v>432</v>
      </c>
      <c r="AJ115" s="22" t="s">
        <v>432</v>
      </c>
      <c r="AK115" s="22" t="s">
        <v>431</v>
      </c>
      <c r="AL115" s="40" t="s">
        <v>413</v>
      </c>
    </row>
    <row r="116" spans="1:38" ht="26.25" customHeight="1" outlineLevel="1" thickBot="1" x14ac:dyDescent="0.3">
      <c r="A116" s="129" t="s">
        <v>264</v>
      </c>
      <c r="B116" s="129" t="s">
        <v>272</v>
      </c>
      <c r="C116" s="130" t="s">
        <v>410</v>
      </c>
      <c r="D116" s="62"/>
      <c r="E116" s="3" t="s">
        <v>432</v>
      </c>
      <c r="F116" s="3" t="s">
        <v>432</v>
      </c>
      <c r="G116" s="3" t="s">
        <v>432</v>
      </c>
      <c r="H116" s="3">
        <v>3.0548039999999999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1"/>
      <c r="AF116" s="22" t="s">
        <v>432</v>
      </c>
      <c r="AG116" s="22" t="s">
        <v>432</v>
      </c>
      <c r="AH116" s="22" t="s">
        <v>432</v>
      </c>
      <c r="AI116" s="22" t="s">
        <v>432</v>
      </c>
      <c r="AJ116" s="22" t="s">
        <v>432</v>
      </c>
      <c r="AK116" s="22" t="s">
        <v>434</v>
      </c>
      <c r="AL116" s="40" t="s">
        <v>413</v>
      </c>
    </row>
    <row r="117" spans="1:38" ht="26.25" customHeight="1" outlineLevel="1" thickBot="1" x14ac:dyDescent="0.3">
      <c r="A117" s="129" t="s">
        <v>264</v>
      </c>
      <c r="B117" s="129" t="s">
        <v>273</v>
      </c>
      <c r="C117" s="130" t="s">
        <v>274</v>
      </c>
      <c r="D117" s="62"/>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1"/>
      <c r="AF117" s="22" t="s">
        <v>432</v>
      </c>
      <c r="AG117" s="22" t="s">
        <v>432</v>
      </c>
      <c r="AH117" s="22" t="s">
        <v>432</v>
      </c>
      <c r="AI117" s="22" t="s">
        <v>432</v>
      </c>
      <c r="AJ117" s="22" t="s">
        <v>432</v>
      </c>
      <c r="AK117" s="22" t="s">
        <v>434</v>
      </c>
      <c r="AL117" s="40" t="s">
        <v>413</v>
      </c>
    </row>
    <row r="118" spans="1:38" ht="26.25" customHeight="1" outlineLevel="1" thickBot="1" x14ac:dyDescent="0.3">
      <c r="A118" s="129" t="s">
        <v>264</v>
      </c>
      <c r="B118" s="129" t="s">
        <v>275</v>
      </c>
      <c r="C118" s="130" t="s">
        <v>411</v>
      </c>
      <c r="D118" s="62"/>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1"/>
      <c r="AF118" s="22" t="s">
        <v>432</v>
      </c>
      <c r="AG118" s="22" t="s">
        <v>432</v>
      </c>
      <c r="AH118" s="22" t="s">
        <v>432</v>
      </c>
      <c r="AI118" s="22" t="s">
        <v>432</v>
      </c>
      <c r="AJ118" s="22" t="s">
        <v>432</v>
      </c>
      <c r="AK118" s="22" t="s">
        <v>434</v>
      </c>
      <c r="AL118" s="40" t="s">
        <v>413</v>
      </c>
    </row>
    <row r="119" spans="1:38" ht="26.25" customHeight="1" outlineLevel="1" thickBot="1" x14ac:dyDescent="0.3">
      <c r="A119" s="129" t="s">
        <v>264</v>
      </c>
      <c r="B119" s="129" t="s">
        <v>276</v>
      </c>
      <c r="C119" s="130" t="s">
        <v>277</v>
      </c>
      <c r="D119" s="62"/>
      <c r="E119" s="3" t="s">
        <v>432</v>
      </c>
      <c r="F119" s="3" t="s">
        <v>432</v>
      </c>
      <c r="G119" s="3" t="s">
        <v>432</v>
      </c>
      <c r="H119" s="3" t="s">
        <v>432</v>
      </c>
      <c r="I119" s="3" t="s">
        <v>434</v>
      </c>
      <c r="J119" s="3" t="s">
        <v>434</v>
      </c>
      <c r="K119" s="3" t="s">
        <v>434</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1"/>
      <c r="AF119" s="22" t="s">
        <v>432</v>
      </c>
      <c r="AG119" s="22" t="s">
        <v>432</v>
      </c>
      <c r="AH119" s="22" t="s">
        <v>432</v>
      </c>
      <c r="AI119" s="22" t="s">
        <v>432</v>
      </c>
      <c r="AJ119" s="22" t="s">
        <v>432</v>
      </c>
      <c r="AK119" s="22" t="s">
        <v>434</v>
      </c>
      <c r="AL119" s="40" t="s">
        <v>413</v>
      </c>
    </row>
    <row r="120" spans="1:38" ht="26.25" customHeight="1" outlineLevel="1" thickBot="1" x14ac:dyDescent="0.3">
      <c r="A120" s="129" t="s">
        <v>264</v>
      </c>
      <c r="B120" s="129" t="s">
        <v>278</v>
      </c>
      <c r="C120" s="130" t="s">
        <v>279</v>
      </c>
      <c r="D120" s="62"/>
      <c r="E120" s="3" t="s">
        <v>432</v>
      </c>
      <c r="F120" s="3" t="s">
        <v>432</v>
      </c>
      <c r="G120" s="3" t="s">
        <v>432</v>
      </c>
      <c r="H120" s="3" t="s">
        <v>432</v>
      </c>
      <c r="I120" s="3" t="s">
        <v>434</v>
      </c>
      <c r="J120" s="3" t="s">
        <v>434</v>
      </c>
      <c r="K120" s="3" t="s">
        <v>434</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1"/>
      <c r="AF120" s="22" t="s">
        <v>432</v>
      </c>
      <c r="AG120" s="22" t="s">
        <v>432</v>
      </c>
      <c r="AH120" s="22" t="s">
        <v>432</v>
      </c>
      <c r="AI120" s="22" t="s">
        <v>432</v>
      </c>
      <c r="AJ120" s="22" t="s">
        <v>432</v>
      </c>
      <c r="AK120" s="22" t="s">
        <v>434</v>
      </c>
      <c r="AL120" s="40" t="s">
        <v>413</v>
      </c>
    </row>
    <row r="121" spans="1:38" ht="26.25" customHeight="1" outlineLevel="1" thickBot="1" x14ac:dyDescent="0.3">
      <c r="A121" s="129" t="s">
        <v>264</v>
      </c>
      <c r="B121" s="129" t="s">
        <v>280</v>
      </c>
      <c r="C121" s="130" t="s">
        <v>281</v>
      </c>
      <c r="D121" s="63"/>
      <c r="E121" s="3" t="s">
        <v>432</v>
      </c>
      <c r="F121" s="3" t="s">
        <v>434</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1"/>
      <c r="AF121" s="22" t="s">
        <v>432</v>
      </c>
      <c r="AG121" s="22" t="s">
        <v>432</v>
      </c>
      <c r="AH121" s="22" t="s">
        <v>432</v>
      </c>
      <c r="AI121" s="22" t="s">
        <v>432</v>
      </c>
      <c r="AJ121" s="22" t="s">
        <v>432</v>
      </c>
      <c r="AK121" s="22" t="s">
        <v>434</v>
      </c>
      <c r="AL121" s="40" t="s">
        <v>413</v>
      </c>
    </row>
    <row r="122" spans="1:38" ht="26.25" customHeight="1" outlineLevel="1" thickBot="1" x14ac:dyDescent="0.3">
      <c r="A122" s="129" t="s">
        <v>264</v>
      </c>
      <c r="B122" s="131" t="s">
        <v>283</v>
      </c>
      <c r="C122" s="132" t="s">
        <v>284</v>
      </c>
      <c r="D122" s="62"/>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1"/>
      <c r="AF122" s="22" t="s">
        <v>432</v>
      </c>
      <c r="AG122" s="22" t="s">
        <v>432</v>
      </c>
      <c r="AH122" s="22" t="s">
        <v>432</v>
      </c>
      <c r="AI122" s="22" t="s">
        <v>432</v>
      </c>
      <c r="AJ122" s="22" t="s">
        <v>432</v>
      </c>
      <c r="AK122" s="22" t="s">
        <v>434</v>
      </c>
      <c r="AL122" s="40" t="s">
        <v>413</v>
      </c>
    </row>
    <row r="123" spans="1:38" ht="26.25" customHeight="1" outlineLevel="1" thickBot="1" x14ac:dyDescent="0.3">
      <c r="A123" s="129" t="s">
        <v>264</v>
      </c>
      <c r="B123" s="129" t="s">
        <v>285</v>
      </c>
      <c r="C123" s="130" t="s">
        <v>286</v>
      </c>
      <c r="D123" s="62"/>
      <c r="E123" s="3" t="s">
        <v>434</v>
      </c>
      <c r="F123" s="3" t="s">
        <v>434</v>
      </c>
      <c r="G123" s="3" t="s">
        <v>434</v>
      </c>
      <c r="H123" s="3" t="s">
        <v>434</v>
      </c>
      <c r="I123" s="3" t="s">
        <v>434</v>
      </c>
      <c r="J123" s="3" t="s">
        <v>434</v>
      </c>
      <c r="K123" s="3" t="s">
        <v>434</v>
      </c>
      <c r="L123" s="3" t="s">
        <v>434</v>
      </c>
      <c r="M123" s="3" t="s">
        <v>434</v>
      </c>
      <c r="N123" s="3" t="s">
        <v>434</v>
      </c>
      <c r="O123" s="3" t="s">
        <v>434</v>
      </c>
      <c r="P123" s="3" t="s">
        <v>434</v>
      </c>
      <c r="Q123" s="3" t="s">
        <v>434</v>
      </c>
      <c r="R123" s="3" t="s">
        <v>434</v>
      </c>
      <c r="S123" s="3" t="s">
        <v>434</v>
      </c>
      <c r="T123" s="3" t="s">
        <v>434</v>
      </c>
      <c r="U123" s="3" t="s">
        <v>434</v>
      </c>
      <c r="V123" s="3" t="s">
        <v>434</v>
      </c>
      <c r="W123" s="3" t="s">
        <v>434</v>
      </c>
      <c r="X123" s="3" t="s">
        <v>434</v>
      </c>
      <c r="Y123" s="3" t="s">
        <v>434</v>
      </c>
      <c r="Z123" s="3" t="s">
        <v>434</v>
      </c>
      <c r="AA123" s="3" t="s">
        <v>434</v>
      </c>
      <c r="AB123" s="3" t="s">
        <v>434</v>
      </c>
      <c r="AC123" s="3" t="s">
        <v>434</v>
      </c>
      <c r="AD123" s="3" t="s">
        <v>434</v>
      </c>
      <c r="AE123" s="51"/>
      <c r="AF123" s="22" t="s">
        <v>432</v>
      </c>
      <c r="AG123" s="22" t="s">
        <v>432</v>
      </c>
      <c r="AH123" s="22" t="s">
        <v>432</v>
      </c>
      <c r="AI123" s="22" t="s">
        <v>432</v>
      </c>
      <c r="AJ123" s="22" t="s">
        <v>432</v>
      </c>
      <c r="AK123" s="22" t="s">
        <v>434</v>
      </c>
      <c r="AL123" s="40" t="s">
        <v>418</v>
      </c>
    </row>
    <row r="124" spans="1:38" ht="26.25" customHeight="1" thickBot="1" x14ac:dyDescent="0.3">
      <c r="A124" s="129" t="s">
        <v>264</v>
      </c>
      <c r="B124" s="133" t="s">
        <v>287</v>
      </c>
      <c r="C124" s="130" t="s">
        <v>288</v>
      </c>
      <c r="D124" s="62"/>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1"/>
      <c r="AF124" s="22" t="s">
        <v>432</v>
      </c>
      <c r="AG124" s="22" t="s">
        <v>432</v>
      </c>
      <c r="AH124" s="22" t="s">
        <v>432</v>
      </c>
      <c r="AI124" s="22" t="s">
        <v>432</v>
      </c>
      <c r="AJ124" s="22" t="s">
        <v>432</v>
      </c>
      <c r="AK124" s="22" t="s">
        <v>431</v>
      </c>
      <c r="AL124" s="40" t="s">
        <v>413</v>
      </c>
    </row>
    <row r="125" spans="1:38" ht="26.25" customHeight="1" thickBot="1" x14ac:dyDescent="0.3">
      <c r="A125" s="125" t="s">
        <v>289</v>
      </c>
      <c r="B125" s="125" t="s">
        <v>290</v>
      </c>
      <c r="C125" s="126" t="s">
        <v>291</v>
      </c>
      <c r="D125" s="62"/>
      <c r="E125" s="3" t="s">
        <v>432</v>
      </c>
      <c r="F125" s="3">
        <v>9.6179861492665289E-2</v>
      </c>
      <c r="G125" s="3" t="s">
        <v>432</v>
      </c>
      <c r="H125" s="3" t="s">
        <v>432</v>
      </c>
      <c r="I125" s="3">
        <v>2.0731887000000004E-6</v>
      </c>
      <c r="J125" s="3">
        <v>1.3758434100000002E-5</v>
      </c>
      <c r="K125" s="3">
        <v>2.9087465700000001E-5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1"/>
      <c r="AF125" s="22" t="s">
        <v>432</v>
      </c>
      <c r="AG125" s="22" t="s">
        <v>432</v>
      </c>
      <c r="AH125" s="22" t="s">
        <v>432</v>
      </c>
      <c r="AI125" s="22" t="s">
        <v>432</v>
      </c>
      <c r="AJ125" s="22" t="s">
        <v>432</v>
      </c>
      <c r="AK125" s="22">
        <v>2777689</v>
      </c>
      <c r="AL125" s="40" t="s">
        <v>426</v>
      </c>
    </row>
    <row r="126" spans="1:38" ht="26.25" customHeight="1" outlineLevel="1" thickBot="1" x14ac:dyDescent="0.3">
      <c r="A126" s="125" t="s">
        <v>289</v>
      </c>
      <c r="B126" s="125" t="s">
        <v>292</v>
      </c>
      <c r="C126" s="126" t="s">
        <v>293</v>
      </c>
      <c r="D126" s="62"/>
      <c r="E126" s="3" t="s">
        <v>432</v>
      </c>
      <c r="F126" s="3" t="s">
        <v>432</v>
      </c>
      <c r="G126" s="3" t="s">
        <v>432</v>
      </c>
      <c r="H126" s="3" t="s">
        <v>434</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1"/>
      <c r="AF126" s="22" t="s">
        <v>432</v>
      </c>
      <c r="AG126" s="22" t="s">
        <v>432</v>
      </c>
      <c r="AH126" s="22" t="s">
        <v>432</v>
      </c>
      <c r="AI126" s="22" t="s">
        <v>432</v>
      </c>
      <c r="AJ126" s="22" t="s">
        <v>432</v>
      </c>
      <c r="AK126" s="22" t="s">
        <v>434</v>
      </c>
      <c r="AL126" s="40" t="s">
        <v>425</v>
      </c>
    </row>
    <row r="127" spans="1:38" ht="26.25" customHeight="1" outlineLevel="1" thickBot="1" x14ac:dyDescent="0.3">
      <c r="A127" s="125" t="s">
        <v>289</v>
      </c>
      <c r="B127" s="125" t="s">
        <v>294</v>
      </c>
      <c r="C127" s="126" t="s">
        <v>295</v>
      </c>
      <c r="D127" s="62"/>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1"/>
      <c r="AF127" s="22" t="s">
        <v>432</v>
      </c>
      <c r="AG127" s="22" t="s">
        <v>432</v>
      </c>
      <c r="AH127" s="22" t="s">
        <v>432</v>
      </c>
      <c r="AI127" s="22" t="s">
        <v>432</v>
      </c>
      <c r="AJ127" s="22" t="s">
        <v>432</v>
      </c>
      <c r="AK127" s="22" t="s">
        <v>434</v>
      </c>
      <c r="AL127" s="40" t="s">
        <v>427</v>
      </c>
    </row>
    <row r="128" spans="1:38" ht="26.25" customHeight="1" outlineLevel="1" thickBot="1" x14ac:dyDescent="0.3">
      <c r="A128" s="125" t="s">
        <v>289</v>
      </c>
      <c r="B128" s="125" t="s">
        <v>296</v>
      </c>
      <c r="C128" s="126" t="s">
        <v>297</v>
      </c>
      <c r="D128" s="62"/>
      <c r="E128" s="3" t="s">
        <v>431</v>
      </c>
      <c r="F128" s="3" t="s">
        <v>431</v>
      </c>
      <c r="G128" s="3" t="s">
        <v>431</v>
      </c>
      <c r="H128" s="3" t="s">
        <v>432</v>
      </c>
      <c r="I128" s="3" t="s">
        <v>431</v>
      </c>
      <c r="J128" s="3" t="s">
        <v>431</v>
      </c>
      <c r="K128" s="3" t="s">
        <v>431</v>
      </c>
      <c r="L128" s="3" t="s">
        <v>431</v>
      </c>
      <c r="M128" s="3" t="s">
        <v>431</v>
      </c>
      <c r="N128" s="3" t="s">
        <v>431</v>
      </c>
      <c r="O128" s="3" t="s">
        <v>431</v>
      </c>
      <c r="P128" s="3" t="s">
        <v>431</v>
      </c>
      <c r="Q128" s="3" t="s">
        <v>431</v>
      </c>
      <c r="R128" s="3" t="s">
        <v>431</v>
      </c>
      <c r="S128" s="3" t="s">
        <v>432</v>
      </c>
      <c r="T128" s="3" t="s">
        <v>431</v>
      </c>
      <c r="U128" s="3" t="s">
        <v>432</v>
      </c>
      <c r="V128" s="3" t="s">
        <v>432</v>
      </c>
      <c r="W128" s="3" t="s">
        <v>431</v>
      </c>
      <c r="X128" s="3" t="s">
        <v>431</v>
      </c>
      <c r="Y128" s="3" t="s">
        <v>431</v>
      </c>
      <c r="Z128" s="3" t="s">
        <v>431</v>
      </c>
      <c r="AA128" s="3" t="s">
        <v>431</v>
      </c>
      <c r="AB128" s="3" t="s">
        <v>431</v>
      </c>
      <c r="AC128" s="3" t="s">
        <v>431</v>
      </c>
      <c r="AD128" s="3" t="s">
        <v>431</v>
      </c>
      <c r="AE128" s="51"/>
      <c r="AF128" s="22" t="s">
        <v>432</v>
      </c>
      <c r="AG128" s="22" t="s">
        <v>432</v>
      </c>
      <c r="AH128" s="22" t="s">
        <v>432</v>
      </c>
      <c r="AI128" s="22" t="s">
        <v>432</v>
      </c>
      <c r="AJ128" s="22" t="s">
        <v>432</v>
      </c>
      <c r="AK128" s="22" t="s">
        <v>431</v>
      </c>
      <c r="AL128" s="40" t="s">
        <v>301</v>
      </c>
    </row>
    <row r="129" spans="1:38" ht="26.25" customHeight="1" outlineLevel="1" thickBot="1" x14ac:dyDescent="0.3">
      <c r="A129" s="125" t="s">
        <v>289</v>
      </c>
      <c r="B129" s="125" t="s">
        <v>299</v>
      </c>
      <c r="C129" s="127" t="s">
        <v>300</v>
      </c>
      <c r="D129" s="62"/>
      <c r="E129" s="3" t="s">
        <v>431</v>
      </c>
      <c r="F129" s="3" t="s">
        <v>431</v>
      </c>
      <c r="G129" s="3" t="s">
        <v>431</v>
      </c>
      <c r="H129" s="3" t="s">
        <v>432</v>
      </c>
      <c r="I129" s="3" t="s">
        <v>431</v>
      </c>
      <c r="J129" s="3" t="s">
        <v>431</v>
      </c>
      <c r="K129" s="3" t="s">
        <v>431</v>
      </c>
      <c r="L129" s="3" t="s">
        <v>431</v>
      </c>
      <c r="M129" s="3" t="s">
        <v>431</v>
      </c>
      <c r="N129" s="3" t="s">
        <v>431</v>
      </c>
      <c r="O129" s="3" t="s">
        <v>431</v>
      </c>
      <c r="P129" s="3" t="s">
        <v>431</v>
      </c>
      <c r="Q129" s="3" t="s">
        <v>431</v>
      </c>
      <c r="R129" s="3" t="s">
        <v>431</v>
      </c>
      <c r="S129" s="3" t="s">
        <v>432</v>
      </c>
      <c r="T129" s="3" t="s">
        <v>431</v>
      </c>
      <c r="U129" s="3" t="s">
        <v>432</v>
      </c>
      <c r="V129" s="3" t="s">
        <v>432</v>
      </c>
      <c r="W129" s="3" t="s">
        <v>431</v>
      </c>
      <c r="X129" s="3" t="s">
        <v>431</v>
      </c>
      <c r="Y129" s="3" t="s">
        <v>431</v>
      </c>
      <c r="Z129" s="3" t="s">
        <v>431</v>
      </c>
      <c r="AA129" s="3" t="s">
        <v>431</v>
      </c>
      <c r="AB129" s="3" t="s">
        <v>431</v>
      </c>
      <c r="AC129" s="3" t="s">
        <v>431</v>
      </c>
      <c r="AD129" s="3" t="s">
        <v>431</v>
      </c>
      <c r="AE129" s="51"/>
      <c r="AF129" s="22" t="s">
        <v>432</v>
      </c>
      <c r="AG129" s="22" t="s">
        <v>432</v>
      </c>
      <c r="AH129" s="22" t="s">
        <v>432</v>
      </c>
      <c r="AI129" s="22" t="s">
        <v>432</v>
      </c>
      <c r="AJ129" s="22" t="s">
        <v>432</v>
      </c>
      <c r="AK129" s="22" t="s">
        <v>431</v>
      </c>
      <c r="AL129" s="40" t="s">
        <v>301</v>
      </c>
    </row>
    <row r="130" spans="1:38" ht="26.25" customHeight="1" outlineLevel="1" thickBot="1" x14ac:dyDescent="0.3">
      <c r="A130" s="125" t="s">
        <v>289</v>
      </c>
      <c r="B130" s="125" t="s">
        <v>302</v>
      </c>
      <c r="C130" s="128" t="s">
        <v>303</v>
      </c>
      <c r="D130" s="62"/>
      <c r="E130" s="3" t="s">
        <v>431</v>
      </c>
      <c r="F130" s="3" t="s">
        <v>431</v>
      </c>
      <c r="G130" s="3" t="s">
        <v>431</v>
      </c>
      <c r="H130" s="3" t="s">
        <v>432</v>
      </c>
      <c r="I130" s="3" t="s">
        <v>431</v>
      </c>
      <c r="J130" s="3" t="s">
        <v>431</v>
      </c>
      <c r="K130" s="3" t="s">
        <v>431</v>
      </c>
      <c r="L130" s="3" t="s">
        <v>431</v>
      </c>
      <c r="M130" s="3" t="s">
        <v>431</v>
      </c>
      <c r="N130" s="3" t="s">
        <v>431</v>
      </c>
      <c r="O130" s="3" t="s">
        <v>431</v>
      </c>
      <c r="P130" s="3" t="s">
        <v>431</v>
      </c>
      <c r="Q130" s="3" t="s">
        <v>431</v>
      </c>
      <c r="R130" s="3" t="s">
        <v>431</v>
      </c>
      <c r="S130" s="3" t="s">
        <v>432</v>
      </c>
      <c r="T130" s="3" t="s">
        <v>431</v>
      </c>
      <c r="U130" s="3" t="s">
        <v>432</v>
      </c>
      <c r="V130" s="3" t="s">
        <v>432</v>
      </c>
      <c r="W130" s="3" t="s">
        <v>431</v>
      </c>
      <c r="X130" s="3" t="s">
        <v>431</v>
      </c>
      <c r="Y130" s="3" t="s">
        <v>431</v>
      </c>
      <c r="Z130" s="3" t="s">
        <v>431</v>
      </c>
      <c r="AA130" s="3" t="s">
        <v>431</v>
      </c>
      <c r="AB130" s="3" t="s">
        <v>431</v>
      </c>
      <c r="AC130" s="3" t="s">
        <v>431</v>
      </c>
      <c r="AD130" s="3" t="s">
        <v>431</v>
      </c>
      <c r="AE130" s="51"/>
      <c r="AF130" s="22" t="s">
        <v>432</v>
      </c>
      <c r="AG130" s="22" t="s">
        <v>432</v>
      </c>
      <c r="AH130" s="22" t="s">
        <v>432</v>
      </c>
      <c r="AI130" s="22" t="s">
        <v>432</v>
      </c>
      <c r="AJ130" s="22" t="s">
        <v>432</v>
      </c>
      <c r="AK130" s="22" t="s">
        <v>431</v>
      </c>
      <c r="AL130" s="40" t="s">
        <v>301</v>
      </c>
    </row>
    <row r="131" spans="1:38" ht="26.25" customHeight="1" outlineLevel="1" thickBot="1" x14ac:dyDescent="0.3">
      <c r="A131" s="125" t="s">
        <v>289</v>
      </c>
      <c r="B131" s="125" t="s">
        <v>304</v>
      </c>
      <c r="C131" s="127" t="s">
        <v>305</v>
      </c>
      <c r="D131" s="62"/>
      <c r="E131" s="3" t="s">
        <v>431</v>
      </c>
      <c r="F131" s="3" t="s">
        <v>431</v>
      </c>
      <c r="G131" s="3" t="s">
        <v>431</v>
      </c>
      <c r="H131" s="3" t="s">
        <v>432</v>
      </c>
      <c r="I131" s="3" t="s">
        <v>431</v>
      </c>
      <c r="J131" s="3" t="s">
        <v>431</v>
      </c>
      <c r="K131" s="3" t="s">
        <v>431</v>
      </c>
      <c r="L131" s="3" t="s">
        <v>431</v>
      </c>
      <c r="M131" s="3" t="s">
        <v>431</v>
      </c>
      <c r="N131" s="3" t="s">
        <v>431</v>
      </c>
      <c r="O131" s="3" t="s">
        <v>431</v>
      </c>
      <c r="P131" s="3" t="s">
        <v>431</v>
      </c>
      <c r="Q131" s="3" t="s">
        <v>431</v>
      </c>
      <c r="R131" s="3" t="s">
        <v>431</v>
      </c>
      <c r="S131" s="3" t="s">
        <v>432</v>
      </c>
      <c r="T131" s="3" t="s">
        <v>431</v>
      </c>
      <c r="U131" s="3" t="s">
        <v>432</v>
      </c>
      <c r="V131" s="3" t="s">
        <v>432</v>
      </c>
      <c r="W131" s="3" t="s">
        <v>431</v>
      </c>
      <c r="X131" s="3" t="s">
        <v>433</v>
      </c>
      <c r="Y131" s="3" t="s">
        <v>433</v>
      </c>
      <c r="Z131" s="3" t="s">
        <v>433</v>
      </c>
      <c r="AA131" s="3" t="s">
        <v>433</v>
      </c>
      <c r="AB131" s="3" t="s">
        <v>431</v>
      </c>
      <c r="AC131" s="3" t="s">
        <v>431</v>
      </c>
      <c r="AD131" s="3" t="s">
        <v>431</v>
      </c>
      <c r="AE131" s="51"/>
      <c r="AF131" s="22" t="s">
        <v>432</v>
      </c>
      <c r="AG131" s="22" t="s">
        <v>432</v>
      </c>
      <c r="AH131" s="22" t="s">
        <v>432</v>
      </c>
      <c r="AI131" s="22" t="s">
        <v>432</v>
      </c>
      <c r="AJ131" s="22" t="s">
        <v>432</v>
      </c>
      <c r="AK131" s="22">
        <v>0</v>
      </c>
      <c r="AL131" s="40" t="s">
        <v>301</v>
      </c>
    </row>
    <row r="132" spans="1:38" ht="26.25" customHeight="1" outlineLevel="1" thickBot="1" x14ac:dyDescent="0.3">
      <c r="A132" s="125" t="s">
        <v>289</v>
      </c>
      <c r="B132" s="125" t="s">
        <v>306</v>
      </c>
      <c r="C132" s="127" t="s">
        <v>307</v>
      </c>
      <c r="D132" s="62"/>
      <c r="E132" s="3" t="s">
        <v>431</v>
      </c>
      <c r="F132" s="3" t="s">
        <v>431</v>
      </c>
      <c r="G132" s="3" t="s">
        <v>431</v>
      </c>
      <c r="H132" s="3" t="s">
        <v>432</v>
      </c>
      <c r="I132" s="3" t="s">
        <v>431</v>
      </c>
      <c r="J132" s="3" t="s">
        <v>431</v>
      </c>
      <c r="K132" s="3" t="s">
        <v>431</v>
      </c>
      <c r="L132" s="3" t="s">
        <v>431</v>
      </c>
      <c r="M132" s="3" t="s">
        <v>431</v>
      </c>
      <c r="N132" s="3" t="s">
        <v>431</v>
      </c>
      <c r="O132" s="3" t="s">
        <v>431</v>
      </c>
      <c r="P132" s="3" t="s">
        <v>431</v>
      </c>
      <c r="Q132" s="3" t="s">
        <v>431</v>
      </c>
      <c r="R132" s="3" t="s">
        <v>431</v>
      </c>
      <c r="S132" s="3" t="s">
        <v>432</v>
      </c>
      <c r="T132" s="3" t="s">
        <v>431</v>
      </c>
      <c r="U132" s="3" t="s">
        <v>432</v>
      </c>
      <c r="V132" s="3" t="s">
        <v>432</v>
      </c>
      <c r="W132" s="3" t="s">
        <v>431</v>
      </c>
      <c r="X132" s="3" t="s">
        <v>431</v>
      </c>
      <c r="Y132" s="3" t="s">
        <v>431</v>
      </c>
      <c r="Z132" s="3" t="s">
        <v>431</v>
      </c>
      <c r="AA132" s="3" t="s">
        <v>431</v>
      </c>
      <c r="AB132" s="3" t="s">
        <v>431</v>
      </c>
      <c r="AC132" s="3" t="s">
        <v>431</v>
      </c>
      <c r="AD132" s="3" t="s">
        <v>431</v>
      </c>
      <c r="AE132" s="51"/>
      <c r="AF132" s="22" t="s">
        <v>432</v>
      </c>
      <c r="AG132" s="22" t="s">
        <v>432</v>
      </c>
      <c r="AH132" s="22" t="s">
        <v>432</v>
      </c>
      <c r="AI132" s="22" t="s">
        <v>432</v>
      </c>
      <c r="AJ132" s="22" t="s">
        <v>432</v>
      </c>
      <c r="AK132" s="22" t="s">
        <v>431</v>
      </c>
      <c r="AL132" s="40" t="s">
        <v>415</v>
      </c>
    </row>
    <row r="133" spans="1:38" ht="26.25" customHeight="1" outlineLevel="1" thickBot="1" x14ac:dyDescent="0.3">
      <c r="A133" s="125" t="s">
        <v>289</v>
      </c>
      <c r="B133" s="125" t="s">
        <v>308</v>
      </c>
      <c r="C133" s="127" t="s">
        <v>309</v>
      </c>
      <c r="D133" s="62"/>
      <c r="E133" s="3" t="s">
        <v>431</v>
      </c>
      <c r="F133" s="3" t="s">
        <v>431</v>
      </c>
      <c r="G133" s="3" t="s">
        <v>431</v>
      </c>
      <c r="H133" s="3" t="s">
        <v>432</v>
      </c>
      <c r="I133" s="3" t="s">
        <v>431</v>
      </c>
      <c r="J133" s="3" t="s">
        <v>431</v>
      </c>
      <c r="K133" s="3" t="s">
        <v>431</v>
      </c>
      <c r="L133" s="3" t="s">
        <v>431</v>
      </c>
      <c r="M133" s="3" t="s">
        <v>431</v>
      </c>
      <c r="N133" s="3" t="s">
        <v>431</v>
      </c>
      <c r="O133" s="3" t="s">
        <v>431</v>
      </c>
      <c r="P133" s="3" t="s">
        <v>431</v>
      </c>
      <c r="Q133" s="3" t="s">
        <v>431</v>
      </c>
      <c r="R133" s="3" t="s">
        <v>431</v>
      </c>
      <c r="S133" s="3" t="s">
        <v>432</v>
      </c>
      <c r="T133" s="3" t="s">
        <v>431</v>
      </c>
      <c r="U133" s="3" t="s">
        <v>432</v>
      </c>
      <c r="V133" s="3" t="s">
        <v>432</v>
      </c>
      <c r="W133" s="3" t="s">
        <v>431</v>
      </c>
      <c r="X133" s="3" t="s">
        <v>431</v>
      </c>
      <c r="Y133" s="3" t="s">
        <v>431</v>
      </c>
      <c r="Z133" s="3" t="s">
        <v>431</v>
      </c>
      <c r="AA133" s="3" t="s">
        <v>431</v>
      </c>
      <c r="AB133" s="3" t="s">
        <v>431</v>
      </c>
      <c r="AC133" s="3" t="s">
        <v>431</v>
      </c>
      <c r="AD133" s="3" t="s">
        <v>431</v>
      </c>
      <c r="AE133" s="51"/>
      <c r="AF133" s="22" t="s">
        <v>432</v>
      </c>
      <c r="AG133" s="22" t="s">
        <v>432</v>
      </c>
      <c r="AH133" s="22" t="s">
        <v>432</v>
      </c>
      <c r="AI133" s="22" t="s">
        <v>432</v>
      </c>
      <c r="AJ133" s="22" t="s">
        <v>432</v>
      </c>
      <c r="AK133" s="22" t="s">
        <v>431</v>
      </c>
      <c r="AL133" s="40" t="s">
        <v>416</v>
      </c>
    </row>
    <row r="134" spans="1:38" ht="26.25" customHeight="1" outlineLevel="1" thickBot="1" x14ac:dyDescent="0.3">
      <c r="A134" s="125" t="s">
        <v>289</v>
      </c>
      <c r="B134" s="125" t="s">
        <v>310</v>
      </c>
      <c r="C134" s="126" t="s">
        <v>311</v>
      </c>
      <c r="D134" s="62"/>
      <c r="E134" s="3" t="s">
        <v>431</v>
      </c>
      <c r="F134" s="3" t="s">
        <v>431</v>
      </c>
      <c r="G134" s="3" t="s">
        <v>431</v>
      </c>
      <c r="H134" s="3" t="s">
        <v>432</v>
      </c>
      <c r="I134" s="3" t="s">
        <v>431</v>
      </c>
      <c r="J134" s="3" t="s">
        <v>431</v>
      </c>
      <c r="K134" s="3" t="s">
        <v>431</v>
      </c>
      <c r="L134" s="3" t="s">
        <v>431</v>
      </c>
      <c r="M134" s="3" t="s">
        <v>431</v>
      </c>
      <c r="N134" s="3" t="s">
        <v>431</v>
      </c>
      <c r="O134" s="3" t="s">
        <v>431</v>
      </c>
      <c r="P134" s="3" t="s">
        <v>431</v>
      </c>
      <c r="Q134" s="3" t="s">
        <v>431</v>
      </c>
      <c r="R134" s="3" t="s">
        <v>431</v>
      </c>
      <c r="S134" s="3" t="s">
        <v>432</v>
      </c>
      <c r="T134" s="3" t="s">
        <v>431</v>
      </c>
      <c r="U134" s="3" t="s">
        <v>432</v>
      </c>
      <c r="V134" s="3" t="s">
        <v>432</v>
      </c>
      <c r="W134" s="3" t="s">
        <v>431</v>
      </c>
      <c r="X134" s="3" t="s">
        <v>431</v>
      </c>
      <c r="Y134" s="3" t="s">
        <v>431</v>
      </c>
      <c r="Z134" s="3" t="s">
        <v>431</v>
      </c>
      <c r="AA134" s="3" t="s">
        <v>431</v>
      </c>
      <c r="AB134" s="3" t="s">
        <v>431</v>
      </c>
      <c r="AC134" s="3" t="s">
        <v>431</v>
      </c>
      <c r="AD134" s="3" t="s">
        <v>431</v>
      </c>
      <c r="AE134" s="51"/>
      <c r="AF134" s="22" t="s">
        <v>432</v>
      </c>
      <c r="AG134" s="22" t="s">
        <v>432</v>
      </c>
      <c r="AH134" s="22" t="s">
        <v>432</v>
      </c>
      <c r="AI134" s="22" t="s">
        <v>432</v>
      </c>
      <c r="AJ134" s="22" t="s">
        <v>432</v>
      </c>
      <c r="AK134" s="22" t="s">
        <v>431</v>
      </c>
      <c r="AL134" s="40" t="s">
        <v>413</v>
      </c>
    </row>
    <row r="135" spans="1:38" ht="26.25" customHeight="1" outlineLevel="1" thickBot="1" x14ac:dyDescent="0.3">
      <c r="A135" s="125" t="s">
        <v>289</v>
      </c>
      <c r="B135" s="125" t="s">
        <v>312</v>
      </c>
      <c r="C135" s="126" t="s">
        <v>313</v>
      </c>
      <c r="D135" s="62"/>
      <c r="E135" s="3">
        <v>1.2052200000000001E-3</v>
      </c>
      <c r="F135" s="3">
        <v>4.6616999999999996E-4</v>
      </c>
      <c r="G135" s="3">
        <v>4.1689999999999996E-5</v>
      </c>
      <c r="H135" s="3" t="s">
        <v>432</v>
      </c>
      <c r="I135" s="3">
        <v>1.5880100000000002E-3</v>
      </c>
      <c r="J135" s="3">
        <v>1.70929E-3</v>
      </c>
      <c r="K135" s="3">
        <v>1.7585599999999999E-3</v>
      </c>
      <c r="L135" s="3">
        <v>1.5917999999999998E-4</v>
      </c>
      <c r="M135" s="3">
        <v>2.1159569999999999E-2</v>
      </c>
      <c r="N135" s="3">
        <v>1.8570999999999998E-4</v>
      </c>
      <c r="O135" s="3">
        <v>3.7900000000000006E-5</v>
      </c>
      <c r="P135" s="3" t="s">
        <v>432</v>
      </c>
      <c r="Q135" s="3">
        <v>1.5538999999999999E-4</v>
      </c>
      <c r="R135" s="3">
        <v>3.7900000000000001E-6</v>
      </c>
      <c r="S135" s="3">
        <v>7.5800000000000013E-5</v>
      </c>
      <c r="T135" s="3" t="s">
        <v>432</v>
      </c>
      <c r="U135" s="3" t="s">
        <v>432</v>
      </c>
      <c r="V135" s="3" t="s">
        <v>432</v>
      </c>
      <c r="W135" s="3">
        <v>3.7900000000000001E-6</v>
      </c>
      <c r="X135" s="3">
        <v>8.8307000000000001E-4</v>
      </c>
      <c r="Y135" s="3">
        <v>1.7547699999999999E-3</v>
      </c>
      <c r="Z135" s="3">
        <v>8.8307000000000001E-4</v>
      </c>
      <c r="AA135" s="3" t="s">
        <v>432</v>
      </c>
      <c r="AB135" s="3">
        <v>3.5209099999999999E-3</v>
      </c>
      <c r="AC135" s="3" t="s">
        <v>432</v>
      </c>
      <c r="AD135" s="3" t="s">
        <v>432</v>
      </c>
      <c r="AE135" s="51"/>
      <c r="AF135" s="22" t="s">
        <v>432</v>
      </c>
      <c r="AG135" s="22" t="s">
        <v>432</v>
      </c>
      <c r="AH135" s="22" t="s">
        <v>432</v>
      </c>
      <c r="AI135" s="22" t="s">
        <v>432</v>
      </c>
      <c r="AJ135" s="22" t="s">
        <v>432</v>
      </c>
      <c r="AK135" s="22">
        <v>0.379</v>
      </c>
      <c r="AL135" s="40" t="s">
        <v>413</v>
      </c>
    </row>
    <row r="136" spans="1:38" ht="26.25" customHeight="1" outlineLevel="1" thickBot="1" x14ac:dyDescent="0.3">
      <c r="A136" s="125" t="s">
        <v>289</v>
      </c>
      <c r="B136" s="125" t="s">
        <v>314</v>
      </c>
      <c r="C136" s="126" t="s">
        <v>315</v>
      </c>
      <c r="D136" s="62"/>
      <c r="E136" s="3" t="s">
        <v>432</v>
      </c>
      <c r="F136" s="3">
        <v>0.29926858240187776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1"/>
      <c r="AF136" s="22" t="s">
        <v>432</v>
      </c>
      <c r="AG136" s="22" t="s">
        <v>432</v>
      </c>
      <c r="AH136" s="22" t="s">
        <v>432</v>
      </c>
      <c r="AI136" s="22" t="s">
        <v>432</v>
      </c>
      <c r="AJ136" s="22" t="s">
        <v>432</v>
      </c>
      <c r="AK136" s="22" t="s">
        <v>432</v>
      </c>
      <c r="AL136" s="40" t="s">
        <v>417</v>
      </c>
    </row>
    <row r="137" spans="1:38" ht="26.25" customHeight="1" outlineLevel="1" thickBot="1" x14ac:dyDescent="0.3">
      <c r="A137" s="125" t="s">
        <v>289</v>
      </c>
      <c r="B137" s="125" t="s">
        <v>316</v>
      </c>
      <c r="C137" s="126" t="s">
        <v>317</v>
      </c>
      <c r="D137" s="62"/>
      <c r="E137" s="3" t="s">
        <v>432</v>
      </c>
      <c r="F137" s="3" t="s">
        <v>434</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1"/>
      <c r="AF137" s="22" t="s">
        <v>432</v>
      </c>
      <c r="AG137" s="22" t="s">
        <v>432</v>
      </c>
      <c r="AH137" s="22" t="s">
        <v>432</v>
      </c>
      <c r="AI137" s="22" t="s">
        <v>432</v>
      </c>
      <c r="AJ137" s="22" t="s">
        <v>432</v>
      </c>
      <c r="AK137" s="22" t="s">
        <v>432</v>
      </c>
      <c r="AL137" s="40" t="s">
        <v>417</v>
      </c>
    </row>
    <row r="138" spans="1:38" ht="26.25" customHeight="1" outlineLevel="1" thickBot="1" x14ac:dyDescent="0.3">
      <c r="A138" s="125" t="s">
        <v>289</v>
      </c>
      <c r="B138" s="125" t="s">
        <v>318</v>
      </c>
      <c r="C138" s="126" t="s">
        <v>319</v>
      </c>
      <c r="D138" s="63"/>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1"/>
      <c r="AF138" s="22" t="s">
        <v>432</v>
      </c>
      <c r="AG138" s="22" t="s">
        <v>432</v>
      </c>
      <c r="AH138" s="22" t="s">
        <v>432</v>
      </c>
      <c r="AI138" s="22" t="s">
        <v>432</v>
      </c>
      <c r="AJ138" s="22" t="s">
        <v>432</v>
      </c>
      <c r="AK138" s="22" t="s">
        <v>431</v>
      </c>
      <c r="AL138" s="40" t="s">
        <v>417</v>
      </c>
    </row>
    <row r="139" spans="1:38" ht="26.25" customHeight="1" thickBot="1" x14ac:dyDescent="0.3">
      <c r="A139" s="125" t="s">
        <v>289</v>
      </c>
      <c r="B139" s="125" t="s">
        <v>320</v>
      </c>
      <c r="C139" s="126" t="s">
        <v>378</v>
      </c>
      <c r="D139" s="63"/>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1"/>
      <c r="AF139" s="22" t="s">
        <v>432</v>
      </c>
      <c r="AG139" s="22" t="s">
        <v>432</v>
      </c>
      <c r="AH139" s="22" t="s">
        <v>432</v>
      </c>
      <c r="AI139" s="22" t="s">
        <v>432</v>
      </c>
      <c r="AJ139" s="22" t="s">
        <v>432</v>
      </c>
      <c r="AK139" s="22" t="s">
        <v>431</v>
      </c>
      <c r="AL139" s="40" t="s">
        <v>413</v>
      </c>
    </row>
    <row r="140" spans="1:38" ht="26.25" customHeight="1" thickBot="1" x14ac:dyDescent="0.3">
      <c r="A140" s="123" t="s">
        <v>322</v>
      </c>
      <c r="B140" s="123" t="s">
        <v>323</v>
      </c>
      <c r="C140" s="124" t="s">
        <v>379</v>
      </c>
      <c r="D140" s="62"/>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1"/>
      <c r="AF140" s="22" t="s">
        <v>431</v>
      </c>
      <c r="AG140" s="22" t="s">
        <v>431</v>
      </c>
      <c r="AH140" s="22" t="s">
        <v>431</v>
      </c>
      <c r="AI140" s="22" t="s">
        <v>431</v>
      </c>
      <c r="AJ140" s="22" t="s">
        <v>431</v>
      </c>
      <c r="AK140" s="22" t="s">
        <v>431</v>
      </c>
      <c r="AL140" s="40" t="s">
        <v>413</v>
      </c>
    </row>
    <row r="141" spans="1:38" s="6" customFormat="1" ht="37.5" customHeight="1" thickBot="1" x14ac:dyDescent="0.3">
      <c r="A141" s="79"/>
      <c r="B141" s="80" t="s">
        <v>324</v>
      </c>
      <c r="C141" s="81" t="s">
        <v>389</v>
      </c>
      <c r="D141" s="79" t="s">
        <v>143</v>
      </c>
      <c r="E141" s="16">
        <f>SUM(E14:E140)</f>
        <v>11.522715562385713</v>
      </c>
      <c r="F141" s="16">
        <f t="shared" ref="F141:AD141" si="0">SUM(F14:F140)</f>
        <v>11.984836380337267</v>
      </c>
      <c r="G141" s="16">
        <f t="shared" si="0"/>
        <v>6.1136672299078736</v>
      </c>
      <c r="H141" s="16">
        <f t="shared" si="0"/>
        <v>18.582720309091773</v>
      </c>
      <c r="I141" s="16">
        <f t="shared" si="0"/>
        <v>2.2118326417483325</v>
      </c>
      <c r="J141" s="16">
        <f t="shared" si="0"/>
        <v>3.2939422219882504</v>
      </c>
      <c r="K141" s="16">
        <f t="shared" si="0"/>
        <v>5.558590528377783</v>
      </c>
      <c r="L141" s="16">
        <f t="shared" si="0"/>
        <v>2.6552630286894199</v>
      </c>
      <c r="M141" s="16">
        <f t="shared" si="0"/>
        <v>11.49451995871754</v>
      </c>
      <c r="N141" s="16">
        <f t="shared" si="0"/>
        <v>1.0141576977131421</v>
      </c>
      <c r="O141" s="16">
        <f t="shared" si="0"/>
        <v>0.31384793793218801</v>
      </c>
      <c r="P141" s="16">
        <f t="shared" si="0"/>
        <v>5.6321437263217561E-2</v>
      </c>
      <c r="Q141" s="16">
        <f t="shared" si="0"/>
        <v>2.9082751281639951E-2</v>
      </c>
      <c r="R141" s="16">
        <f>SUM(R14:R140)</f>
        <v>0.22428720983324105</v>
      </c>
      <c r="S141" s="16">
        <f t="shared" si="0"/>
        <v>0.17329658251938271</v>
      </c>
      <c r="T141" s="16">
        <f t="shared" si="0"/>
        <v>4.1243979917712212E-2</v>
      </c>
      <c r="U141" s="16">
        <f t="shared" si="0"/>
        <v>1.8459017021210427E-2</v>
      </c>
      <c r="V141" s="16">
        <f t="shared" si="0"/>
        <v>4.4958270289726725</v>
      </c>
      <c r="W141" s="16">
        <f t="shared" si="0"/>
        <v>1.2916274586194905</v>
      </c>
      <c r="X141" s="16">
        <f t="shared" si="0"/>
        <v>7.1147803936958867E-2</v>
      </c>
      <c r="Y141" s="16">
        <f t="shared" si="0"/>
        <v>0.1847766068248283</v>
      </c>
      <c r="Z141" s="16">
        <f t="shared" si="0"/>
        <v>4.045420201364025E-2</v>
      </c>
      <c r="AA141" s="16">
        <f t="shared" si="0"/>
        <v>3.2481789390118955E-2</v>
      </c>
      <c r="AB141" s="16">
        <f t="shared" si="0"/>
        <v>0.3288604590005399</v>
      </c>
      <c r="AC141" s="16">
        <f t="shared" si="0"/>
        <v>3.3307315808572942E-2</v>
      </c>
      <c r="AD141" s="16">
        <f t="shared" si="0"/>
        <v>1.4316945527108752E-3</v>
      </c>
      <c r="AE141" s="52"/>
      <c r="AF141" s="16"/>
      <c r="AG141" s="16"/>
      <c r="AH141" s="16"/>
      <c r="AI141" s="16"/>
      <c r="AJ141" s="16"/>
      <c r="AK141" s="16"/>
      <c r="AL141" s="41"/>
    </row>
    <row r="142" spans="1:38" ht="15" customHeight="1" thickBot="1" x14ac:dyDescent="0.35">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348</v>
      </c>
      <c r="C143" s="86" t="s">
        <v>355</v>
      </c>
      <c r="D143" s="87" t="s">
        <v>282</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4"/>
      <c r="AF143" s="9" t="s">
        <v>432</v>
      </c>
      <c r="AG143" s="9" t="s">
        <v>432</v>
      </c>
      <c r="AH143" s="9" t="s">
        <v>432</v>
      </c>
      <c r="AI143" s="9" t="s">
        <v>432</v>
      </c>
      <c r="AJ143" s="9" t="s">
        <v>432</v>
      </c>
      <c r="AK143" s="9" t="s">
        <v>432</v>
      </c>
      <c r="AL143" s="43" t="s">
        <v>50</v>
      </c>
    </row>
    <row r="144" spans="1:38" ht="26.25" hidden="1" customHeight="1" outlineLevel="1" thickBot="1" x14ac:dyDescent="0.3">
      <c r="A144" s="85"/>
      <c r="B144" s="43" t="s">
        <v>349</v>
      </c>
      <c r="C144" s="86" t="s">
        <v>356</v>
      </c>
      <c r="D144" s="87" t="s">
        <v>282</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4"/>
      <c r="AF144" s="9" t="s">
        <v>432</v>
      </c>
      <c r="AG144" s="9" t="s">
        <v>432</v>
      </c>
      <c r="AH144" s="9" t="s">
        <v>432</v>
      </c>
      <c r="AI144" s="9" t="s">
        <v>432</v>
      </c>
      <c r="AJ144" s="9" t="s">
        <v>432</v>
      </c>
      <c r="AK144" s="9" t="s">
        <v>432</v>
      </c>
      <c r="AL144" s="43" t="s">
        <v>50</v>
      </c>
    </row>
    <row r="145" spans="1:38" ht="26.25" hidden="1" customHeight="1" outlineLevel="1" thickBot="1" x14ac:dyDescent="0.3">
      <c r="A145" s="85"/>
      <c r="B145" s="43" t="s">
        <v>350</v>
      </c>
      <c r="C145" s="86" t="s">
        <v>357</v>
      </c>
      <c r="D145" s="87" t="s">
        <v>282</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4"/>
      <c r="AF145" s="9" t="s">
        <v>432</v>
      </c>
      <c r="AG145" s="9" t="s">
        <v>432</v>
      </c>
      <c r="AH145" s="9" t="s">
        <v>432</v>
      </c>
      <c r="AI145" s="9" t="s">
        <v>432</v>
      </c>
      <c r="AJ145" s="9" t="s">
        <v>432</v>
      </c>
      <c r="AK145" s="9" t="s">
        <v>432</v>
      </c>
      <c r="AL145" s="43" t="s">
        <v>50</v>
      </c>
    </row>
    <row r="146" spans="1:38" ht="26.25" hidden="1" customHeight="1" outlineLevel="1" thickBot="1" x14ac:dyDescent="0.3">
      <c r="A146" s="85"/>
      <c r="B146" s="43" t="s">
        <v>351</v>
      </c>
      <c r="C146" s="86" t="s">
        <v>358</v>
      </c>
      <c r="D146" s="87" t="s">
        <v>282</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4"/>
      <c r="AF146" s="9" t="s">
        <v>432</v>
      </c>
      <c r="AG146" s="9" t="s">
        <v>432</v>
      </c>
      <c r="AH146" s="9" t="s">
        <v>432</v>
      </c>
      <c r="AI146" s="9" t="s">
        <v>432</v>
      </c>
      <c r="AJ146" s="9" t="s">
        <v>432</v>
      </c>
      <c r="AK146" s="9" t="s">
        <v>432</v>
      </c>
      <c r="AL146" s="43" t="s">
        <v>50</v>
      </c>
    </row>
    <row r="147" spans="1:38" ht="26.25" hidden="1" customHeight="1" outlineLevel="1" thickBot="1" x14ac:dyDescent="0.3">
      <c r="A147" s="85"/>
      <c r="B147" s="43" t="s">
        <v>352</v>
      </c>
      <c r="C147" s="86" t="s">
        <v>359</v>
      </c>
      <c r="D147" s="87" t="s">
        <v>282</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4"/>
      <c r="AF147" s="9" t="s">
        <v>432</v>
      </c>
      <c r="AG147" s="9" t="s">
        <v>432</v>
      </c>
      <c r="AH147" s="9" t="s">
        <v>432</v>
      </c>
      <c r="AI147" s="9" t="s">
        <v>432</v>
      </c>
      <c r="AJ147" s="9" t="s">
        <v>432</v>
      </c>
      <c r="AK147" s="9" t="s">
        <v>432</v>
      </c>
      <c r="AL147" s="43" t="s">
        <v>50</v>
      </c>
    </row>
    <row r="148" spans="1:38" ht="26.25" hidden="1" customHeight="1" outlineLevel="1" thickBot="1" x14ac:dyDescent="0.3">
      <c r="A148" s="85"/>
      <c r="B148" s="43" t="s">
        <v>353</v>
      </c>
      <c r="C148" s="86" t="s">
        <v>360</v>
      </c>
      <c r="D148" s="87" t="s">
        <v>282</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4"/>
      <c r="AF148" s="9" t="s">
        <v>432</v>
      </c>
      <c r="AG148" s="9" t="s">
        <v>432</v>
      </c>
      <c r="AH148" s="9" t="s">
        <v>432</v>
      </c>
      <c r="AI148" s="9" t="s">
        <v>432</v>
      </c>
      <c r="AJ148" s="9" t="s">
        <v>432</v>
      </c>
      <c r="AK148" s="9" t="s">
        <v>432</v>
      </c>
      <c r="AL148" s="43" t="s">
        <v>414</v>
      </c>
    </row>
    <row r="149" spans="1:38" ht="26.25" customHeight="1" collapsed="1" thickBot="1" x14ac:dyDescent="0.3">
      <c r="A149" s="85"/>
      <c r="B149" s="43" t="s">
        <v>354</v>
      </c>
      <c r="C149" s="86" t="s">
        <v>361</v>
      </c>
      <c r="D149" s="87" t="s">
        <v>282</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4"/>
      <c r="AF149" s="9" t="s">
        <v>432</v>
      </c>
      <c r="AG149" s="9" t="s">
        <v>432</v>
      </c>
      <c r="AH149" s="9" t="s">
        <v>432</v>
      </c>
      <c r="AI149" s="9" t="s">
        <v>432</v>
      </c>
      <c r="AJ149" s="9" t="s">
        <v>432</v>
      </c>
      <c r="AK149" s="9" t="s">
        <v>432</v>
      </c>
      <c r="AL149" s="43" t="s">
        <v>414</v>
      </c>
    </row>
    <row r="150" spans="1:38" ht="15" customHeight="1" thickBot="1" x14ac:dyDescent="0.35">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326</v>
      </c>
      <c r="C151" s="89" t="s">
        <v>370</v>
      </c>
      <c r="D151" s="88">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5"/>
      <c r="AF151" s="10" t="s">
        <v>432</v>
      </c>
      <c r="AG151" s="10" t="s">
        <v>432</v>
      </c>
      <c r="AH151" s="10" t="s">
        <v>432</v>
      </c>
      <c r="AI151" s="10" t="s">
        <v>432</v>
      </c>
      <c r="AJ151" s="10" t="s">
        <v>432</v>
      </c>
      <c r="AK151" s="10" t="s">
        <v>432</v>
      </c>
      <c r="AL151" s="44"/>
    </row>
    <row r="152" spans="1:38" ht="37.5" hidden="1" customHeight="1" outlineLevel="1" thickBot="1" x14ac:dyDescent="0.3">
      <c r="A152" s="90"/>
      <c r="B152" s="91" t="s">
        <v>368</v>
      </c>
      <c r="C152" s="92" t="s">
        <v>365</v>
      </c>
      <c r="D152" s="90" t="s">
        <v>298</v>
      </c>
      <c r="E152" s="11">
        <f>SUM(E$141, E$151, IF(AND(ISNUMBER(SEARCH($B$4,"AT|BE|CH|GB|IE|LT|LU|NL")),SUM(E$143:E$149)&gt;0),SUM(E$143:E$149)-SUM(E$27:E$33),0))</f>
        <v>11.522715562385713</v>
      </c>
      <c r="F152" s="11">
        <f t="shared" ref="F152:AD152" si="1">SUM(F$141, F$151, IF(AND(ISNUMBER(SEARCH($B$4,"AT|BE|CH|GB|IE|LT|LU|NL")),SUM(F$143:F$149)&gt;0),SUM(F$143:F$149)-SUM(F$27:F$33),0))</f>
        <v>11.984836380337267</v>
      </c>
      <c r="G152" s="11">
        <f t="shared" si="1"/>
        <v>6.1136672299078736</v>
      </c>
      <c r="H152" s="11">
        <f t="shared" si="1"/>
        <v>18.582720309091773</v>
      </c>
      <c r="I152" s="11">
        <f t="shared" si="1"/>
        <v>2.2118326417483325</v>
      </c>
      <c r="J152" s="11">
        <f t="shared" si="1"/>
        <v>3.2939422219882504</v>
      </c>
      <c r="K152" s="11">
        <f t="shared" si="1"/>
        <v>5.558590528377783</v>
      </c>
      <c r="L152" s="11">
        <f t="shared" si="1"/>
        <v>2.6552630286894199</v>
      </c>
      <c r="M152" s="11">
        <f t="shared" si="1"/>
        <v>11.49451995871754</v>
      </c>
      <c r="N152" s="11">
        <f t="shared" si="1"/>
        <v>1.0141576977131421</v>
      </c>
      <c r="O152" s="11">
        <f t="shared" si="1"/>
        <v>0.31384793793218801</v>
      </c>
      <c r="P152" s="11">
        <f t="shared" si="1"/>
        <v>5.6321437263217561E-2</v>
      </c>
      <c r="Q152" s="11">
        <f t="shared" si="1"/>
        <v>2.9082751281639951E-2</v>
      </c>
      <c r="R152" s="11">
        <f t="shared" si="1"/>
        <v>0.22428720983324105</v>
      </c>
      <c r="S152" s="11">
        <f t="shared" si="1"/>
        <v>0.17329658251938271</v>
      </c>
      <c r="T152" s="11">
        <f t="shared" si="1"/>
        <v>4.1243979917712212E-2</v>
      </c>
      <c r="U152" s="11">
        <f t="shared" si="1"/>
        <v>1.8459017021210427E-2</v>
      </c>
      <c r="V152" s="11">
        <f t="shared" si="1"/>
        <v>4.4958270289726725</v>
      </c>
      <c r="W152" s="11">
        <f t="shared" si="1"/>
        <v>1.2916274586194905</v>
      </c>
      <c r="X152" s="11">
        <f t="shared" si="1"/>
        <v>7.1147803936958867E-2</v>
      </c>
      <c r="Y152" s="11">
        <f t="shared" si="1"/>
        <v>0.1847766068248283</v>
      </c>
      <c r="Z152" s="11">
        <f t="shared" si="1"/>
        <v>4.045420201364025E-2</v>
      </c>
      <c r="AA152" s="11">
        <f t="shared" si="1"/>
        <v>3.2481789390118955E-2</v>
      </c>
      <c r="AB152" s="11">
        <f t="shared" si="1"/>
        <v>0.3288604590005399</v>
      </c>
      <c r="AC152" s="11">
        <f t="shared" si="1"/>
        <v>3.3307315808572942E-2</v>
      </c>
      <c r="AD152" s="11">
        <f t="shared" si="1"/>
        <v>1.4316945527108752E-3</v>
      </c>
      <c r="AE152" s="54"/>
      <c r="AF152" s="11"/>
      <c r="AG152" s="11"/>
      <c r="AH152" s="11"/>
      <c r="AI152" s="11"/>
      <c r="AJ152" s="11"/>
      <c r="AK152" s="11"/>
      <c r="AL152" s="45"/>
    </row>
    <row r="153" spans="1:38" ht="26.25" hidden="1" customHeight="1" outlineLevel="1" thickBot="1" x14ac:dyDescent="0.3">
      <c r="A153" s="88"/>
      <c r="B153" s="44" t="s">
        <v>327</v>
      </c>
      <c r="C153" s="89" t="s">
        <v>371</v>
      </c>
      <c r="D153" s="88" t="s">
        <v>321</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5"/>
      <c r="AF153" s="10"/>
      <c r="AG153" s="10"/>
      <c r="AH153" s="10"/>
      <c r="AI153" s="10"/>
      <c r="AJ153" s="10"/>
      <c r="AK153" s="10"/>
      <c r="AL153" s="44"/>
    </row>
    <row r="154" spans="1:38" ht="37.5" customHeight="1" collapsed="1" thickBot="1" x14ac:dyDescent="0.3">
      <c r="A154" s="90"/>
      <c r="B154" s="91" t="s">
        <v>369</v>
      </c>
      <c r="C154" s="92" t="s">
        <v>366</v>
      </c>
      <c r="D154" s="90" t="s">
        <v>325</v>
      </c>
      <c r="E154" s="11">
        <f>SUM(E$141, E$153, -1 * IF(OR($B$6=2005,$B$6&gt;=2020),SUM(E$99:E$122),0), IF(AND(ISNUMBER(SEARCH($B$4,"AT|BE|CH|GB|IE|LT|LU|NL")),SUM(E$143:E$149)&gt;0),SUM(E$143:E$149)-SUM(E$27:E$33),0))</f>
        <v>10.653164119052379</v>
      </c>
      <c r="F154" s="11">
        <f>SUM(F$141, F$153, -1 * IF(OR($B$6=2005,$B$6&gt;=2020),SUM(F$99:F$122),0), IF(AND(ISNUMBER(SEARCH($B$4,"AT|BE|CH|GB|IE|LT|LU|NL")),SUM(F$143:F$149)&gt;0),SUM(F$143:F$149)-SUM(F$27:F$33),0))</f>
        <v>7.8157804633372674</v>
      </c>
      <c r="G154" s="11">
        <f>SUM(G$141, G$153, IF(AND(ISNUMBER(SEARCH($B$4,"AT|BE|CH|GB|IE|LT|LU|NL")),SUM(G$143:G$149)&gt;0),SUM(G$143:G$149)-SUM(G$27:G$33),0))</f>
        <v>6.1136672299078736</v>
      </c>
      <c r="H154" s="11">
        <f>SUM(H$141, H$153, IF(AND(ISNUMBER(SEARCH($B$4,"AT|BE|CH|GB|IE|LT|LU|NL")),SUM(H$143:H$149)&gt;0),SUM(H$143:H$149)-SUM(H$27:H$33),0))</f>
        <v>18.582720309091773</v>
      </c>
      <c r="I154" s="11">
        <f t="shared" ref="I154:AD154" si="2">SUM(I$141, I$153, IF(AND(ISNUMBER(SEARCH($B$4,"AT|BE|CH|GB|IE|LT|LU|NL")),SUM(I$143:I$149)&gt;0),SUM(I$143:I$149)-SUM(I$27:I$33),0))</f>
        <v>2.2118326417483325</v>
      </c>
      <c r="J154" s="11">
        <f t="shared" si="2"/>
        <v>3.2939422219882504</v>
      </c>
      <c r="K154" s="11">
        <f t="shared" si="2"/>
        <v>5.558590528377783</v>
      </c>
      <c r="L154" s="11">
        <f t="shared" si="2"/>
        <v>2.6552630286894199</v>
      </c>
      <c r="M154" s="11">
        <f t="shared" si="2"/>
        <v>11.49451995871754</v>
      </c>
      <c r="N154" s="11">
        <f t="shared" si="2"/>
        <v>1.0141576977131421</v>
      </c>
      <c r="O154" s="11">
        <f t="shared" si="2"/>
        <v>0.31384793793218801</v>
      </c>
      <c r="P154" s="11">
        <f t="shared" si="2"/>
        <v>5.6321437263217561E-2</v>
      </c>
      <c r="Q154" s="11">
        <f t="shared" si="2"/>
        <v>2.9082751281639951E-2</v>
      </c>
      <c r="R154" s="11">
        <f t="shared" si="2"/>
        <v>0.22428720983324105</v>
      </c>
      <c r="S154" s="11">
        <f t="shared" si="2"/>
        <v>0.17329658251938271</v>
      </c>
      <c r="T154" s="11">
        <f t="shared" si="2"/>
        <v>4.1243979917712212E-2</v>
      </c>
      <c r="U154" s="11">
        <f t="shared" si="2"/>
        <v>1.8459017021210427E-2</v>
      </c>
      <c r="V154" s="11">
        <f t="shared" si="2"/>
        <v>4.4958270289726725</v>
      </c>
      <c r="W154" s="11">
        <f t="shared" si="2"/>
        <v>1.2916274586194905</v>
      </c>
      <c r="X154" s="11">
        <f t="shared" si="2"/>
        <v>7.1147803936958867E-2</v>
      </c>
      <c r="Y154" s="11">
        <f t="shared" si="2"/>
        <v>0.1847766068248283</v>
      </c>
      <c r="Z154" s="11">
        <f t="shared" si="2"/>
        <v>4.045420201364025E-2</v>
      </c>
      <c r="AA154" s="11">
        <f t="shared" si="2"/>
        <v>3.2481789390118955E-2</v>
      </c>
      <c r="AB154" s="11">
        <f t="shared" si="2"/>
        <v>0.3288604590005399</v>
      </c>
      <c r="AC154" s="11">
        <f t="shared" si="2"/>
        <v>3.3307315808572942E-2</v>
      </c>
      <c r="AD154" s="11">
        <f t="shared" si="2"/>
        <v>1.4316945527108752E-3</v>
      </c>
      <c r="AE154" s="56"/>
      <c r="AF154" s="11"/>
      <c r="AG154" s="11"/>
      <c r="AH154" s="11"/>
      <c r="AI154" s="11"/>
      <c r="AJ154" s="11"/>
      <c r="AK154" s="11"/>
      <c r="AL154" s="45"/>
    </row>
    <row r="155" spans="1:38" ht="15" customHeight="1" thickBot="1" x14ac:dyDescent="0.35">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364</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328</v>
      </c>
      <c r="B157" s="48" t="s">
        <v>329</v>
      </c>
      <c r="C157" s="97" t="s">
        <v>330</v>
      </c>
      <c r="D157" s="98"/>
      <c r="E157" s="19" t="s">
        <v>434</v>
      </c>
      <c r="F157" s="19" t="s">
        <v>434</v>
      </c>
      <c r="G157" s="19" t="s">
        <v>434</v>
      </c>
      <c r="H157" s="19" t="s">
        <v>434</v>
      </c>
      <c r="I157" s="19" t="s">
        <v>434</v>
      </c>
      <c r="J157" s="19" t="s">
        <v>434</v>
      </c>
      <c r="K157" s="19" t="s">
        <v>434</v>
      </c>
      <c r="L157" s="19" t="s">
        <v>434</v>
      </c>
      <c r="M157" s="19" t="s">
        <v>434</v>
      </c>
      <c r="N157" s="19" t="s">
        <v>434</v>
      </c>
      <c r="O157" s="19" t="s">
        <v>434</v>
      </c>
      <c r="P157" s="19" t="s">
        <v>434</v>
      </c>
      <c r="Q157" s="19" t="s">
        <v>434</v>
      </c>
      <c r="R157" s="19" t="s">
        <v>434</v>
      </c>
      <c r="S157" s="19" t="s">
        <v>434</v>
      </c>
      <c r="T157" s="19" t="s">
        <v>434</v>
      </c>
      <c r="U157" s="19" t="s">
        <v>434</v>
      </c>
      <c r="V157" s="19" t="s">
        <v>434</v>
      </c>
      <c r="W157" s="19" t="s">
        <v>434</v>
      </c>
      <c r="X157" s="19" t="s">
        <v>434</v>
      </c>
      <c r="Y157" s="19" t="s">
        <v>434</v>
      </c>
      <c r="Z157" s="19" t="s">
        <v>434</v>
      </c>
      <c r="AA157" s="19" t="s">
        <v>434</v>
      </c>
      <c r="AB157" s="19" t="s">
        <v>434</v>
      </c>
      <c r="AC157" s="19" t="s">
        <v>434</v>
      </c>
      <c r="AD157" s="19" t="s">
        <v>434</v>
      </c>
      <c r="AE157" s="54"/>
      <c r="AF157" s="19" t="s">
        <v>434</v>
      </c>
      <c r="AG157" s="19" t="s">
        <v>434</v>
      </c>
      <c r="AH157" s="19" t="s">
        <v>434</v>
      </c>
      <c r="AI157" s="19" t="s">
        <v>434</v>
      </c>
      <c r="AJ157" s="19" t="s">
        <v>434</v>
      </c>
      <c r="AK157" s="19" t="s">
        <v>434</v>
      </c>
      <c r="AL157" s="48" t="s">
        <v>50</v>
      </c>
    </row>
    <row r="158" spans="1:38" ht="26.25" hidden="1" customHeight="1" outlineLevel="1" thickBot="1" x14ac:dyDescent="0.3">
      <c r="A158" s="48" t="s">
        <v>328</v>
      </c>
      <c r="B158" s="48" t="s">
        <v>331</v>
      </c>
      <c r="C158" s="97" t="s">
        <v>332</v>
      </c>
      <c r="D158" s="98"/>
      <c r="E158" s="19" t="s">
        <v>434</v>
      </c>
      <c r="F158" s="19" t="s">
        <v>434</v>
      </c>
      <c r="G158" s="19" t="s">
        <v>434</v>
      </c>
      <c r="H158" s="19" t="s">
        <v>434</v>
      </c>
      <c r="I158" s="19" t="s">
        <v>434</v>
      </c>
      <c r="J158" s="19" t="s">
        <v>434</v>
      </c>
      <c r="K158" s="19" t="s">
        <v>434</v>
      </c>
      <c r="L158" s="19" t="s">
        <v>434</v>
      </c>
      <c r="M158" s="19" t="s">
        <v>434</v>
      </c>
      <c r="N158" s="19" t="s">
        <v>434</v>
      </c>
      <c r="O158" s="19" t="s">
        <v>434</v>
      </c>
      <c r="P158" s="19" t="s">
        <v>434</v>
      </c>
      <c r="Q158" s="19" t="s">
        <v>434</v>
      </c>
      <c r="R158" s="19" t="s">
        <v>434</v>
      </c>
      <c r="S158" s="19" t="s">
        <v>434</v>
      </c>
      <c r="T158" s="19" t="s">
        <v>434</v>
      </c>
      <c r="U158" s="19" t="s">
        <v>434</v>
      </c>
      <c r="V158" s="19" t="s">
        <v>434</v>
      </c>
      <c r="W158" s="19" t="s">
        <v>434</v>
      </c>
      <c r="X158" s="19" t="s">
        <v>434</v>
      </c>
      <c r="Y158" s="19" t="s">
        <v>434</v>
      </c>
      <c r="Z158" s="19" t="s">
        <v>434</v>
      </c>
      <c r="AA158" s="19" t="s">
        <v>434</v>
      </c>
      <c r="AB158" s="19" t="s">
        <v>434</v>
      </c>
      <c r="AC158" s="19" t="s">
        <v>434</v>
      </c>
      <c r="AD158" s="19" t="s">
        <v>434</v>
      </c>
      <c r="AE158" s="54"/>
      <c r="AF158" s="19" t="s">
        <v>434</v>
      </c>
      <c r="AG158" s="19" t="s">
        <v>434</v>
      </c>
      <c r="AH158" s="19" t="s">
        <v>434</v>
      </c>
      <c r="AI158" s="19" t="s">
        <v>434</v>
      </c>
      <c r="AJ158" s="19" t="s">
        <v>434</v>
      </c>
      <c r="AK158" s="19" t="s">
        <v>434</v>
      </c>
      <c r="AL158" s="48" t="s">
        <v>50</v>
      </c>
    </row>
    <row r="159" spans="1:38" ht="26.25" hidden="1" customHeight="1" outlineLevel="1" thickBot="1" x14ac:dyDescent="0.3">
      <c r="A159" s="48" t="s">
        <v>333</v>
      </c>
      <c r="B159" s="48" t="s">
        <v>334</v>
      </c>
      <c r="C159" s="97" t="s">
        <v>412</v>
      </c>
      <c r="D159" s="98"/>
      <c r="E159" s="19" t="s">
        <v>434</v>
      </c>
      <c r="F159" s="19" t="s">
        <v>434</v>
      </c>
      <c r="G159" s="19" t="s">
        <v>434</v>
      </c>
      <c r="H159" s="19" t="s">
        <v>434</v>
      </c>
      <c r="I159" s="19" t="s">
        <v>434</v>
      </c>
      <c r="J159" s="19" t="s">
        <v>434</v>
      </c>
      <c r="K159" s="19" t="s">
        <v>434</v>
      </c>
      <c r="L159" s="19" t="s">
        <v>434</v>
      </c>
      <c r="M159" s="19" t="s">
        <v>434</v>
      </c>
      <c r="N159" s="19" t="s">
        <v>434</v>
      </c>
      <c r="O159" s="19" t="s">
        <v>434</v>
      </c>
      <c r="P159" s="19" t="s">
        <v>434</v>
      </c>
      <c r="Q159" s="19" t="s">
        <v>434</v>
      </c>
      <c r="R159" s="19" t="s">
        <v>434</v>
      </c>
      <c r="S159" s="19" t="s">
        <v>434</v>
      </c>
      <c r="T159" s="19" t="s">
        <v>434</v>
      </c>
      <c r="U159" s="19" t="s">
        <v>434</v>
      </c>
      <c r="V159" s="19" t="s">
        <v>434</v>
      </c>
      <c r="W159" s="19" t="s">
        <v>434</v>
      </c>
      <c r="X159" s="19" t="s">
        <v>434</v>
      </c>
      <c r="Y159" s="19" t="s">
        <v>434</v>
      </c>
      <c r="Z159" s="19" t="s">
        <v>434</v>
      </c>
      <c r="AA159" s="19" t="s">
        <v>434</v>
      </c>
      <c r="AB159" s="19" t="s">
        <v>434</v>
      </c>
      <c r="AC159" s="19" t="s">
        <v>434</v>
      </c>
      <c r="AD159" s="19" t="s">
        <v>434</v>
      </c>
      <c r="AE159" s="54"/>
      <c r="AF159" s="19" t="s">
        <v>434</v>
      </c>
      <c r="AG159" s="19" t="s">
        <v>434</v>
      </c>
      <c r="AH159" s="19" t="s">
        <v>434</v>
      </c>
      <c r="AI159" s="19" t="s">
        <v>434</v>
      </c>
      <c r="AJ159" s="19" t="s">
        <v>434</v>
      </c>
      <c r="AK159" s="19" t="s">
        <v>434</v>
      </c>
      <c r="AL159" s="48" t="s">
        <v>50</v>
      </c>
    </row>
    <row r="160" spans="1:38" ht="26.25" hidden="1" customHeight="1" outlineLevel="1" thickBot="1" x14ac:dyDescent="0.3">
      <c r="A160" s="48" t="s">
        <v>335</v>
      </c>
      <c r="B160" s="48" t="s">
        <v>336</v>
      </c>
      <c r="C160" s="97" t="s">
        <v>337</v>
      </c>
      <c r="D160" s="98"/>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4"/>
      <c r="AF160" s="19" t="s">
        <v>431</v>
      </c>
      <c r="AG160" s="19" t="s">
        <v>431</v>
      </c>
      <c r="AH160" s="19" t="s">
        <v>431</v>
      </c>
      <c r="AI160" s="19" t="s">
        <v>431</v>
      </c>
      <c r="AJ160" s="19" t="s">
        <v>431</v>
      </c>
      <c r="AK160" s="19" t="s">
        <v>431</v>
      </c>
      <c r="AL160" s="48" t="s">
        <v>50</v>
      </c>
    </row>
    <row r="161" spans="1:38" ht="26.25" customHeight="1" collapsed="1" thickBot="1" x14ac:dyDescent="0.3">
      <c r="A161" s="49" t="s">
        <v>335</v>
      </c>
      <c r="B161" s="49" t="s">
        <v>338</v>
      </c>
      <c r="C161" s="99" t="s">
        <v>339</v>
      </c>
      <c r="D161" s="100"/>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5"/>
      <c r="AF161" s="20" t="s">
        <v>431</v>
      </c>
      <c r="AG161" s="20" t="s">
        <v>431</v>
      </c>
      <c r="AH161" s="20" t="s">
        <v>431</v>
      </c>
      <c r="AI161" s="20" t="s">
        <v>431</v>
      </c>
      <c r="AJ161" s="20" t="s">
        <v>431</v>
      </c>
      <c r="AK161" s="20" t="s">
        <v>431</v>
      </c>
      <c r="AL161" s="49" t="s">
        <v>413</v>
      </c>
    </row>
    <row r="162" spans="1:38" ht="26.25" customHeight="1" thickBot="1" x14ac:dyDescent="0.3">
      <c r="A162" s="50" t="s">
        <v>340</v>
      </c>
      <c r="B162" s="50" t="s">
        <v>341</v>
      </c>
      <c r="C162" s="101" t="s">
        <v>342</v>
      </c>
      <c r="D162" s="102"/>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5"/>
      <c r="AF162" s="21" t="s">
        <v>431</v>
      </c>
      <c r="AG162" s="21" t="s">
        <v>431</v>
      </c>
      <c r="AH162" s="21" t="s">
        <v>431</v>
      </c>
      <c r="AI162" s="21" t="s">
        <v>431</v>
      </c>
      <c r="AJ162" s="21" t="s">
        <v>431</v>
      </c>
      <c r="AK162" s="21" t="s">
        <v>431</v>
      </c>
      <c r="AL162" s="50" t="s">
        <v>413</v>
      </c>
    </row>
    <row r="163" spans="1:38" ht="26.25" hidden="1" customHeight="1" outlineLevel="1" thickBot="1" x14ac:dyDescent="0.3">
      <c r="A163" s="50" t="s">
        <v>340</v>
      </c>
      <c r="B163" s="50" t="s">
        <v>343</v>
      </c>
      <c r="C163" s="101" t="s">
        <v>344</v>
      </c>
      <c r="D163" s="102"/>
      <c r="E163" s="21" t="s">
        <v>434</v>
      </c>
      <c r="F163" s="21" t="s">
        <v>434</v>
      </c>
      <c r="G163" s="21" t="s">
        <v>434</v>
      </c>
      <c r="H163" s="21" t="s">
        <v>434</v>
      </c>
      <c r="I163" s="21" t="s">
        <v>434</v>
      </c>
      <c r="J163" s="21" t="s">
        <v>434</v>
      </c>
      <c r="K163" s="21" t="s">
        <v>434</v>
      </c>
      <c r="L163" s="21" t="s">
        <v>434</v>
      </c>
      <c r="M163" s="21" t="s">
        <v>434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5"/>
      <c r="AF163" s="21" t="s">
        <v>432</v>
      </c>
      <c r="AG163" s="21" t="s">
        <v>432</v>
      </c>
      <c r="AH163" s="21" t="s">
        <v>432</v>
      </c>
      <c r="AI163" s="21" t="s">
        <v>432</v>
      </c>
      <c r="AJ163" s="21" t="s">
        <v>432</v>
      </c>
      <c r="AK163" s="21" t="s">
        <v>434</v>
      </c>
      <c r="AL163" s="50" t="s">
        <v>345</v>
      </c>
    </row>
    <row r="164" spans="1:38" ht="26.25" customHeight="1" collapsed="1" thickBot="1" x14ac:dyDescent="0.3">
      <c r="A164" s="50" t="s">
        <v>340</v>
      </c>
      <c r="B164" s="50" t="s">
        <v>346</v>
      </c>
      <c r="C164" s="101" t="s">
        <v>347</v>
      </c>
      <c r="D164" s="102"/>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9"/>
      <c r="AF164" s="21" t="s">
        <v>431</v>
      </c>
      <c r="AG164" s="21" t="s">
        <v>431</v>
      </c>
      <c r="AH164" s="21" t="s">
        <v>431</v>
      </c>
      <c r="AI164" s="21" t="s">
        <v>431</v>
      </c>
      <c r="AJ164" s="21" t="s">
        <v>431</v>
      </c>
      <c r="AK164" s="21" t="s">
        <v>431</v>
      </c>
      <c r="AL164" s="50" t="s">
        <v>413</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
      <c r="A166" s="170" t="s">
        <v>372</v>
      </c>
      <c r="B166" s="170"/>
      <c r="C166" s="170"/>
      <c r="D166" s="170"/>
      <c r="E166" s="170"/>
      <c r="F166" s="170"/>
      <c r="G166" s="17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
      <c r="A167" s="170" t="s">
        <v>376</v>
      </c>
      <c r="B167" s="170"/>
      <c r="C167" s="170"/>
      <c r="D167" s="170"/>
      <c r="E167" s="170"/>
      <c r="F167" s="170"/>
      <c r="G167" s="170"/>
      <c r="H167" s="111"/>
      <c r="I167" s="112"/>
      <c r="J167"/>
      <c r="K167"/>
      <c r="L167"/>
      <c r="M167" s="112"/>
      <c r="N167" s="112"/>
      <c r="O167" s="112"/>
      <c r="P167" s="112"/>
      <c r="Q167" s="112"/>
      <c r="R167" s="112"/>
      <c r="S167" s="112"/>
      <c r="T167" s="112"/>
      <c r="U167" s="112"/>
    </row>
    <row r="168" spans="1:38" s="116" customFormat="1" ht="26.25" customHeight="1" x14ac:dyDescent="0.3">
      <c r="A168" s="170" t="s">
        <v>373</v>
      </c>
      <c r="B168" s="170"/>
      <c r="C168" s="170"/>
      <c r="D168" s="170"/>
      <c r="E168" s="170"/>
      <c r="F168" s="170"/>
      <c r="G168" s="170"/>
      <c r="H168" s="111"/>
      <c r="I168" s="112"/>
      <c r="J168"/>
      <c r="K168"/>
      <c r="L168"/>
      <c r="M168" s="112"/>
      <c r="N168" s="112"/>
      <c r="O168" s="112"/>
      <c r="P168" s="112"/>
      <c r="Q168" s="112"/>
      <c r="R168" s="112"/>
      <c r="S168" s="112"/>
      <c r="T168" s="112"/>
      <c r="U168" s="112"/>
    </row>
    <row r="169" spans="1:38" s="113" customFormat="1" ht="26.25" customHeight="1" x14ac:dyDescent="0.3">
      <c r="A169" s="170" t="s">
        <v>374</v>
      </c>
      <c r="B169" s="170"/>
      <c r="C169" s="170"/>
      <c r="D169" s="170"/>
      <c r="E169" s="170"/>
      <c r="F169" s="170"/>
      <c r="G169" s="17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
      <c r="A170" s="170" t="s">
        <v>375</v>
      </c>
      <c r="B170" s="170"/>
      <c r="C170" s="170"/>
      <c r="D170" s="170"/>
      <c r="E170" s="170"/>
      <c r="F170" s="170"/>
      <c r="G170" s="17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NFR-19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2025-02-14T23:38:08Z</dcterms:modified>
</cp:coreProperties>
</file>